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defaultThemeVersion="124226"/>
  <mc:AlternateContent xmlns:mc="http://schemas.openxmlformats.org/markup-compatibility/2006">
    <mc:Choice Requires="x15">
      <x15ac:absPath xmlns:x15ac="http://schemas.microsoft.com/office/spreadsheetml/2010/11/ac" url="C:\Users\user\Desktop\"/>
    </mc:Choice>
  </mc:AlternateContent>
  <xr:revisionPtr revIDLastSave="0" documentId="13_ncr:201_{F7322938-186B-4C17-947B-4016832B45F5}" xr6:coauthVersionLast="41" xr6:coauthVersionMax="41" xr10:uidLastSave="{00000000-0000-0000-0000-000000000000}"/>
  <bookViews>
    <workbookView xWindow="-108" yWindow="-108" windowWidth="23256" windowHeight="12576" firstSheet="8" activeTab="8" xr2:uid="{00000000-000D-0000-FFFF-FFFF00000000}"/>
  </bookViews>
  <sheets>
    <sheet name="PRESENTACION" sheetId="35" r:id="rId1"/>
    <sheet name="1" sheetId="1" r:id="rId2"/>
    <sheet name="2" sheetId="2" r:id="rId3"/>
    <sheet name="3" sheetId="3" r:id="rId4"/>
    <sheet name="4" sheetId="4" r:id="rId5"/>
    <sheet name="NE 1" sheetId="36" r:id="rId6"/>
    <sheet name="NE 2" sheetId="38" r:id="rId7"/>
    <sheet name="5" sheetId="5" r:id="rId8"/>
    <sheet name="6" sheetId="6" r:id="rId9"/>
    <sheet name="7" sheetId="7" r:id="rId10"/>
    <sheet name="8" sheetId="8" r:id="rId11"/>
    <sheet name="9" sheetId="9" r:id="rId12"/>
    <sheet name="10" sheetId="10" r:id="rId13"/>
    <sheet name="NE 13-15" sheetId="39" r:id="rId14"/>
    <sheet name="11" sheetId="21" r:id="rId15"/>
    <sheet name="12" sheetId="22" r:id="rId16"/>
    <sheet name="13" sheetId="23" r:id="rId17"/>
    <sheet name="14" sheetId="24" r:id="rId18"/>
    <sheet name="15" sheetId="25" r:id="rId19"/>
    <sheet name="16" sheetId="26" r:id="rId20"/>
    <sheet name="17" sheetId="17" r:id="rId21"/>
    <sheet name="18" sheetId="27" r:id="rId22"/>
    <sheet name="19" sheetId="28" r:id="rId23"/>
    <sheet name="20" sheetId="29" r:id="rId24"/>
  </sheets>
  <externalReferences>
    <externalReference r:id="rId25"/>
    <externalReference r:id="rId26"/>
  </externalReferences>
  <definedNames>
    <definedName name="_xlnm.Print_Area" localSheetId="1">'1'!$A$1:$F$56</definedName>
    <definedName name="_xlnm.Print_Area" localSheetId="12">'10'!$A$1:$E$103</definedName>
    <definedName name="_xlnm.Print_Area" localSheetId="14">'11'!$A$1:$M$20</definedName>
    <definedName name="_xlnm.Print_Area" localSheetId="21">'18'!$A$1:$J$58</definedName>
    <definedName name="_xlnm.Print_Area" localSheetId="2">'2'!$A$1:$D$50</definedName>
    <definedName name="_xlnm.Print_Area" localSheetId="23">'20'!$A$1:$H$32</definedName>
    <definedName name="_xlnm.Print_Area" localSheetId="3">'3'!$A$1:$L$208</definedName>
    <definedName name="_xlnm.Print_Area" localSheetId="4">'4'!$A$1:$K$26</definedName>
    <definedName name="_xlnm.Print_Area" localSheetId="7">'5'!$A$1:$E$43</definedName>
    <definedName name="_xlnm.Print_Area" localSheetId="8">'6'!$A$1:$D$83</definedName>
    <definedName name="_xlnm.Print_Area" localSheetId="9">'7'!$A$1:$E$64</definedName>
    <definedName name="_xlnm.Print_Area" localSheetId="10">'8'!$A$1:$E$270</definedName>
    <definedName name="_xlnm.Print_Area" localSheetId="11">'9'!$A$1:$H$130</definedName>
    <definedName name="_xlnm.Print_Area" localSheetId="5">'NE 1'!$A$1:$I$61</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49" i="6" l="1"/>
  <c r="J207" i="3" l="1"/>
  <c r="H207" i="3"/>
  <c r="J206" i="3"/>
  <c r="H206" i="3"/>
  <c r="J205" i="3"/>
  <c r="H205" i="3"/>
  <c r="H200" i="3" s="1"/>
  <c r="J200" i="3"/>
  <c r="H199" i="3"/>
  <c r="J191" i="3"/>
  <c r="H191" i="3"/>
  <c r="H187" i="3"/>
  <c r="J172" i="3"/>
  <c r="J180" i="3" s="1"/>
  <c r="H172" i="3"/>
  <c r="H171" i="3"/>
  <c r="H170" i="3"/>
  <c r="H169" i="3"/>
  <c r="K165" i="3"/>
  <c r="J155" i="3"/>
  <c r="H155" i="3"/>
  <c r="H151" i="3"/>
  <c r="H147" i="3"/>
  <c r="J48" i="3"/>
  <c r="H48" i="3"/>
  <c r="J39" i="3"/>
  <c r="H39" i="3"/>
  <c r="J32" i="3"/>
  <c r="H32" i="3"/>
  <c r="J24" i="3"/>
  <c r="J143" i="3" s="1"/>
  <c r="J153" i="3" s="1"/>
  <c r="J165" i="3" s="1"/>
  <c r="H24" i="3"/>
  <c r="J19" i="3"/>
  <c r="H19" i="3"/>
  <c r="J202" i="3" l="1"/>
  <c r="H202" i="3"/>
  <c r="H208" i="3"/>
  <c r="J208" i="3"/>
  <c r="H180" i="3"/>
  <c r="H143" i="3"/>
  <c r="H153" i="3" s="1"/>
  <c r="H165" i="3" s="1"/>
  <c r="H182" i="3" s="1"/>
  <c r="J58" i="27"/>
  <c r="J64" i="27"/>
  <c r="J65" i="27"/>
  <c r="I10" i="27"/>
  <c r="I11" i="27"/>
  <c r="I12" i="27"/>
  <c r="I13" i="27"/>
  <c r="E57" i="27"/>
  <c r="H61" i="27"/>
  <c r="H57" i="27"/>
  <c r="J66" i="27" l="1"/>
  <c r="J15" i="4"/>
  <c r="D42" i="5"/>
  <c r="C33" i="5"/>
  <c r="C32" i="5"/>
  <c r="C25" i="26"/>
  <c r="D25" i="26"/>
  <c r="C21" i="26"/>
  <c r="D21" i="26"/>
  <c r="D19" i="26" l="1"/>
  <c r="C19" i="26"/>
  <c r="J14" i="22" l="1"/>
  <c r="J13" i="22"/>
  <c r="G15" i="22"/>
  <c r="B15" i="22"/>
  <c r="F15" i="22"/>
  <c r="J12" i="22"/>
  <c r="K19" i="21" l="1"/>
  <c r="G19" i="21"/>
  <c r="L12" i="21"/>
  <c r="L13" i="21"/>
  <c r="C12" i="21"/>
  <c r="B19" i="21"/>
  <c r="F19" i="21"/>
  <c r="D40" i="10" l="1"/>
  <c r="E38" i="1"/>
  <c r="B48" i="6"/>
  <c r="B47" i="6"/>
  <c r="B45" i="6"/>
  <c r="D49" i="6" l="1"/>
  <c r="C49" i="6" l="1"/>
  <c r="C38" i="1"/>
  <c r="B35" i="6"/>
  <c r="B39" i="6"/>
  <c r="B65" i="6" l="1"/>
  <c r="B25" i="1" l="1"/>
  <c r="B38" i="1"/>
  <c r="B36" i="7"/>
  <c r="C34" i="7" l="1"/>
  <c r="C15" i="7"/>
  <c r="C14" i="7"/>
  <c r="C12" i="7"/>
  <c r="C65" i="6" l="1"/>
  <c r="C32" i="6"/>
  <c r="C6" i="6" s="1"/>
  <c r="B15" i="6"/>
  <c r="B18" i="6"/>
  <c r="B41" i="6"/>
  <c r="C34" i="5"/>
  <c r="C35" i="5"/>
  <c r="C36" i="5"/>
  <c r="C37" i="5"/>
  <c r="C38" i="5"/>
  <c r="C39" i="5"/>
  <c r="C40" i="5"/>
  <c r="C41" i="5"/>
  <c r="C42" i="5" l="1"/>
  <c r="D82" i="6"/>
  <c r="C25" i="10" l="1"/>
  <c r="D18" i="10"/>
  <c r="E26" i="10" l="1"/>
  <c r="E8" i="10"/>
  <c r="G108" i="9"/>
  <c r="G110" i="9" s="1"/>
  <c r="H107" i="9"/>
  <c r="G107" i="9"/>
  <c r="G109" i="9" s="1"/>
  <c r="G118" i="9"/>
  <c r="G93" i="9"/>
  <c r="G38" i="9"/>
  <c r="H130" i="9"/>
  <c r="H118" i="9"/>
  <c r="E262" i="8" l="1"/>
  <c r="D266" i="8"/>
  <c r="B10" i="8" s="1"/>
  <c r="C262" i="8" l="1"/>
  <c r="D230" i="8"/>
  <c r="D231" i="8"/>
  <c r="D233" i="8"/>
  <c r="D234" i="8"/>
  <c r="D236" i="8"/>
  <c r="D237" i="8"/>
  <c r="D238" i="8"/>
  <c r="D239" i="8"/>
  <c r="D241" i="8"/>
  <c r="D242" i="8"/>
  <c r="D243" i="8"/>
  <c r="D244" i="8"/>
  <c r="D246" i="8"/>
  <c r="D247" i="8"/>
  <c r="D249" i="8"/>
  <c r="D250" i="8"/>
  <c r="D253" i="8"/>
  <c r="D255" i="8"/>
  <c r="D256" i="8"/>
  <c r="D257" i="8"/>
  <c r="D258" i="8"/>
  <c r="D259" i="8"/>
  <c r="D260" i="8"/>
  <c r="D261" i="8"/>
  <c r="D229" i="8"/>
  <c r="D262" i="8" l="1"/>
  <c r="B9" i="8" s="1"/>
  <c r="E224" i="8"/>
  <c r="D43" i="8"/>
  <c r="D46" i="8"/>
  <c r="D48" i="8"/>
  <c r="D53" i="8"/>
  <c r="D57" i="8"/>
  <c r="D64" i="8"/>
  <c r="D69" i="8"/>
  <c r="D82" i="8"/>
  <c r="D91" i="8"/>
  <c r="D107" i="8"/>
  <c r="D108" i="8"/>
  <c r="D112" i="8"/>
  <c r="D128" i="8"/>
  <c r="D129" i="8"/>
  <c r="D133" i="8"/>
  <c r="D136" i="8"/>
  <c r="D151" i="8"/>
  <c r="D166" i="8"/>
  <c r="D171" i="8"/>
  <c r="D173" i="8"/>
  <c r="D177" i="8"/>
  <c r="D181" i="8"/>
  <c r="D182" i="8"/>
  <c r="D185" i="8"/>
  <c r="D186" i="8"/>
  <c r="D199" i="8"/>
  <c r="D206" i="8"/>
  <c r="D209" i="8"/>
  <c r="D210" i="8"/>
  <c r="D213" i="8"/>
  <c r="D222" i="8"/>
  <c r="D40" i="8"/>
  <c r="C224" i="8"/>
  <c r="D224" i="8" l="1"/>
  <c r="C54" i="7"/>
  <c r="C43" i="7"/>
  <c r="C25" i="7"/>
  <c r="C32" i="7"/>
  <c r="C26" i="7"/>
  <c r="C29" i="7"/>
  <c r="C28" i="7"/>
  <c r="C31" i="7"/>
  <c r="C20" i="7"/>
  <c r="C22" i="7"/>
  <c r="C24" i="7"/>
  <c r="C19" i="7"/>
  <c r="C23" i="7"/>
  <c r="G225" i="8" l="1"/>
  <c r="B8" i="8"/>
  <c r="B11" i="8" s="1"/>
  <c r="D270" i="8"/>
  <c r="C36" i="7"/>
  <c r="C44" i="7" s="1"/>
  <c r="J14" i="4"/>
  <c r="J16" i="4"/>
  <c r="J17" i="4"/>
  <c r="J18" i="4"/>
  <c r="J19" i="4"/>
  <c r="J20" i="4"/>
  <c r="J21" i="4"/>
  <c r="J22" i="4"/>
  <c r="J23" i="4"/>
  <c r="J13" i="4"/>
  <c r="D53" i="2" l="1"/>
  <c r="C28" i="2"/>
  <c r="E25" i="1" l="1"/>
  <c r="I64" i="6" l="1"/>
  <c r="I63" i="6"/>
  <c r="I62" i="6"/>
  <c r="I59" i="6"/>
  <c r="E27" i="6" l="1"/>
  <c r="E18" i="10" l="1"/>
  <c r="E6" i="10" s="1"/>
  <c r="D8" i="10" l="1"/>
  <c r="C9" i="10" l="1"/>
  <c r="D26" i="10"/>
  <c r="C26" i="10"/>
  <c r="F60" i="6" l="1"/>
  <c r="F14" i="6"/>
  <c r="I65" i="6"/>
  <c r="F65" i="6"/>
  <c r="J65" i="6" l="1"/>
  <c r="J62" i="6"/>
  <c r="J59" i="6"/>
  <c r="J63" i="6"/>
  <c r="J64" i="6"/>
  <c r="G65" i="6"/>
  <c r="G60" i="6"/>
  <c r="G61" i="6"/>
  <c r="G130" i="9" l="1"/>
  <c r="G270" i="8"/>
  <c r="J61" i="27" l="1"/>
  <c r="J62" i="27" s="1"/>
  <c r="I46" i="27" l="1"/>
  <c r="I47" i="27"/>
  <c r="I48" i="27"/>
  <c r="I49" i="27"/>
  <c r="F57" i="27"/>
  <c r="F61" i="27"/>
  <c r="I28" i="27"/>
  <c r="I29" i="27"/>
  <c r="I30" i="27"/>
  <c r="I31" i="27"/>
  <c r="D39" i="17"/>
  <c r="F39" i="17" s="1"/>
  <c r="D40" i="17" l="1"/>
  <c r="D6" i="10" l="1"/>
  <c r="L130" i="9"/>
  <c r="I11" i="9"/>
  <c r="N109" i="9"/>
  <c r="N108" i="9"/>
  <c r="K109" i="9"/>
  <c r="K108" i="9"/>
  <c r="H93" i="9"/>
  <c r="D8" i="9"/>
  <c r="H38" i="9"/>
  <c r="H49" i="9" s="1"/>
  <c r="E8" i="9" l="1"/>
  <c r="M130" i="9"/>
  <c r="H270" i="8"/>
  <c r="I54" i="7" l="1"/>
  <c r="G54" i="7"/>
  <c r="I62" i="7"/>
  <c r="G62" i="7"/>
  <c r="I43" i="7"/>
  <c r="H54" i="7" l="1"/>
  <c r="I81" i="6"/>
  <c r="J81" i="6" s="1"/>
  <c r="I80" i="6"/>
  <c r="J80" i="6" s="1"/>
  <c r="G81" i="6"/>
  <c r="H81" i="6" s="1"/>
  <c r="G80" i="6"/>
  <c r="H80" i="6" s="1"/>
  <c r="H8" i="6"/>
  <c r="B37" i="6"/>
  <c r="J36" i="7" l="1"/>
  <c r="I25" i="4"/>
  <c r="G62" i="6" l="1"/>
  <c r="E40" i="10"/>
  <c r="E35" i="10"/>
  <c r="D35" i="10"/>
  <c r="E42" i="10" l="1"/>
  <c r="H67" i="6" l="1"/>
  <c r="G29" i="29" l="1"/>
  <c r="G30" i="29"/>
  <c r="F12" i="28" l="1"/>
  <c r="I61" i="27"/>
  <c r="I44" i="27"/>
  <c r="I55" i="27"/>
  <c r="I56" i="27"/>
  <c r="I54" i="27"/>
  <c r="B57" i="27"/>
  <c r="L13" i="22"/>
  <c r="C12" i="22"/>
  <c r="K15" i="22" l="1"/>
  <c r="H13" i="21" l="1"/>
  <c r="E19" i="21"/>
  <c r="C13" i="21" l="1"/>
  <c r="H42" i="10" l="1"/>
  <c r="J130" i="9" l="1"/>
  <c r="K130" i="9" s="1"/>
  <c r="J108" i="9"/>
  <c r="L108" i="9" s="1"/>
  <c r="G47" i="9"/>
  <c r="G43" i="7"/>
  <c r="J109" i="9" l="1"/>
  <c r="L109" i="9" s="1"/>
  <c r="E9" i="9"/>
  <c r="M108" i="9"/>
  <c r="O108" i="9" s="1"/>
  <c r="D43" i="7" l="1"/>
  <c r="E43" i="7"/>
  <c r="J43" i="7" l="1"/>
  <c r="D44" i="7"/>
  <c r="F47" i="7" s="1"/>
  <c r="F48" i="7" s="1"/>
  <c r="H43" i="7"/>
  <c r="C60" i="1" l="1"/>
  <c r="E18" i="1"/>
  <c r="E9" i="10" l="1"/>
  <c r="H108" i="9"/>
  <c r="H109" i="9"/>
  <c r="H47" i="9"/>
  <c r="C14" i="8"/>
  <c r="D54" i="7"/>
  <c r="D32" i="6"/>
  <c r="J54" i="7" l="1"/>
  <c r="F56" i="7"/>
  <c r="F57" i="7" s="1"/>
  <c r="M109" i="9"/>
  <c r="O109" i="9" s="1"/>
  <c r="E10" i="9"/>
  <c r="H110" i="9"/>
  <c r="D54" i="2" l="1"/>
  <c r="C53" i="2"/>
  <c r="G61" i="27"/>
  <c r="L12" i="22" l="1"/>
  <c r="H62" i="27" l="1"/>
  <c r="G57" i="27"/>
  <c r="E266" i="8"/>
  <c r="C266" i="8"/>
  <c r="E61" i="27" l="1"/>
  <c r="E62" i="27" s="1"/>
  <c r="B61" i="27"/>
  <c r="B62" i="27" s="1"/>
  <c r="I50" i="27"/>
  <c r="I51" i="27"/>
  <c r="I41" i="27"/>
  <c r="I42" i="27"/>
  <c r="I43" i="27"/>
  <c r="I40" i="27"/>
  <c r="I35" i="27"/>
  <c r="I36" i="27"/>
  <c r="I37" i="27"/>
  <c r="C57" i="27"/>
  <c r="D57" i="27"/>
  <c r="I23" i="27"/>
  <c r="I21" i="27"/>
  <c r="I20" i="27"/>
  <c r="I18" i="27"/>
  <c r="I17" i="27"/>
  <c r="I9" i="27"/>
  <c r="I14" i="27"/>
  <c r="I26" i="27"/>
  <c r="I16" i="27"/>
  <c r="I22" i="27"/>
  <c r="I24" i="27"/>
  <c r="I27" i="27"/>
  <c r="I25" i="27"/>
  <c r="I19" i="27"/>
  <c r="I15" i="27"/>
  <c r="I32" i="27"/>
  <c r="I33" i="27"/>
  <c r="I34" i="27"/>
  <c r="I38" i="27"/>
  <c r="I45" i="27"/>
  <c r="I52" i="27"/>
  <c r="I53" i="27"/>
  <c r="I8" i="27"/>
  <c r="C14" i="22"/>
  <c r="L14" i="22"/>
  <c r="L15" i="22" s="1"/>
  <c r="D15" i="22"/>
  <c r="E15" i="22"/>
  <c r="H15" i="22"/>
  <c r="I15" i="22"/>
  <c r="J15" i="22"/>
  <c r="G62" i="27" l="1"/>
  <c r="I39" i="27"/>
  <c r="C13" i="22"/>
  <c r="C15" i="22" s="1"/>
  <c r="H18" i="21"/>
  <c r="H17" i="21"/>
  <c r="H16" i="21"/>
  <c r="H15" i="21"/>
  <c r="H14" i="21"/>
  <c r="H19" i="21" s="1"/>
  <c r="L14" i="21"/>
  <c r="J19" i="21"/>
  <c r="I57" i="27" l="1"/>
  <c r="I62" i="27" s="1"/>
  <c r="I19" i="21" l="1"/>
  <c r="D19" i="21"/>
  <c r="A7" i="9" l="1"/>
  <c r="F118" i="9"/>
  <c r="D9" i="9"/>
  <c r="D42" i="10" l="1"/>
  <c r="I42" i="10" l="1"/>
  <c r="G50" i="9"/>
  <c r="D10" i="9"/>
  <c r="D11" i="9" s="1"/>
  <c r="G49" i="9"/>
  <c r="J11" i="9" l="1"/>
  <c r="G51" i="9"/>
  <c r="C82" i="6" l="1"/>
  <c r="F80" i="6" l="1"/>
  <c r="F82" i="6" s="1"/>
  <c r="F83" i="6" s="1"/>
  <c r="F84" i="6" s="1"/>
  <c r="D23" i="17" l="1"/>
  <c r="B25" i="4"/>
  <c r="D30" i="29" l="1"/>
  <c r="F23" i="17"/>
  <c r="F25" i="17" s="1"/>
  <c r="D25" i="17"/>
  <c r="C270" i="8"/>
  <c r="C62" i="7"/>
  <c r="H62" i="7" s="1"/>
  <c r="D62" i="7"/>
  <c r="J62" i="7" s="1"/>
  <c r="C25" i="4" l="1"/>
  <c r="C15" i="21" l="1"/>
  <c r="F62" i="1" l="1"/>
  <c r="G25" i="4" l="1"/>
  <c r="D25" i="4" l="1"/>
  <c r="D9" i="10" l="1"/>
  <c r="G271" i="8"/>
  <c r="E11" i="9" l="1"/>
  <c r="K11" i="9" s="1"/>
  <c r="K12" i="9" s="1"/>
  <c r="D271" i="8"/>
  <c r="J38" i="9"/>
  <c r="J39" i="9" s="1"/>
  <c r="G31" i="5" l="1"/>
  <c r="D7" i="6" l="1"/>
  <c r="F25" i="4"/>
  <c r="F64" i="7" l="1"/>
  <c r="F65" i="7" s="1"/>
  <c r="E25" i="4" l="1"/>
  <c r="J118" i="9" l="1"/>
  <c r="C7" i="6" l="1"/>
  <c r="C9" i="6" s="1"/>
  <c r="E62" i="1"/>
  <c r="H25" i="4"/>
  <c r="J25" i="4" s="1"/>
  <c r="B32" i="6" l="1"/>
  <c r="D17" i="17" s="1"/>
  <c r="F17" i="17" s="1"/>
  <c r="D26" i="29"/>
  <c r="E26" i="1"/>
  <c r="E39" i="1" s="1"/>
  <c r="K26" i="1" l="1"/>
  <c r="D23" i="29"/>
  <c r="D6" i="6"/>
  <c r="D9" i="6" s="1"/>
  <c r="G10" i="6" s="1"/>
  <c r="G11" i="6" s="1"/>
  <c r="H29" i="29"/>
  <c r="H17" i="29" s="1"/>
  <c r="G25" i="29"/>
  <c r="G23" i="29"/>
  <c r="G22" i="29"/>
  <c r="F34" i="17"/>
  <c r="F33" i="17"/>
  <c r="H22" i="29" l="1"/>
  <c r="H13" i="29" s="1"/>
  <c r="G26" i="29"/>
  <c r="H25" i="29" s="1"/>
  <c r="H15" i="29" s="1"/>
  <c r="G36" i="7"/>
  <c r="G37" i="7" s="1"/>
  <c r="E270" i="8" l="1"/>
  <c r="H271" i="8" s="1"/>
  <c r="C11" i="8"/>
  <c r="C15" i="8" s="1"/>
  <c r="E44" i="7"/>
  <c r="D16" i="17"/>
  <c r="F16" i="17" s="1"/>
  <c r="D25" i="29" l="1"/>
  <c r="F93" i="9"/>
  <c r="F38" i="9" l="1"/>
  <c r="F38" i="17" l="1"/>
  <c r="F40" i="17" s="1"/>
  <c r="B43" i="7" l="1"/>
  <c r="B44" i="7" s="1"/>
  <c r="D18" i="17" s="1"/>
  <c r="E12" i="28"/>
  <c r="C62" i="27"/>
  <c r="D62" i="27"/>
  <c r="F62" i="27"/>
  <c r="F25" i="29" l="1"/>
  <c r="G15" i="29" s="1"/>
  <c r="G14" i="25"/>
  <c r="H50" i="9" l="1"/>
  <c r="J110" i="9" l="1"/>
  <c r="J111" i="9" s="1"/>
  <c r="D31" i="17"/>
  <c r="H51" i="9"/>
  <c r="D32" i="17"/>
  <c r="F32" i="17" s="1"/>
  <c r="D35" i="17" l="1"/>
  <c r="J120" i="9"/>
  <c r="J51" i="9"/>
  <c r="J53" i="9" s="1"/>
  <c r="F31" i="17"/>
  <c r="B14" i="8"/>
  <c r="B15" i="8" s="1"/>
  <c r="F35" i="17" l="1"/>
  <c r="F42" i="17" s="1"/>
  <c r="C32" i="2" l="1"/>
  <c r="D29" i="29" s="1"/>
  <c r="I8" i="6"/>
  <c r="D20" i="17" l="1"/>
  <c r="D27" i="17" s="1"/>
  <c r="D42" i="17" s="1"/>
  <c r="C36" i="2"/>
  <c r="C54" i="2" s="1"/>
  <c r="F29" i="29"/>
  <c r="G17" i="29" s="1"/>
  <c r="F18" i="17"/>
  <c r="F20" i="17" s="1"/>
  <c r="L17" i="21"/>
  <c r="L16" i="21"/>
  <c r="L18" i="21"/>
  <c r="L15" i="21"/>
  <c r="L19" i="21" s="1"/>
  <c r="C16" i="21"/>
  <c r="C18" i="21"/>
  <c r="C17" i="21"/>
  <c r="F27" i="17" l="1"/>
  <c r="C14" i="21"/>
  <c r="C19" i="21" s="1"/>
  <c r="F7" i="6" l="1"/>
  <c r="F8" i="6" s="1"/>
  <c r="B39" i="1"/>
  <c r="B60" i="1" s="1"/>
  <c r="D22" i="29"/>
  <c r="F22" i="29" s="1"/>
  <c r="G13" i="29" s="1"/>
  <c r="F9" i="6" l="1"/>
  <c r="F10"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Marite</author>
  </authors>
  <commentList>
    <comment ref="F13" authorId="0" shapeId="0" xr:uid="{00000000-0006-0000-0000-000002000000}">
      <text>
        <r>
          <rPr>
            <b/>
            <sz val="9"/>
            <color indexed="81"/>
            <rFont val="Tahoma"/>
            <family val="2"/>
          </rPr>
          <t>Marite:</t>
        </r>
        <r>
          <rPr>
            <sz val="9"/>
            <color indexed="81"/>
            <rFont val="Tahoma"/>
            <family val="2"/>
          </rPr>
          <t xml:space="preserve">
incluye prestamos y sobregiro
</t>
        </r>
      </text>
    </comment>
    <comment ref="E15" authorId="0" shapeId="0" xr:uid="{00000000-0006-0000-0000-000003000000}">
      <text>
        <r>
          <rPr>
            <b/>
            <sz val="9"/>
            <color indexed="81"/>
            <rFont val="Tahoma"/>
            <family val="2"/>
          </rPr>
          <t>Marite:</t>
        </r>
        <r>
          <rPr>
            <sz val="9"/>
            <color indexed="81"/>
            <rFont val="Tahoma"/>
            <family val="2"/>
          </rPr>
          <t xml:space="preserve">
incluye prestamo de accionistas, antcipo y otros prestamos
</t>
        </r>
      </text>
    </comment>
    <comment ref="F15" authorId="0" shapeId="0" xr:uid="{00000000-0006-0000-0000-000004000000}">
      <text>
        <r>
          <rPr>
            <b/>
            <sz val="9"/>
            <color indexed="81"/>
            <rFont val="Tahoma"/>
            <family val="2"/>
          </rPr>
          <t>Marite:</t>
        </r>
        <r>
          <rPr>
            <sz val="9"/>
            <color indexed="81"/>
            <rFont val="Tahoma"/>
            <family val="2"/>
          </rPr>
          <t xml:space="preserve">
incluye prestamo de accionistas, antcipo y otros prestamos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Marite</author>
  </authors>
  <commentList>
    <comment ref="C21" authorId="0" shapeId="0" xr:uid="{00000000-0006-0000-0100-000001000000}">
      <text>
        <r>
          <rPr>
            <b/>
            <sz val="9"/>
            <color indexed="81"/>
            <rFont val="Tahoma"/>
            <family val="2"/>
          </rPr>
          <t>Marite:</t>
        </r>
        <r>
          <rPr>
            <sz val="9"/>
            <color indexed="81"/>
            <rFont val="Tahoma"/>
            <family val="2"/>
          </rPr>
          <t xml:space="preserve">
se le suma los descuentos por ventas</t>
        </r>
      </text>
    </comment>
    <comment ref="D21" authorId="0" shapeId="0" xr:uid="{00000000-0006-0000-0100-000002000000}">
      <text>
        <r>
          <rPr>
            <b/>
            <sz val="9"/>
            <color indexed="81"/>
            <rFont val="Tahoma"/>
            <family val="2"/>
          </rPr>
          <t>Marite:</t>
        </r>
        <r>
          <rPr>
            <sz val="9"/>
            <color indexed="81"/>
            <rFont val="Tahoma"/>
            <family val="2"/>
          </rPr>
          <t xml:space="preserve">
se le suma los descuentos por ventas</t>
        </r>
      </text>
    </comment>
    <comment ref="D23" authorId="0" shapeId="0" xr:uid="{00000000-0006-0000-0100-000004000000}">
      <text>
        <r>
          <rPr>
            <b/>
            <sz val="9"/>
            <color indexed="81"/>
            <rFont val="Tahoma"/>
            <family val="2"/>
          </rPr>
          <t>Marite:</t>
        </r>
        <r>
          <rPr>
            <sz val="9"/>
            <color indexed="81"/>
            <rFont val="Tahoma"/>
            <family val="2"/>
          </rPr>
          <t xml:space="preserve">
se le resta reserva legal y se le suma depreciacion
</t>
        </r>
      </text>
    </comment>
  </commentList>
</comments>
</file>

<file path=xl/sharedStrings.xml><?xml version="1.0" encoding="utf-8"?>
<sst xmlns="http://schemas.openxmlformats.org/spreadsheetml/2006/main" count="1895" uniqueCount="1008">
  <si>
    <t>(EXPRESADO EN GUARANIES)</t>
  </si>
  <si>
    <t>ACTIVO</t>
  </si>
  <si>
    <t>PASIVO</t>
  </si>
  <si>
    <t>ACTIVO  CORRIENTE</t>
  </si>
  <si>
    <t>PASIVO  CORRIENTE</t>
  </si>
  <si>
    <t>PASIVO NO CORRIENTE</t>
  </si>
  <si>
    <t>TOTAL PASIVO NO CORRIENTE</t>
  </si>
  <si>
    <t>ACTIVO  NO CORRIENTE</t>
  </si>
  <si>
    <t>PATRIMONIO NETO</t>
  </si>
  <si>
    <t>Capital</t>
  </si>
  <si>
    <t>Reservas</t>
  </si>
  <si>
    <t>Utilidad del Ejercicio</t>
  </si>
  <si>
    <t>TOTAL ACTIVO NO CORRIENTE</t>
  </si>
  <si>
    <t>TOTAL PATRIMONIO NETO</t>
  </si>
  <si>
    <t>TOTAL ACTIVO</t>
  </si>
  <si>
    <t>TOTAL PASIVO Y PATRIMONIO NETO</t>
  </si>
  <si>
    <t>ESTADO DE RESULTADOS</t>
  </si>
  <si>
    <t xml:space="preserve">Ejercicio  Finalizado el </t>
  </si>
  <si>
    <t xml:space="preserve">Ventas Netas </t>
  </si>
  <si>
    <t xml:space="preserve">Otros ingresos operativos </t>
  </si>
  <si>
    <t xml:space="preserve">Gastos Administrativos </t>
  </si>
  <si>
    <t xml:space="preserve">Gastos Financieros </t>
  </si>
  <si>
    <t xml:space="preserve">Gastos de Ventas </t>
  </si>
  <si>
    <t>Resultado Operativo</t>
  </si>
  <si>
    <t xml:space="preserve">Reserva Legal </t>
  </si>
  <si>
    <t>Resultado antes del Impuesto a la Renta</t>
  </si>
  <si>
    <t xml:space="preserve">Impuesto a la Renta </t>
  </si>
  <si>
    <t>Resultado del Ejercicio</t>
  </si>
  <si>
    <t>(Expresado en Guaraníes)</t>
  </si>
  <si>
    <t>ESTADO DE VARIACION DEL PATRIMONIO NETO</t>
  </si>
  <si>
    <t>CAPITAL</t>
  </si>
  <si>
    <t>RESERVAS</t>
  </si>
  <si>
    <t>RESULTADOS</t>
  </si>
  <si>
    <t>Del</t>
  </si>
  <si>
    <t>CUENTAS</t>
  </si>
  <si>
    <t>Integrado</t>
  </si>
  <si>
    <t>Legal</t>
  </si>
  <si>
    <t>Revalúo</t>
  </si>
  <si>
    <t>Acumulados</t>
  </si>
  <si>
    <t>Ejercicio</t>
  </si>
  <si>
    <t>Movimientos Subsecuentes</t>
  </si>
  <si>
    <t>Transf. a Resultados Acumulados</t>
  </si>
  <si>
    <t>Distribución de Utilidades</t>
  </si>
  <si>
    <t>Reserva Legal</t>
  </si>
  <si>
    <t>Capitalización de Resultados</t>
  </si>
  <si>
    <t>NOTA 3 – DISPONIBILIDADES</t>
  </si>
  <si>
    <t>de la sociedad, como en Bancos de Plaza, en cuentas corrientes y cajas de ahorros, en guaraníes y dólares</t>
  </si>
  <si>
    <t>estadounidenses. Su composición se detalla en el siguiente cuadro:</t>
  </si>
  <si>
    <t>(Expresado en USD)</t>
  </si>
  <si>
    <t>(Expresado en guaraníes)</t>
  </si>
  <si>
    <t>Fondo Fijo</t>
  </si>
  <si>
    <t>Bancos – Moneda Local</t>
  </si>
  <si>
    <t>Sudameris Bank S.A. Cta. 30195</t>
  </si>
  <si>
    <t>B.B.V.A. Cta. 212101000012133</t>
  </si>
  <si>
    <t>Banco Amambay S.A. Cta. 1-1300538/9</t>
  </si>
  <si>
    <t>Banco Continental S.A. Cta. 01-00457883</t>
  </si>
  <si>
    <t>Banco Familiar Cta. Cte. 22-901969</t>
  </si>
  <si>
    <t>Bancos – Moneda Extranjera</t>
  </si>
  <si>
    <t>Total</t>
  </si>
  <si>
    <t>NOTA 4 – CREDITOS</t>
  </si>
  <si>
    <t>CREDITOS CORRIENTES</t>
  </si>
  <si>
    <t>CREDITOS NO CORRIENTES</t>
  </si>
  <si>
    <t>TOTAL CREDITOS</t>
  </si>
  <si>
    <t>CREDITOS</t>
  </si>
  <si>
    <t>Clientes</t>
  </si>
  <si>
    <t>Factura Corriente ML</t>
  </si>
  <si>
    <t>Factura Corriente ME</t>
  </si>
  <si>
    <t>Pagare Corriente ML</t>
  </si>
  <si>
    <t>Cheque Corriente a Depos. ME</t>
  </si>
  <si>
    <t>Tarjetas de Créditos</t>
  </si>
  <si>
    <t>Impuesto al Valor Agregado</t>
  </si>
  <si>
    <t>TOTAL CREDITOS CORRIENTES</t>
  </si>
  <si>
    <t>TOTAL CREDITOS NO CORRIENTES</t>
  </si>
  <si>
    <t>NOTA 5 – INVENTARIOS</t>
  </si>
  <si>
    <t>MERCADERIAS-PROD. TERMINADOS</t>
  </si>
  <si>
    <t>AGENCIA SALLUSTRO</t>
  </si>
  <si>
    <t>ID ARGENTINA S.A.</t>
  </si>
  <si>
    <t xml:space="preserve">Bienes en operación </t>
  </si>
  <si>
    <t>Depreciación Acumulada</t>
  </si>
  <si>
    <t>TOTALES</t>
  </si>
  <si>
    <t>NOTA 8 – CUENTAS A PAGAR</t>
  </si>
  <si>
    <t>8.1 CORRIENTE</t>
  </si>
  <si>
    <t xml:space="preserve">Proveedores Locales  </t>
  </si>
  <si>
    <t xml:space="preserve">Proveedores del Exterior </t>
  </si>
  <si>
    <t>Sub Total-Corriente</t>
  </si>
  <si>
    <t>8.2 NO CORRIENTE</t>
  </si>
  <si>
    <t>Sub Total-No Corriente</t>
  </si>
  <si>
    <t>PROVEEDOR</t>
  </si>
  <si>
    <t>BIEN/SERVICIO</t>
  </si>
  <si>
    <t>Saldo USD</t>
  </si>
  <si>
    <t>Saldo GS</t>
  </si>
  <si>
    <t>ANDE</t>
  </si>
  <si>
    <t>SERVICIO</t>
  </si>
  <si>
    <t>ELECTROPAR S.A.</t>
  </si>
  <si>
    <t>MERCADERIAS</t>
  </si>
  <si>
    <t>ALQUILER</t>
  </si>
  <si>
    <t>PUBLICIDAD</t>
  </si>
  <si>
    <t>EDITORIAL EL PAIS</t>
  </si>
  <si>
    <t>SUB-TOTAL PROVEED. LOCALES</t>
  </si>
  <si>
    <t>PROVEEDORES DEL EXTERIOR</t>
  </si>
  <si>
    <t>CIA HERING(BRA)</t>
  </si>
  <si>
    <t>MARISOL S.A.(BRA)</t>
  </si>
  <si>
    <t>SUB-TOTAL PROVEED. DEL EXTERIOR</t>
  </si>
  <si>
    <t>TOTAL DEUDA COMERCIALES</t>
  </si>
  <si>
    <t>NOTA 9 – PRESTAMOS FINANCIEROS</t>
  </si>
  <si>
    <t>detalle:</t>
  </si>
  <si>
    <t>9.1    DOCUMENTOS A PAGAR</t>
  </si>
  <si>
    <t>9.1.1  CORRIENTE</t>
  </si>
  <si>
    <t>Banco Regional S.A.</t>
  </si>
  <si>
    <t>B.B.V.A. GS.</t>
  </si>
  <si>
    <t>Banco Continental</t>
  </si>
  <si>
    <t>Sub-total Corriente</t>
  </si>
  <si>
    <t>9.1.2  NO CORRIENTE</t>
  </si>
  <si>
    <t>Sub-total No Corriente</t>
  </si>
  <si>
    <t>Total Documentos a Pagar</t>
  </si>
  <si>
    <t>9.2 INTERESES A DEVENGAR</t>
  </si>
  <si>
    <t>de la Sociedad a pagar de acuerdo a los vencimientos pactados, la composición es la siguiente:</t>
  </si>
  <si>
    <t xml:space="preserve">     (Expresado en guaraníes)</t>
  </si>
  <si>
    <t>9.2.1 CORRIENTE</t>
  </si>
  <si>
    <t>(-) Banco Regional S.A. Int. A Devengar</t>
  </si>
  <si>
    <t>(-) B.B.V.A. GS. Int. A Devengar</t>
  </si>
  <si>
    <t>(-) Banco Continental Int. A Devengar</t>
  </si>
  <si>
    <t>9.2.2 NO CORRIENTE</t>
  </si>
  <si>
    <t>NOTA 10 – PROVISIONES</t>
  </si>
  <si>
    <t>Prov. Pago Planes Beneficios Empleados</t>
  </si>
  <si>
    <t>12.1    BONOS BURSATILES</t>
  </si>
  <si>
    <t>12.1.1  CORRIENTE</t>
  </si>
  <si>
    <t>12.1.2  NO CORRIENTE</t>
  </si>
  <si>
    <t>ANEXO A</t>
  </si>
  <si>
    <t>BALANCE GENERAL</t>
  </si>
  <si>
    <t>BIENES DE USO</t>
  </si>
  <si>
    <t>VALORES DE ORIGEN</t>
  </si>
  <si>
    <t>AMORTIZACIONES</t>
  </si>
  <si>
    <t>Al inicio</t>
  </si>
  <si>
    <t>Altas y transf.</t>
  </si>
  <si>
    <t>Bajas del</t>
  </si>
  <si>
    <t>Al cierre</t>
  </si>
  <si>
    <t>Acumuladas al</t>
  </si>
  <si>
    <t>Altas</t>
  </si>
  <si>
    <t xml:space="preserve">Bajas </t>
  </si>
  <si>
    <t>Depreciación</t>
  </si>
  <si>
    <t>Neto</t>
  </si>
  <si>
    <t>del periodo</t>
  </si>
  <si>
    <t>periodo</t>
  </si>
  <si>
    <t>Inicio del periodo</t>
  </si>
  <si>
    <t>cierre del periodo</t>
  </si>
  <si>
    <t>Resultante</t>
  </si>
  <si>
    <t>Equipos de Informática</t>
  </si>
  <si>
    <t>Rodados</t>
  </si>
  <si>
    <t>Maquinarias y Herramientas</t>
  </si>
  <si>
    <t>Mejoras en Inmueble Ajeno</t>
  </si>
  <si>
    <t>ANEXO B</t>
  </si>
  <si>
    <t>ACTIVOS INTANGIBLES</t>
  </si>
  <si>
    <t>ANEXO C</t>
  </si>
  <si>
    <t>INVERSIONES, ACCIONES, DEBENTURES Y OTROS TITULOS EMITIDOS EN SERIE</t>
  </si>
  <si>
    <t>PARTICIPACION EN OTRAS SOCIEDADES</t>
  </si>
  <si>
    <t>Denomicac. y Carácter.</t>
  </si>
  <si>
    <t xml:space="preserve">Valor </t>
  </si>
  <si>
    <t>Valor</t>
  </si>
  <si>
    <t>Información sobre el Emisor</t>
  </si>
  <si>
    <t xml:space="preserve">de los Valores </t>
  </si>
  <si>
    <t>Clase</t>
  </si>
  <si>
    <t>Nominal</t>
  </si>
  <si>
    <t>Cantidad</t>
  </si>
  <si>
    <t>Patrimonial</t>
  </si>
  <si>
    <t xml:space="preserve">de </t>
  </si>
  <si>
    <t>de</t>
  </si>
  <si>
    <t>% de</t>
  </si>
  <si>
    <t>Acitividad</t>
  </si>
  <si>
    <t>Según Ultimo Balance</t>
  </si>
  <si>
    <t>Emisor</t>
  </si>
  <si>
    <t>Unitario</t>
  </si>
  <si>
    <t>Libros</t>
  </si>
  <si>
    <t>Cotización</t>
  </si>
  <si>
    <t>Participación</t>
  </si>
  <si>
    <t>Principal</t>
  </si>
  <si>
    <t>Resultado</t>
  </si>
  <si>
    <t>Patrimonio Neto</t>
  </si>
  <si>
    <t>Inversiones Temporales</t>
  </si>
  <si>
    <t>NO APLICABLE</t>
  </si>
  <si>
    <t>Totales Ejercicio Actual</t>
  </si>
  <si>
    <t>Totales Ejercicio Anterior</t>
  </si>
  <si>
    <t>Inversiones Permanentes</t>
  </si>
  <si>
    <t>ANEXO D</t>
  </si>
  <si>
    <t>OTRAS INVERSIONES</t>
  </si>
  <si>
    <t>Cuentas</t>
  </si>
  <si>
    <t>Valor de Costo</t>
  </si>
  <si>
    <t>Amortización</t>
  </si>
  <si>
    <t xml:space="preserve">Valor de </t>
  </si>
  <si>
    <t xml:space="preserve">Valor Registrado </t>
  </si>
  <si>
    <t>Valor Registrado</t>
  </si>
  <si>
    <t>Año Actual</t>
  </si>
  <si>
    <t>Año Anterior</t>
  </si>
  <si>
    <t>Inversiones</t>
  </si>
  <si>
    <t>Corrientes</t>
  </si>
  <si>
    <t>Sub Total</t>
  </si>
  <si>
    <t>No Corrientes</t>
  </si>
  <si>
    <t>Totales del Ejercicio</t>
  </si>
  <si>
    <t>ANEXO E</t>
  </si>
  <si>
    <t>PREVISIONES</t>
  </si>
  <si>
    <t>Rubro</t>
  </si>
  <si>
    <t>Saldo al Inicio</t>
  </si>
  <si>
    <t>Constitución</t>
  </si>
  <si>
    <t>Desafectación</t>
  </si>
  <si>
    <t>Saldo al cierre</t>
  </si>
  <si>
    <t>del Ejercicio</t>
  </si>
  <si>
    <t>Aplicación</t>
  </si>
  <si>
    <t>Ejercicio Actual</t>
  </si>
  <si>
    <t>Ejercicio Anterior</t>
  </si>
  <si>
    <t>Deducidas</t>
  </si>
  <si>
    <t>del Activo</t>
  </si>
  <si>
    <t>  10.138.080.-</t>
  </si>
  <si>
    <t> 10.138.080.-</t>
  </si>
  <si>
    <t xml:space="preserve">Incluidas en </t>
  </si>
  <si>
    <t>el Pasivo</t>
  </si>
  <si>
    <t>ANEXO F</t>
  </si>
  <si>
    <t>COSTO DE MERCADERIAS O PRODUCTOS VENDIDOS</t>
  </si>
  <si>
    <t>O SERVICIOS PRESTADOS</t>
  </si>
  <si>
    <t>DETALLE</t>
  </si>
  <si>
    <t>I. COSTO DE MERCADERIAS O</t>
  </si>
  <si>
    <t>Existencia al comienzo del periodo</t>
  </si>
  <si>
    <t>de Mercaderías de Reventa</t>
  </si>
  <si>
    <t>Compras del Periodo</t>
  </si>
  <si>
    <t>Existencia al cierre del periodo</t>
  </si>
  <si>
    <t>COSTOS DE MERCADERIAS O</t>
  </si>
  <si>
    <t xml:space="preserve">PRODUCTOS VENDIDOS </t>
  </si>
  <si>
    <t>ANEXO G</t>
  </si>
  <si>
    <t>ACTIVOS Y PASIVOS EN MONEDA EXTRANJERA</t>
  </si>
  <si>
    <t>MONEDA EXTRANJERA</t>
  </si>
  <si>
    <t>MONEDA LOCAL</t>
  </si>
  <si>
    <t>Moneda</t>
  </si>
  <si>
    <t>Cambio</t>
  </si>
  <si>
    <t>Monto</t>
  </si>
  <si>
    <t>Bancos</t>
  </si>
  <si>
    <t>Cuentas a Cobrar</t>
  </si>
  <si>
    <t>Anticipo a Proveedores</t>
  </si>
  <si>
    <t>Proveedores Locales</t>
  </si>
  <si>
    <t>Proveedores del Exterior</t>
  </si>
  <si>
    <t>ANEXO H</t>
  </si>
  <si>
    <t>INFORMACIÓN REQUERIDA SOBRE COSTOS Y GASTOS</t>
  </si>
  <si>
    <t>Costo de</t>
  </si>
  <si>
    <t>Costo</t>
  </si>
  <si>
    <t>Gastos</t>
  </si>
  <si>
    <t>RUBRO</t>
  </si>
  <si>
    <t>Bienes de</t>
  </si>
  <si>
    <t>Otros</t>
  </si>
  <si>
    <t>Uso</t>
  </si>
  <si>
    <t>Activos</t>
  </si>
  <si>
    <t>Actual</t>
  </si>
  <si>
    <t>Anterior</t>
  </si>
  <si>
    <t>Descuentos S/Ventas</t>
  </si>
  <si>
    <t>Gastos de Almacenamiento y Distrib.</t>
  </si>
  <si>
    <t>Sueldos y  Jornales Ventas</t>
  </si>
  <si>
    <t>Honorarios Profesionales Ventas</t>
  </si>
  <si>
    <t>Gastos de Seguridad</t>
  </si>
  <si>
    <t>Gastos Generales Ventas</t>
  </si>
  <si>
    <t>Remuneración Personal Superior</t>
  </si>
  <si>
    <t>Sueldos y Jornales Administrativos</t>
  </si>
  <si>
    <t>Honorarios Profesionales Administ.</t>
  </si>
  <si>
    <t>Gastos de Alquiler Administración</t>
  </si>
  <si>
    <t>Gastos Generales Administración</t>
  </si>
  <si>
    <t>Intereses y Gastos Financieros</t>
  </si>
  <si>
    <t>Diferencia de Cambio</t>
  </si>
  <si>
    <t>Costos de Ventas</t>
  </si>
  <si>
    <t>ANEXO I</t>
  </si>
  <si>
    <t>DATOS ESTADISTICOS</t>
  </si>
  <si>
    <t>ACUMULADO AL FIN DEL PERIODO</t>
  </si>
  <si>
    <t>INDICADORES OPERATIVOS</t>
  </si>
  <si>
    <t xml:space="preserve">Volumen de Ventas Totales </t>
  </si>
  <si>
    <t>Cantidad de Empleados y Obreros</t>
  </si>
  <si>
    <t>Cantidad de Sucursales</t>
  </si>
  <si>
    <t>ANEXO J</t>
  </si>
  <si>
    <t>INDICES ECONOMICO - FINANCIEROS</t>
  </si>
  <si>
    <t>INDICES</t>
  </si>
  <si>
    <t>Liquidez (1)</t>
  </si>
  <si>
    <t>Endeudamiento (2)</t>
  </si>
  <si>
    <t xml:space="preserve">Rentabilidad (3) </t>
  </si>
  <si>
    <t xml:space="preserve">      Pasivo Corriente</t>
  </si>
  <si>
    <t xml:space="preserve">     Patrimonio Neto</t>
  </si>
  <si>
    <t xml:space="preserve">     Resultado antes del</t>
  </si>
  <si>
    <t xml:space="preserve">     Patrimonio Neto excluido</t>
  </si>
  <si>
    <t xml:space="preserve">     el Resultado del Periodo</t>
  </si>
  <si>
    <t>INFORMATICA</t>
  </si>
  <si>
    <t>CALZADOS BOTTERO LTDA.</t>
  </si>
  <si>
    <t>ITAU Banco</t>
  </si>
  <si>
    <t>(-) ITAU Banco Int. A Devengar</t>
  </si>
  <si>
    <t>Aportes y Retenciones a Pagar</t>
  </si>
  <si>
    <t xml:space="preserve">Total </t>
  </si>
  <si>
    <t>Ventas</t>
  </si>
  <si>
    <t xml:space="preserve">                                    -   </t>
  </si>
  <si>
    <t xml:space="preserve">                   -   </t>
  </si>
  <si>
    <t xml:space="preserve">               -   </t>
  </si>
  <si>
    <t xml:space="preserve">                                -   </t>
  </si>
  <si>
    <r>
      <t xml:space="preserve">(2) </t>
    </r>
    <r>
      <rPr>
        <u/>
        <sz val="10"/>
        <color indexed="8"/>
        <rFont val="Arial"/>
        <family val="2"/>
      </rPr>
      <t xml:space="preserve">Total de Pasivo     </t>
    </r>
    <r>
      <rPr>
        <sz val="10"/>
        <color indexed="8"/>
        <rFont val="Arial"/>
        <family val="2"/>
      </rPr>
      <t xml:space="preserve">     </t>
    </r>
  </si>
  <si>
    <r>
      <t xml:space="preserve">(3) </t>
    </r>
    <r>
      <rPr>
        <u/>
        <sz val="10"/>
        <color indexed="8"/>
        <rFont val="Arial"/>
        <family val="2"/>
      </rPr>
      <t xml:space="preserve">Impuesto a la Renta </t>
    </r>
  </si>
  <si>
    <t>D.H.L. S.R.L.</t>
  </si>
  <si>
    <t>Depreciación y Amortización</t>
  </si>
  <si>
    <t>SEGUROS PAG. X ADELANTADO</t>
  </si>
  <si>
    <t>TOTALES ANTICIPO</t>
  </si>
  <si>
    <t>TOTALES GASTOS PAG. X ADELANTADO</t>
  </si>
  <si>
    <t>SALDO</t>
  </si>
  <si>
    <t>Banco de la Nacion Argentina Cta. 571550</t>
  </si>
  <si>
    <t>COMISION EXTERIOR ALPARGATAS</t>
  </si>
  <si>
    <t>GTOS. VARIOS PAG. X ADELANTADO</t>
  </si>
  <si>
    <t>J.FLEISCHMAN Y CIA. S.R.L.</t>
  </si>
  <si>
    <t>Pasivo No Corriente</t>
  </si>
  <si>
    <t>Préstamo Financiero en USD</t>
  </si>
  <si>
    <t>Total Pasivo Corriente</t>
  </si>
  <si>
    <t>Total Pasivo No Corriente</t>
  </si>
  <si>
    <t>Financ.</t>
  </si>
  <si>
    <t>Administ.</t>
  </si>
  <si>
    <t>Banco de la Nacion Argentina Cta. U$ 517542</t>
  </si>
  <si>
    <t>B.B.V.A. Cta. U$.  21-215500-01131</t>
  </si>
  <si>
    <t>Banco Sudameris SAECA Cta. U$. 30195</t>
  </si>
  <si>
    <t>Banco Regional Cta. U$. 1611117030</t>
  </si>
  <si>
    <t>ITAU Banco Cta. U$. 35000032/5</t>
  </si>
  <si>
    <t>Banco Visión S.A. Cta.  U$ 900063273</t>
  </si>
  <si>
    <t>Banco Visión S.A. Cta. 900017367</t>
  </si>
  <si>
    <t>Banco Continental Cta. U$ 44-27-843980-04</t>
  </si>
  <si>
    <t>Banco Familiar Cta. Cte. 22-1684423</t>
  </si>
  <si>
    <t>CRAFTMAN PVT LIMITED</t>
  </si>
  <si>
    <t>MARKETING</t>
  </si>
  <si>
    <t>ALPARGATAS S.A.I.C</t>
  </si>
  <si>
    <t>ok</t>
  </si>
  <si>
    <t>Banco Familiar</t>
  </si>
  <si>
    <t>(-) Banco Familiar  Int. A Devengar</t>
  </si>
  <si>
    <t>Anticipo de Clientes</t>
  </si>
  <si>
    <t>Acreedores Varios</t>
  </si>
  <si>
    <t>Gastos de Viajes al Exterior Comercial</t>
  </si>
  <si>
    <t>Banco para la Comercialización y la Producción S.A.</t>
  </si>
  <si>
    <t>Banco Atlas S.A. Cta. 3-13-00560/0</t>
  </si>
  <si>
    <t>Cheques Rechazados en Gestion Judicial</t>
  </si>
  <si>
    <t>Intereses a Cobrar</t>
  </si>
  <si>
    <t>ALPARGATAS CALZADOS DEL URUGUAY</t>
  </si>
  <si>
    <t>JAUSER CARGO PARAGUAY S.A.</t>
  </si>
  <si>
    <t>ALIANZA CONSULTORES CARLOS ZAPATA</t>
  </si>
  <si>
    <t>ASEGURADORA DEL SUR S.A</t>
  </si>
  <si>
    <t>AUGUSTO M. INSFRÁN IBARROLA</t>
  </si>
  <si>
    <t>BARTHOLO TRANSPORTES Y REPRESENTACIONES S.R.L</t>
  </si>
  <si>
    <t>CONDOR S.A.C.I</t>
  </si>
  <si>
    <t>DIRECCION GENERAL DE GRANDES CONTRIBUYENTES</t>
  </si>
  <si>
    <t>GARZIA GROUP S.A</t>
  </si>
  <si>
    <t>GRUPO INVENTIVA S.A.C.I.</t>
  </si>
  <si>
    <t>INNOVARE S.A.E.C.A</t>
  </si>
  <si>
    <t>LOCKERS RECORDS MANAGEMENT S.A.</t>
  </si>
  <si>
    <t>TEISA S.A</t>
  </si>
  <si>
    <t>TELEFONICA CELULAR DEL PARAGUAY S.A. (TIGO)</t>
  </si>
  <si>
    <t>TRADIMEX S.R.L</t>
  </si>
  <si>
    <t>VENUS COMUNICACIONES S.A.</t>
  </si>
  <si>
    <t>PAMAQ S.A.</t>
  </si>
  <si>
    <t>BANCOP CTA. CTE. GS.</t>
  </si>
  <si>
    <t>BANCOP CTA.- INTERESES</t>
  </si>
  <si>
    <t>(-)BANCOP.- INT. A DEVENGAR</t>
  </si>
  <si>
    <t>Mantenimiento y Reparación</t>
  </si>
  <si>
    <t xml:space="preserve">Gastos Bancarios </t>
  </si>
  <si>
    <t>Otros Créditos</t>
  </si>
  <si>
    <t>NOTA 7 – ACTIVO INTANGIBLE</t>
  </si>
  <si>
    <t>Activo Intangible</t>
  </si>
  <si>
    <t>Amortización Intangibles</t>
  </si>
  <si>
    <t>Reserva Revaluo</t>
  </si>
  <si>
    <t>Reserva Facultativa</t>
  </si>
  <si>
    <t>Facultativas</t>
  </si>
  <si>
    <t>Otras</t>
  </si>
  <si>
    <t>Otras Reservas</t>
  </si>
  <si>
    <t>Banco GNB. 98507/002</t>
  </si>
  <si>
    <t>Banco Nacional de Fomento Cta. 819786/8</t>
  </si>
  <si>
    <t>ITAU Banco Cta. 30000687/6</t>
  </si>
  <si>
    <t>Banco GNB Cta. U$ 1-063767-020</t>
  </si>
  <si>
    <t>Cheque Corriente a Depos. ML</t>
  </si>
  <si>
    <t>Préstamos a Socios y Accionistas</t>
  </si>
  <si>
    <t>CREDITOS L.P.</t>
  </si>
  <si>
    <t>CERES SPORT INTERNATIONAL LIMITED</t>
  </si>
  <si>
    <t>GRENEKER</t>
  </si>
  <si>
    <t>UNDER ARMOUR HQ</t>
  </si>
  <si>
    <t>EMOTICON S.A.</t>
  </si>
  <si>
    <t>ERMINIO RESQUIN BARERIRO</t>
  </si>
  <si>
    <t>Banco Itau S.A.</t>
  </si>
  <si>
    <t>Banco Vision S.A.E.C.A</t>
  </si>
  <si>
    <t>Banco Amambay S.A.</t>
  </si>
  <si>
    <t>BANCO GNB</t>
  </si>
  <si>
    <t>(-) BANCO GNB Int. A Devengar</t>
  </si>
  <si>
    <t>(-) Banco Vision S.A.E.C.A Int. A Devengar</t>
  </si>
  <si>
    <t>(-) Banco Amambay S.A. Int. A Devengar</t>
  </si>
  <si>
    <t>NOTA 12 – BONOS BURSATILES</t>
  </si>
  <si>
    <t>Equipos de Oficina</t>
  </si>
  <si>
    <t>Gastos de Reorganización</t>
  </si>
  <si>
    <t>PRODUCTOS VENDIDOS</t>
  </si>
  <si>
    <t>Activo Corriente</t>
  </si>
  <si>
    <t>Consumo de Energía (en guaraníes)</t>
  </si>
  <si>
    <t>Otros Gastos Ventas</t>
  </si>
  <si>
    <t>Comisiones Tarjetas y Vales</t>
  </si>
  <si>
    <t>Mantenimiento y Reparación Comercial</t>
  </si>
  <si>
    <t>Amortización Gastos de Reorganización</t>
  </si>
  <si>
    <r>
      <t xml:space="preserve">(1) </t>
    </r>
    <r>
      <rPr>
        <u/>
        <sz val="9"/>
        <color indexed="8"/>
        <rFont val="Arial"/>
        <family val="2"/>
      </rPr>
      <t xml:space="preserve">Activo Corriente     </t>
    </r>
    <r>
      <rPr>
        <sz val="9"/>
        <color indexed="8"/>
        <rFont val="Arial"/>
        <family val="2"/>
      </rPr>
      <t xml:space="preserve">         </t>
    </r>
  </si>
  <si>
    <t>*</t>
  </si>
  <si>
    <t xml:space="preserve">                                                                      ESTADO DE FLUJOS DE EFECTIVO</t>
  </si>
  <si>
    <t>Flujo de efectivo por las actividades operativas</t>
  </si>
  <si>
    <t>(+)</t>
  </si>
  <si>
    <t>Ventas Netas (cobro neto)</t>
  </si>
  <si>
    <t>(-)</t>
  </si>
  <si>
    <t>=</t>
  </si>
  <si>
    <t>Costo de ventas (pago neto)</t>
  </si>
  <si>
    <t>a)</t>
  </si>
  <si>
    <t>Pago a Proveedores</t>
  </si>
  <si>
    <t>b)</t>
  </si>
  <si>
    <t>Efectivo pagado a empleados</t>
  </si>
  <si>
    <t>(=)</t>
  </si>
  <si>
    <t>Efectivo generado (usado) por otras actividades</t>
  </si>
  <si>
    <t>Gastos que no representan efectivas erogaciones</t>
  </si>
  <si>
    <t>Pago otras actividades</t>
  </si>
  <si>
    <t>Variación del efectivo por el pago de IVA</t>
  </si>
  <si>
    <t>Total de efectivo de las actividades operativas antes de</t>
  </si>
  <si>
    <t xml:space="preserve"> cambios en los activos de operaciones </t>
  </si>
  <si>
    <t>Fondos colocados a corto plazo</t>
  </si>
  <si>
    <t>Fondos anticipados a clientes</t>
  </si>
  <si>
    <t>Incremento neto a cobrar por Tarjeta de Crédito</t>
  </si>
  <si>
    <t>Efectivo Neto de actividades de operación antes de impuestos</t>
  </si>
  <si>
    <t>Impuesto a la Renta</t>
  </si>
  <si>
    <t xml:space="preserve">Efectivo Neto de actividades de operación </t>
  </si>
  <si>
    <t>Flujo de efectivo por actividades de inversión</t>
  </si>
  <si>
    <t>Compra de propiedad, planta y equipo</t>
  </si>
  <si>
    <t>Efectivo Neto por (o usado) en actividades de inversión</t>
  </si>
  <si>
    <t>Transporte</t>
  </si>
  <si>
    <t>Flujo de efectivo por actividades de financiamiento</t>
  </si>
  <si>
    <t>Aportes de capital</t>
  </si>
  <si>
    <t>Préstamos a largo plazo</t>
  </si>
  <si>
    <t>Intereses pagados</t>
  </si>
  <si>
    <t>Efectivo neto en actividades financieras</t>
  </si>
  <si>
    <t>Efectos de las ganancias o pérdidas en el tipo de cambio</t>
  </si>
  <si>
    <t xml:space="preserve">Aumento  neto de efectivos y sus equivalentes </t>
  </si>
  <si>
    <t>Efectivo y su equivalente al comienzo  del ejercicio</t>
  </si>
  <si>
    <t>Efectivo y su equivalente al final del ejercicio</t>
  </si>
  <si>
    <t>SALDO AL</t>
  </si>
  <si>
    <t>Bonos Bursátiles CP</t>
  </si>
  <si>
    <t>(-) Int. Bonos Bursátiles No Devengados</t>
  </si>
  <si>
    <t>Bonos Bursátiles LP</t>
  </si>
  <si>
    <t>Interés Bonos Bursátiles a pagar LP</t>
  </si>
  <si>
    <t>Interés Bonos Bursátiles a pagar CP</t>
  </si>
  <si>
    <t>Préstamos de Terceros</t>
  </si>
  <si>
    <t xml:space="preserve">Total Bonos Bursátiles </t>
  </si>
  <si>
    <t>Muebles y Exhibidores</t>
  </si>
  <si>
    <t>Aporte no</t>
  </si>
  <si>
    <t>Capitaliz.</t>
  </si>
  <si>
    <t>TOTAL ACTIVO CORRIENTE-ANEXO J</t>
  </si>
  <si>
    <t xml:space="preserve">TOTAL PASIVO-ANEXO J </t>
  </si>
  <si>
    <r>
      <t xml:space="preserve">Costo de Mercaderías Vendidas- </t>
    </r>
    <r>
      <rPr>
        <b/>
        <sz val="9"/>
        <color theme="1"/>
        <rFont val="Arial"/>
        <family val="2"/>
      </rPr>
      <t>ANEXO F</t>
    </r>
  </si>
  <si>
    <t>DESCRIPCIÓN</t>
  </si>
  <si>
    <t>Banco Interfisa S.A.E.C.A.</t>
  </si>
  <si>
    <t>Banco Itapúa S.A.E.C.A.</t>
  </si>
  <si>
    <t>Retenciones de IVA</t>
  </si>
  <si>
    <t>Cheques Rechazados ML</t>
  </si>
  <si>
    <t>Cheques Rechazados ME</t>
  </si>
  <si>
    <t>Préstamos a Socios y Accionistas L.P.</t>
  </si>
  <si>
    <t>VLP COMERCIAL EXPORTADORA E IMPORTADORA LTDA.</t>
  </si>
  <si>
    <t>WOLVERINE WORLD WIDE, INC</t>
  </si>
  <si>
    <t xml:space="preserve">COMISION EXTERIOR DALPONTE     </t>
  </si>
  <si>
    <t xml:space="preserve">IMPORTACIONES EN CURSO   </t>
  </si>
  <si>
    <t>AGENCIA BENKOVICS S.A.</t>
  </si>
  <si>
    <t>CADIEM CASA DE BOLSA S.A.</t>
  </si>
  <si>
    <t>FLEXOPLAST S.A.</t>
  </si>
  <si>
    <t>FLETES</t>
  </si>
  <si>
    <t>GRAFICA Y EDITORIAL INTERSUDAMERICANA S.A.</t>
  </si>
  <si>
    <t>GRUPO 3S S.A</t>
  </si>
  <si>
    <t>MAPFRE COMPAÑIA DE SEGUROS S.A.</t>
  </si>
  <si>
    <t>SEGURO</t>
  </si>
  <si>
    <t>MARIA ELENA BOGADO</t>
  </si>
  <si>
    <t>PILAR CALLIZO</t>
  </si>
  <si>
    <t>PROYCON S.A.</t>
  </si>
  <si>
    <t>Banco GNB Paraguay S.A.</t>
  </si>
  <si>
    <t>Banco Itapua S.A.E.C.A.</t>
  </si>
  <si>
    <t>Fic S.A. de Finanzas</t>
  </si>
  <si>
    <t>Finlatina S.A. de Finanzas</t>
  </si>
  <si>
    <t>Banco Continental S.A.E.C.A.</t>
  </si>
  <si>
    <t>Banco Familiar S.A.E.C.A.</t>
  </si>
  <si>
    <t>Financiera Rio S.A.</t>
  </si>
  <si>
    <t>(-) Banco Interfisa S.A.E.C.A.Int. A Devengar</t>
  </si>
  <si>
    <t>(-) Financiera Rio S.A. Int. A Devengar</t>
  </si>
  <si>
    <t>(-) Banco Itapua S.A.E.C.A.Int. A Devengar</t>
  </si>
  <si>
    <t>(-) Finlatina S.A. de Finanzas Int. A Devengar</t>
  </si>
  <si>
    <t>(-) Fic S.A. de Finanzas Int. A Devengar</t>
  </si>
  <si>
    <t>9.3 SOBREGIROS</t>
  </si>
  <si>
    <t>Direccion General de Grandes Contribyentes</t>
  </si>
  <si>
    <t>Retenc. IVA/Renta</t>
  </si>
  <si>
    <t>Gastos Acumulados a Pagar</t>
  </si>
  <si>
    <t>Documentos a Pagar Corriente</t>
  </si>
  <si>
    <t>Documentos a Pagar no Corriente</t>
  </si>
  <si>
    <t>Sobregiro</t>
  </si>
  <si>
    <t>TECNICA S.A.</t>
  </si>
  <si>
    <t xml:space="preserve">PRESTAMOS DE SOCIOS ACCIONISTAS   </t>
  </si>
  <si>
    <t>Activo no Corriente</t>
  </si>
  <si>
    <t>Pasivo Corriente</t>
  </si>
  <si>
    <t>Total Activo Corriente</t>
  </si>
  <si>
    <t>Total Activo no Corriente</t>
  </si>
  <si>
    <t>Publicidad y Propaganda</t>
  </si>
  <si>
    <t>Fletes Pagados</t>
  </si>
  <si>
    <t>Remuneración de Directores Comercial</t>
  </si>
  <si>
    <t>Agua, Luz, Telefono e Internet</t>
  </si>
  <si>
    <t>Movilidad</t>
  </si>
  <si>
    <t>Donaciones y Contribuciones</t>
  </si>
  <si>
    <t>Agua, Luz, Telefono e Internet Comercial</t>
  </si>
  <si>
    <t>Movilidad Comercial</t>
  </si>
  <si>
    <t>Seguros Pagados Comercial</t>
  </si>
  <si>
    <t>Utiles de Oficina Comercial</t>
  </si>
  <si>
    <t>Combustibles y Lubricantes Comercial</t>
  </si>
  <si>
    <t xml:space="preserve">Combustibles y Lubricantes </t>
  </si>
  <si>
    <t xml:space="preserve">Utiles de Oficina </t>
  </si>
  <si>
    <t>Donaciones y Contribuciones Comercial</t>
  </si>
  <si>
    <t>Impuestos, Patentes, Tasas y Contrib.</t>
  </si>
  <si>
    <t>Multas y Sanciones</t>
  </si>
  <si>
    <t>Intereses a Inversores</t>
  </si>
  <si>
    <t>Intereses Bonos Bursátiles</t>
  </si>
  <si>
    <t>Pérdida por Diferencia de Cambio</t>
  </si>
  <si>
    <t xml:space="preserve">        </t>
  </si>
  <si>
    <t xml:space="preserve">NOTA 6 – ANTICIPOS </t>
  </si>
  <si>
    <t>NOTA 6 – GTOS. PAGADOS POR ADELANTADO</t>
  </si>
  <si>
    <t>Nota de Crédito Recibida- Reg.</t>
  </si>
  <si>
    <t xml:space="preserve">NOTAS DE CREDITO RECIBIDAS-REG.  </t>
  </si>
  <si>
    <t>SUB TOTAL NOTAS DE CREDITO RECIBIDAS-REG</t>
  </si>
  <si>
    <r>
      <t>Menos: Previsión p/Incobrables</t>
    </r>
    <r>
      <rPr>
        <b/>
        <sz val="9"/>
        <color rgb="FF000000"/>
        <rFont val="Arial"/>
        <family val="2"/>
      </rPr>
      <t xml:space="preserve"> (Anexo E)</t>
    </r>
  </si>
  <si>
    <t>NOTA 7 – BIENES DE USO</t>
  </si>
  <si>
    <t xml:space="preserve"> a préstamos de particulares .- </t>
  </si>
  <si>
    <t>Intereses a Cobrar a Socios y Accionistas</t>
  </si>
  <si>
    <t>Anticipo Impuesto a la Renta</t>
  </si>
  <si>
    <t xml:space="preserve">ALQUILERES PAGADOS POR ADELANTADO       </t>
  </si>
  <si>
    <t>AUTOTECNICA S.R.L.</t>
  </si>
  <si>
    <t>CIRCULO PYO DE ARBITROS DE FUTBOL</t>
  </si>
  <si>
    <t>CM ARQUITECTURA S.R.L.</t>
  </si>
  <si>
    <t>COMPUEASY S.R.L.</t>
  </si>
  <si>
    <t>COPACO S.A</t>
  </si>
  <si>
    <t>ENRIQUE INSFRAN APONTE</t>
  </si>
  <si>
    <t>GRUPO SENSORMATIC S.A.</t>
  </si>
  <si>
    <t>LA CONSOLIDADA S.A. DE SEGUROS</t>
  </si>
  <si>
    <t>LAZOS S.A. (SHOPPING MCAL.LOPEZ)</t>
  </si>
  <si>
    <t>MARIA ZULEMA PANIAGUA ULLON</t>
  </si>
  <si>
    <t>MAS EMPRENDIMIENTOS S.R.L</t>
  </si>
  <si>
    <t>MASTERLINE LOGISTICS PARAGUAY S.R.L.</t>
  </si>
  <si>
    <t>MERCEDES GRACIELA VALLORY PEREZ</t>
  </si>
  <si>
    <t>MICHELLE ALEXIA DIJKHUIS MARTINEZ</t>
  </si>
  <si>
    <t>RICARDO FIGUEREDO</t>
  </si>
  <si>
    <t>ROCATEX S.R.L.</t>
  </si>
  <si>
    <t>SALLUSTRO Y CIA. S.A</t>
  </si>
  <si>
    <t>SERVICIO INTERNACIONAL DE CARGAS S.A.</t>
  </si>
  <si>
    <t>SHOPPING CENTERS(PARAGUAY) S.A.</t>
  </si>
  <si>
    <t>ULTRAMAR S.A.</t>
  </si>
  <si>
    <t>YVERA S.A. INMOBILIARIA Y COMERCIAL</t>
  </si>
  <si>
    <t>AROSEMA NORIEGA  CONTRERAS</t>
  </si>
  <si>
    <t>BIG RED ROOSTER</t>
  </si>
  <si>
    <t>RP3 S.A.</t>
  </si>
  <si>
    <t>Solar S.A.E.C.A.</t>
  </si>
  <si>
    <t>(-) Solar S.A.E.C.A.Int. A Devengar</t>
  </si>
  <si>
    <t>Anexo 1 Res. CG N° 23/19</t>
  </si>
  <si>
    <t>Situación</t>
  </si>
  <si>
    <t>(En Gs.)</t>
  </si>
  <si>
    <t>A. Cartera no Vencida</t>
  </si>
  <si>
    <t>Previsiones</t>
  </si>
  <si>
    <t>(En %)</t>
  </si>
  <si>
    <t>B. Cartera Vencida</t>
  </si>
  <si>
    <t>B. 1. Normal</t>
  </si>
  <si>
    <t>B. 2. En gestión de Cobro</t>
  </si>
  <si>
    <t>B. 3. En Gestión de Cobro Judicial</t>
  </si>
  <si>
    <t>TOTAL DE CARTERA</t>
  </si>
  <si>
    <t>Observaciones</t>
  </si>
  <si>
    <t>Normal</t>
  </si>
  <si>
    <t>En Gestión de Cobro Judicial</t>
  </si>
  <si>
    <t>En Gestión de Cobro</t>
  </si>
  <si>
    <t>Criterios de Clasificación utilizados</t>
  </si>
  <si>
    <t>a Inforcom  si dentro de los 30 días de ingresado a</t>
  </si>
  <si>
    <t xml:space="preserve">Inforcom el cliente no abona se deriva a judiciales </t>
  </si>
  <si>
    <t>siempre y cuando la deuda sea igual o superior a 5.000.000</t>
  </si>
  <si>
    <t xml:space="preserve">de 1 a 90 días de atraso </t>
  </si>
  <si>
    <t>de 91 a 120 días de atraso</t>
  </si>
  <si>
    <t xml:space="preserve">transcurridos los 121 días de atraso, se le deriva al cliente </t>
  </si>
  <si>
    <t>Doc. A Cobrar en Gestión Judicial ML</t>
  </si>
  <si>
    <t>Doc. A Cobrar en Gestión Judicial ME</t>
  </si>
  <si>
    <t>Avda. Madame Lynch N 902 c/ Avenida Aviadores del Chaco</t>
  </si>
  <si>
    <t>Telefax (59521) 671 410 R.A. – www.sallustro.com.y</t>
  </si>
  <si>
    <t>Asunción - Paraguay</t>
  </si>
  <si>
    <t>Otros Resultdos no operativos</t>
  </si>
  <si>
    <t>SALDO AL 31/12/2017</t>
  </si>
  <si>
    <t>Efectivo</t>
  </si>
  <si>
    <t>Banco Regional S.A.E.C.A.</t>
  </si>
  <si>
    <t>Banco do Brasil</t>
  </si>
  <si>
    <t>Cheque Shopping del Sol</t>
  </si>
  <si>
    <t>Cheque shopping Mcal.</t>
  </si>
  <si>
    <t>Tarjetas Lendik</t>
  </si>
  <si>
    <t>Factura Corriente ML en Gestion Judicial</t>
  </si>
  <si>
    <t>Factura Corriente ME en Gestion Judicial</t>
  </si>
  <si>
    <t>DIRECCION GENERAL DE RECAUDACIONES</t>
  </si>
  <si>
    <t>ARENA COMERCIO DE ARTIGOS ESPORTIVOS LTDA</t>
  </si>
  <si>
    <t>ASTON SHOES PVT. LTD.</t>
  </si>
  <si>
    <t>ROGER INDUSTRIES LTD.</t>
  </si>
  <si>
    <t>TRIALAND S.A.</t>
  </si>
  <si>
    <t>ALEJANDRO SALLUSTRO</t>
  </si>
  <si>
    <t>AUTOMARKET S.A</t>
  </si>
  <si>
    <t>AUTOMOTOR S.A.</t>
  </si>
  <si>
    <t>BLUE TOWER VENTURES PARAGUAY SOCIEDAD ANONIMA</t>
  </si>
  <si>
    <t>BROUMARKET S.A.</t>
  </si>
  <si>
    <t>CONSULTORIA DE COMERCIO EXTERIOR RPM S.A.</t>
  </si>
  <si>
    <t>CORBA S.A.</t>
  </si>
  <si>
    <t>DANIELA SANTARELLI</t>
  </si>
  <si>
    <t>DELTA TECH S.A.</t>
  </si>
  <si>
    <t>DIPPSA S.A.</t>
  </si>
  <si>
    <t>EPSA S.A</t>
  </si>
  <si>
    <t>ESSAP S.A.</t>
  </si>
  <si>
    <t>FORMUGRAFICA S.A.</t>
  </si>
  <si>
    <t>GRAFI EXPRESS S.A.</t>
  </si>
  <si>
    <t>GRUPO TAPYRACUAI S.A.</t>
  </si>
  <si>
    <t>HOME SOFTWARE DE GUIDO R. ROLÓN A.</t>
  </si>
  <si>
    <t>INSUMOS S.R.L.</t>
  </si>
  <si>
    <t>INTEREXPRESS S.A.</t>
  </si>
  <si>
    <t>JAVIER JARA</t>
  </si>
  <si>
    <t>JOSE MARIA ZUBIZARRETA-ESCRIBANIA</t>
  </si>
  <si>
    <t>KOSTAS VIAJES Y TURISMO S.R.L.</t>
  </si>
  <si>
    <t>LINDA S.R.L.</t>
  </si>
  <si>
    <t>M. V. &amp; A. S. A.</t>
  </si>
  <si>
    <t>MEDIPLAN S.A.</t>
  </si>
  <si>
    <t>METALCAR S.A.</t>
  </si>
  <si>
    <t>MUNICIPALIDAD DE CAPIATA</t>
  </si>
  <si>
    <t>NEIL MALCOLM GLANVILLE</t>
  </si>
  <si>
    <t>NEUMATICOS ASUNCION SRL</t>
  </si>
  <si>
    <t>NEXO S.A.E.C.A.</t>
  </si>
  <si>
    <t>NINFA ELIZABETH PAREDES DE CANO</t>
  </si>
  <si>
    <t>PARAMAR S.A.</t>
  </si>
  <si>
    <t>PAYLESS S.R.L.</t>
  </si>
  <si>
    <t>PENTA S.A.</t>
  </si>
  <si>
    <t>PROMOGROUP S.R.L.</t>
  </si>
  <si>
    <t>RESTAURANT BAR &amp; GRILL LAS NIEVES S.A.</t>
  </si>
  <si>
    <t>ROCOR S.R.L.</t>
  </si>
  <si>
    <t>ROHLIG PARAGUAY S.A.</t>
  </si>
  <si>
    <t>SOUTHCROSS LOGISTICS S.A.</t>
  </si>
  <si>
    <t>TEO S.A.</t>
  </si>
  <si>
    <t>YCUA S.A.</t>
  </si>
  <si>
    <t>YOLANDA ELIZABETH VAZQUEZ ACOSTA</t>
  </si>
  <si>
    <t>ALPARGATAS CALZADOS DEL URUGUAY S.A.</t>
  </si>
  <si>
    <t>DIVE NEST SPA</t>
  </si>
  <si>
    <t>MERCOSUR ON LINE S.A.</t>
  </si>
  <si>
    <t>PLAYNETWORK</t>
  </si>
  <si>
    <t>Banco Do Brasil</t>
  </si>
  <si>
    <t>Caja Mutual de Coop. Del Paraguay</t>
  </si>
  <si>
    <t>(-) Banco Do Brasil  Int. A Devengar</t>
  </si>
  <si>
    <t>(-)Caja Mutual de Coop. Del Paraguay- Int. A Devengar</t>
  </si>
  <si>
    <t>Iva a Pagar</t>
  </si>
  <si>
    <t xml:space="preserve">TRANSAMERICA TRADER &amp; INVESTMENT S.A.                             </t>
  </si>
  <si>
    <t>Totales al  31/12/2017</t>
  </si>
  <si>
    <t xml:space="preserve"> AL 31/12/2017</t>
  </si>
  <si>
    <t>AL 31/12/2017</t>
  </si>
  <si>
    <t>de terceros particulares, cuya composición es la siguiente:</t>
  </si>
  <si>
    <t>LOS 7S S.A. - PRESTAMO ME</t>
  </si>
  <si>
    <t>El saldo de esta cuenta al 31 de diciembre de 2017 corresponde a prestamos obtenidos</t>
  </si>
  <si>
    <t>Totales  al  31/12/2017</t>
  </si>
  <si>
    <t>Gastos de Inventario</t>
  </si>
  <si>
    <t>Bolsas</t>
  </si>
  <si>
    <t>Seguros Pagados</t>
  </si>
  <si>
    <t>Examen de Admisión I.P.S.</t>
  </si>
  <si>
    <t>Bonos Bursatiles</t>
  </si>
  <si>
    <t>11.2 OTROS PRESTAMOS L.P.</t>
  </si>
  <si>
    <t>11.1 DETALLE OTROS PASIVOS C.P.</t>
  </si>
  <si>
    <t>Prestamos de Socios Accionistas.</t>
  </si>
  <si>
    <t>de la Sociedad en Cta. Cte. de acuerdo al último día al cierre,  la composición es la siguiente:</t>
  </si>
  <si>
    <t>NOTA 11 – OTROS PASIVOS</t>
  </si>
  <si>
    <t xml:space="preserve">CLIENTES ME L.P.                                                  </t>
  </si>
  <si>
    <t xml:space="preserve">Deudores por Venta                                             </t>
  </si>
  <si>
    <t>Cuentas a cobrar a socios y entidades</t>
  </si>
  <si>
    <t>Deudores varios largo plazo</t>
  </si>
  <si>
    <t xml:space="preserve">Garantia de Alquiler                                           </t>
  </si>
  <si>
    <t xml:space="preserve">Inversiones a Largo Plazo                                         </t>
  </si>
  <si>
    <t>TOTAL PASIVO CORRIENTE-ANEXO J</t>
  </si>
  <si>
    <t>POR LOS PERIODOS  AL 31 DE DICIEMBRE 2018  Y  31 DE DICIEMBRE 2017</t>
  </si>
  <si>
    <t>SALDO AL 31/12/2018</t>
  </si>
  <si>
    <t>FUSION</t>
  </si>
  <si>
    <t>NOTAS A LOS ESTADOS CONTABLES AL 31 DE DICIEMBRE DE 2018</t>
  </si>
  <si>
    <t>(Comparativa con el Ejercicio 2017)</t>
  </si>
  <si>
    <t xml:space="preserve">Los saldos al 31 de diciembre de 2018 y 2017,  están compuestos  por  fondos disponibles en poder  </t>
  </si>
  <si>
    <t>(*) Saldos en dólares actualizados al TC -.----</t>
  </si>
  <si>
    <t>MANUFEX</t>
  </si>
  <si>
    <t>US CONTINENTAL MARKETING, INC</t>
  </si>
  <si>
    <t>BASANT OVERSEAS</t>
  </si>
  <si>
    <t>OFFI INTERNATIONAL BUYERS CORP.</t>
  </si>
  <si>
    <t>TATA INTERNATIONAL LIMITED</t>
  </si>
  <si>
    <t>ARTEFATOS DE COURO VIA PIAVE LTDA.</t>
  </si>
  <si>
    <t>DACAL INDUSTRIA E COMERCIO DE CALCADOS LTDA.</t>
  </si>
  <si>
    <t xml:space="preserve">GREEN LAND INTERNATIONAL LIMITED </t>
  </si>
  <si>
    <t>INDUSTRIA DE CALCADOS WIRTH LTDA.</t>
  </si>
  <si>
    <t>CRAFTSMAN (PVT) LIMITED</t>
  </si>
  <si>
    <t>(*) Saldos en dólares actualizados al TC</t>
  </si>
  <si>
    <t>Al 31 de Diciembre de 2018 el total de este rubro, observa un aumento  del 975% por efectos de la Fusion de empresas</t>
  </si>
  <si>
    <t>Al 31 de Diciembre de 2018 el total de este rubro, observa un aumento del 125% por efectos de la fusion de empresas</t>
  </si>
  <si>
    <r>
      <t>Disponibilidades</t>
    </r>
    <r>
      <rPr>
        <b/>
        <sz val="9"/>
        <color rgb="FF000000"/>
        <rFont val="Arial"/>
        <family val="2"/>
      </rPr>
      <t xml:space="preserve"> NOTA 3</t>
    </r>
  </si>
  <si>
    <r>
      <t xml:space="preserve">Créditos  </t>
    </r>
    <r>
      <rPr>
        <b/>
        <sz val="9"/>
        <color rgb="FF000000"/>
        <rFont val="Arial"/>
        <family val="2"/>
      </rPr>
      <t>NOTA 4</t>
    </r>
  </si>
  <si>
    <r>
      <t xml:space="preserve">Inventarios  </t>
    </r>
    <r>
      <rPr>
        <b/>
        <sz val="9"/>
        <color rgb="FF000000"/>
        <rFont val="Arial"/>
        <family val="2"/>
      </rPr>
      <t>NOTA 5</t>
    </r>
  </si>
  <si>
    <r>
      <t xml:space="preserve">Importación en Curso </t>
    </r>
    <r>
      <rPr>
        <b/>
        <sz val="9"/>
        <color rgb="FF000000"/>
        <rFont val="Arial"/>
        <family val="2"/>
      </rPr>
      <t>NOTA 5</t>
    </r>
  </si>
  <si>
    <r>
      <t xml:space="preserve">Anticipos   </t>
    </r>
    <r>
      <rPr>
        <b/>
        <sz val="9"/>
        <color rgb="FF000000"/>
        <rFont val="Arial"/>
        <family val="2"/>
      </rPr>
      <t>NOTA 6</t>
    </r>
  </si>
  <si>
    <r>
      <t xml:space="preserve">Gastos Pag. por Adelantado </t>
    </r>
    <r>
      <rPr>
        <b/>
        <sz val="9"/>
        <color rgb="FF000000"/>
        <rFont val="Arial"/>
        <family val="2"/>
      </rPr>
      <t>NOTA 6</t>
    </r>
  </si>
  <si>
    <r>
      <rPr>
        <sz val="9"/>
        <color rgb="FF000000"/>
        <rFont val="Arial"/>
        <family val="2"/>
      </rPr>
      <t xml:space="preserve">Créditos - </t>
    </r>
    <r>
      <rPr>
        <b/>
        <sz val="9"/>
        <color rgb="FF000000"/>
        <rFont val="Arial"/>
        <family val="2"/>
      </rPr>
      <t>NOTA 4</t>
    </r>
  </si>
  <si>
    <r>
      <rPr>
        <sz val="9"/>
        <color rgb="FF000000"/>
        <rFont val="Arial"/>
        <family val="2"/>
      </rPr>
      <t>Bienes de Uso</t>
    </r>
    <r>
      <rPr>
        <b/>
        <sz val="9"/>
        <color rgb="FF000000"/>
        <rFont val="Arial"/>
        <family val="2"/>
      </rPr>
      <t xml:space="preserve">  NOTA 7 - ANEXO A</t>
    </r>
  </si>
  <si>
    <r>
      <rPr>
        <sz val="9"/>
        <color rgb="FF000000"/>
        <rFont val="Arial"/>
        <family val="2"/>
      </rPr>
      <t>Activos Intangibles -</t>
    </r>
    <r>
      <rPr>
        <b/>
        <sz val="9"/>
        <color rgb="FF000000"/>
        <rFont val="Arial"/>
        <family val="2"/>
      </rPr>
      <t>NOTA 7-ANEXO B</t>
    </r>
  </si>
  <si>
    <r>
      <t xml:space="preserve">Cuentas a Pagar </t>
    </r>
    <r>
      <rPr>
        <b/>
        <sz val="9"/>
        <color rgb="FF000000"/>
        <rFont val="Arial"/>
        <family val="2"/>
      </rPr>
      <t>NOTA 8</t>
    </r>
  </si>
  <si>
    <r>
      <t xml:space="preserve">Préstamos Financieros </t>
    </r>
    <r>
      <rPr>
        <b/>
        <sz val="9"/>
        <color rgb="FF000000"/>
        <rFont val="Arial"/>
        <family val="2"/>
      </rPr>
      <t>NOTA 9</t>
    </r>
  </si>
  <si>
    <r>
      <t xml:space="preserve">Provisiones </t>
    </r>
    <r>
      <rPr>
        <b/>
        <sz val="9"/>
        <color rgb="FF000000"/>
        <rFont val="Arial"/>
        <family val="2"/>
      </rPr>
      <t>NOTA 10</t>
    </r>
  </si>
  <si>
    <r>
      <t xml:space="preserve">Otros Pasivos </t>
    </r>
    <r>
      <rPr>
        <b/>
        <sz val="9"/>
        <color rgb="FF000000"/>
        <rFont val="Arial"/>
        <family val="2"/>
      </rPr>
      <t>NOTA 11</t>
    </r>
  </si>
  <si>
    <r>
      <t xml:space="preserve">Bonos Bursátiles CP </t>
    </r>
    <r>
      <rPr>
        <b/>
        <sz val="9"/>
        <color rgb="FF000000"/>
        <rFont val="Arial"/>
        <family val="2"/>
      </rPr>
      <t>NOTA 12</t>
    </r>
  </si>
  <si>
    <r>
      <t xml:space="preserve">Bonos Bursátiles LP </t>
    </r>
    <r>
      <rPr>
        <b/>
        <sz val="9"/>
        <color rgb="FF000000"/>
        <rFont val="Arial"/>
        <family val="2"/>
      </rPr>
      <t>NOTA 12</t>
    </r>
  </si>
  <si>
    <t>A.C. DESARROLLOS GASTRONOMICOS S.A.</t>
  </si>
  <si>
    <t>Afara Salomón Carrasco</t>
  </si>
  <si>
    <t>ALAMO S.A.</t>
  </si>
  <si>
    <t>Alba Lucia Riquelme Valenzuela</t>
  </si>
  <si>
    <t>ALEJANDRA GISELLE BAEZ PAGLIARO</t>
  </si>
  <si>
    <t>AMBIENTAL S.A.</t>
  </si>
  <si>
    <t xml:space="preserve">ANA CLAUDIA ONETO MEZA </t>
  </si>
  <si>
    <t>ANA LIZ FISCHER ANTUNEZ</t>
  </si>
  <si>
    <t>ARNALDO MARTÍN FLORENCIO LOCATTI</t>
  </si>
  <si>
    <t>ASEGURADORA DEL ESTE S.A. DE SEGUROS</t>
  </si>
  <si>
    <t>ASEGURADORA DEL SUR S.A.</t>
  </si>
  <si>
    <t>CARLOS A. FRUTOS PERINA</t>
  </si>
  <si>
    <t>CENTRO COMERCIAL LAMBARE</t>
  </si>
  <si>
    <t>CERVEPAR S.A.</t>
  </si>
  <si>
    <t>CINTAS S.A.</t>
  </si>
  <si>
    <t>CJX S.A.</t>
  </si>
  <si>
    <t>COEXMA S.R.L.</t>
  </si>
  <si>
    <t>COMERCIAL ALBORADA INTERNACIONAL S.A.</t>
  </si>
  <si>
    <t>COPIPUNTO SA</t>
  </si>
  <si>
    <t>DAVID JACINTO DELGADO LEGUIZAMON</t>
  </si>
  <si>
    <t>DAYSI GONZALEZ</t>
  </si>
  <si>
    <t>DIAZ E HIJOS S.A.</t>
  </si>
  <si>
    <t>DOMINGO GUZMAN SOSA AYALA</t>
  </si>
  <si>
    <t>EMOTICOM S.A.</t>
  </si>
  <si>
    <t>ESTUDIO JURIDICO GROSS BROWN S.A.</t>
  </si>
  <si>
    <t>EVOKE LAB S.A.</t>
  </si>
  <si>
    <t>EVOLUTION COMERCIO IMPORTAÇAO EXPORTAÇAO LTDA.</t>
  </si>
  <si>
    <t>FENIX S.A.</t>
  </si>
  <si>
    <t>FILMAGIC S.A.</t>
  </si>
  <si>
    <t>FIORELLA CARDOZO</t>
  </si>
  <si>
    <t>FIWEEX S.R.L.</t>
  </si>
  <si>
    <t>FUNDACION JOSE KENTENICH</t>
  </si>
  <si>
    <t>GAROTA ACCESORIOS DE MODA</t>
  </si>
  <si>
    <t>GAUDIUM PY S.R.L.</t>
  </si>
  <si>
    <t>GESTION EMPRESARIAL</t>
  </si>
  <si>
    <t>GO PRO S.A.</t>
  </si>
  <si>
    <t>GODS WAY S.A.</t>
  </si>
  <si>
    <t>GRUPO INTERNACIONAL MERCOSUR S.A.</t>
  </si>
  <si>
    <t>GUATA PORA S.A.</t>
  </si>
  <si>
    <t>GUIDO RAMON ROLÓN AGUILERA</t>
  </si>
  <si>
    <t>GUILLERMO NUÑEZ</t>
  </si>
  <si>
    <t>GUSTAVO ALEJANDRO MORA BELLASSAI</t>
  </si>
  <si>
    <t>INCADE S.A</t>
  </si>
  <si>
    <t>INDUSTRIA GRAFICA DEL SUR S.A.</t>
  </si>
  <si>
    <t>INDUSTRIAS REUNIDAS ÑEMBY S.A.</t>
  </si>
  <si>
    <t>JORGE EDUARDO SAMSON BLAIRES</t>
  </si>
  <si>
    <t>KUATIAPO S.A.</t>
  </si>
  <si>
    <t>LASERPLOT S.A.</t>
  </si>
  <si>
    <t>LATAMCLICK S.A.</t>
  </si>
  <si>
    <t>LUZ MARIELA RAMOS CABALLERO</t>
  </si>
  <si>
    <t>MARIA ALEJANDRA CACERES LEOZ</t>
  </si>
  <si>
    <t>MARIA CECILIA ROJAS</t>
  </si>
  <si>
    <t>MARIA CRISTINA SFORZA</t>
  </si>
  <si>
    <t>MILTON HERNAN SCHIMPF</t>
  </si>
  <si>
    <t>MONITAL S.R.L.</t>
  </si>
  <si>
    <t>MUNICIPALIDAD DE ENCARNACION</t>
  </si>
  <si>
    <t>NEXT LIDERES EN TRANSFORMACION SRL</t>
  </si>
  <si>
    <t>NIDIA TEXTIL S.A.</t>
  </si>
  <si>
    <t>NUCLEO S.A.</t>
  </si>
  <si>
    <t>ONI S.R.L.</t>
  </si>
  <si>
    <t>OPTIMA S.R.L.</t>
  </si>
  <si>
    <t>PASTORA SARACHO ACHON</t>
  </si>
  <si>
    <t>PICI S.R.L.</t>
  </si>
  <si>
    <t>PINEDO INMOBILIARIA S.A.</t>
  </si>
  <si>
    <t>ROBLES S.A.</t>
  </si>
  <si>
    <t>ROGERIO BARRETO DA SILVA</t>
  </si>
  <si>
    <t>TACTICAL S.A.</t>
  </si>
  <si>
    <t>TAGO S.A.</t>
  </si>
  <si>
    <t>TARENTO S.A.</t>
  </si>
  <si>
    <t>TRANSCONTINENTAL HOTEL S.A.</t>
  </si>
  <si>
    <t>TUPI RAMOS GENERALES S.A.</t>
  </si>
  <si>
    <t>UNO-D S.A</t>
  </si>
  <si>
    <t>VIA PUBLICA S.A.C.I.</t>
  </si>
  <si>
    <t>VIDAL DARIO BARRIOS G.</t>
  </si>
  <si>
    <t>WALTER RIVEROS</t>
  </si>
  <si>
    <t>CONDOR S.A.C.I.</t>
  </si>
  <si>
    <t>CORPORATION SEKIURA S.A.C.E.I.</t>
  </si>
  <si>
    <t>EXXIS PARAGUAY S.A.</t>
  </si>
  <si>
    <t>GRUPO CELL MOTION S.A.</t>
  </si>
  <si>
    <t>JOSE RICARDO LESME</t>
  </si>
  <si>
    <t>PANAMBI RETA S.A.</t>
  </si>
  <si>
    <t>PLUSCARGO PARAGUAY S.A.</t>
  </si>
  <si>
    <t>PUENTE CASA DE BOLSA S.A.</t>
  </si>
  <si>
    <t>PUNTO CARGO S.A.</t>
  </si>
  <si>
    <t>SYROCCO S.A.</t>
  </si>
  <si>
    <t>THEOTECH S.R.L.</t>
  </si>
  <si>
    <t>TRANSPORTE ROLITRANS S.A.</t>
  </si>
  <si>
    <t>TRAVEL S.A. AGENCIA DE VIAJES</t>
  </si>
  <si>
    <t>UNO WIFI PARAGUAY S.A.</t>
  </si>
  <si>
    <t>ZAVIDORO CORPORATION SUCURSAL PARAGUAY</t>
  </si>
  <si>
    <t>ALDO GROUP INTERNATIONAL AG</t>
  </si>
  <si>
    <t>CALCADOS TABITA LTDA</t>
  </si>
  <si>
    <t>ECLASS LIMITADA</t>
  </si>
  <si>
    <t>FUNDACAO DOM CABRAL</t>
  </si>
  <si>
    <t>HERING TEXTIL S.A.</t>
  </si>
  <si>
    <t>MARISOL S.A.</t>
  </si>
  <si>
    <t>TRACKSALE</t>
  </si>
  <si>
    <t>VLP COMERCIAL EXPORTADORA E IMPORTADORA LTDA.-ME</t>
  </si>
  <si>
    <t xml:space="preserve">El saldo de esta cuenta al 31 de Diciembre de 2018 corresponde a los intereses de los préstamos </t>
  </si>
  <si>
    <t>Banco familiar S.A</t>
  </si>
  <si>
    <t>Banco BBVA</t>
  </si>
  <si>
    <t>El saldo de esta cuenta al 31 de Diciembre de 2018 corresponde a Capitales de los préstamos que</t>
  </si>
  <si>
    <t>Finlatina S.A. de Finanzas Int a Devengar</t>
  </si>
  <si>
    <t>Al 31 de Diciembre de 2018 el total de Otros Pasivos, observa una disminución del 13,2%.-</t>
  </si>
  <si>
    <t>El saldo de la cuenta Préstamos de Terceros al 31 de Diciembre de 2018 corresponde</t>
  </si>
  <si>
    <t>Al 31 de Diciembre de 2018, se observa un aumento  del 25 %.-</t>
  </si>
  <si>
    <t>Composición de la cartera de Créditos al 31/12/2018</t>
  </si>
  <si>
    <t>El saldo de mercaderías y materia prima al 31 de Diciembre de 2018 y 2017 es la siguiente:</t>
  </si>
  <si>
    <t xml:space="preserve">(*) Saldos en dólares actualizados al TC </t>
  </si>
  <si>
    <t>Cheque shopping Mariano</t>
  </si>
  <si>
    <t>Cheque shopping Paseo</t>
  </si>
  <si>
    <t>Cheque shopping Pinedo</t>
  </si>
  <si>
    <t>ANTICIPOS VARIOS</t>
  </si>
  <si>
    <t>Deudores Varios Largo Plazo</t>
  </si>
  <si>
    <t>Garantia de Alquiler</t>
  </si>
  <si>
    <t>Inversiones Toraler SA</t>
  </si>
  <si>
    <t>Inversiones Varias</t>
  </si>
  <si>
    <t>Al 31 de Diciembre de 2018 el total de Créditos, observa un aumento del 19%.-</t>
  </si>
  <si>
    <t>Al 31 de Diciembre de 2018 la composicion de la cuenta es la siguiente:</t>
  </si>
  <si>
    <t>AL 31  DE  DICIEMBRE DE  2018 y 2017</t>
  </si>
  <si>
    <t>Totales al  31/12/2018</t>
  </si>
  <si>
    <t>Terrenos</t>
  </si>
  <si>
    <t>AL 31 DE DICIEMBRE DE 2018 y 2017</t>
  </si>
  <si>
    <t xml:space="preserve">Licencia de Sofware </t>
  </si>
  <si>
    <t>Licencia de Marcas</t>
  </si>
  <si>
    <t>AL 31 DE DICIEMBRE DE 2018 Y 2017</t>
  </si>
  <si>
    <t xml:space="preserve"> AL 31/12/2018</t>
  </si>
  <si>
    <t>AL 31/12/2018</t>
  </si>
  <si>
    <t>POR LOS EJERCICIOS 2018 y 2017</t>
  </si>
  <si>
    <t>en la Dirección de Registros Públicos</t>
  </si>
  <si>
    <t>Estatuto o Contrato Social:</t>
  </si>
  <si>
    <t>Nueve (99) años contados a partir del día de su primera inscripción</t>
  </si>
  <si>
    <t>Fecha de vencimiento del</t>
  </si>
  <si>
    <t xml:space="preserve">El plazo de duración de la Sociedad fue establecida en Noventa y </t>
  </si>
  <si>
    <t>Público de Comercio:</t>
  </si>
  <si>
    <t>Inscripcion en el Registro</t>
  </si>
  <si>
    <t>Actividad Principal:</t>
  </si>
  <si>
    <t>AVDA CORRALES C/ ROJAS SILVA         Telef: 634586</t>
  </si>
  <si>
    <t>TIENDA SALLUSTRO LUISITO LUQUE</t>
  </si>
  <si>
    <t>Avda Felix Bogado c/ Campo Via          Telef: 303467</t>
  </si>
  <si>
    <t>TIENDA SALLUSTRO LUISITO F. BOGADO</t>
  </si>
  <si>
    <t>Avda Eusebio Ayala y R.I 3 Corrales         Telef: 522306</t>
  </si>
  <si>
    <t>TIENDA SALLUSTRO LUISITO E.AYALA</t>
  </si>
  <si>
    <t>RUTA TRANSCHACO E/ AUGUSTO ROA BASTOS         Telef:760748</t>
  </si>
  <si>
    <t>TIENDA SALLUSTRO LUISITO MARIANO</t>
  </si>
  <si>
    <t>AVDA CACIQUE LAMBARÉ E/ MARIA AUXILIADORA – LAMBARÉ</t>
  </si>
  <si>
    <t>TIENDA SALLUSTRO LAMBARE</t>
  </si>
  <si>
    <t>RUTA TRANSCHACO E/MANUEL IRALA FERNANDEZ LOCAL 28 Y 29  - Mariano Roque Alonso</t>
  </si>
  <si>
    <t>TIENDA SALLUSTRO MARIANO</t>
  </si>
  <si>
    <t>AVDA. EUSEBIO AYALA KM 5 (SHOPPING MULTIPLAZA) Telef: 524 578 / 521 028 – Asuncion</t>
  </si>
  <si>
    <t xml:space="preserve">TIENDA SALLUSTRO MULTITIENDA MULTIPLAZA </t>
  </si>
  <si>
    <t>AVDA. SANTA TERESA Y MADAME LYNCH Telef: 671410 – Asuncion</t>
  </si>
  <si>
    <t>TIENDA SALLUSTRO SANTA TERESA</t>
  </si>
  <si>
    <t>AVDA. SANTA TERESA e/ AVDA AVIADORES DEL CHACO Y HERMINIO MALDONA – ASUNCION</t>
  </si>
  <si>
    <t>CALL IT SPRING PASEO GALERIA</t>
  </si>
  <si>
    <t>ALDO PASEO GALERIA</t>
  </si>
  <si>
    <t>Telef: 613 583 – Asuncion</t>
  </si>
  <si>
    <r>
      <t xml:space="preserve"> </t>
    </r>
    <r>
      <rPr>
        <sz val="8"/>
        <rFont val="Arial"/>
        <family val="2"/>
      </rPr>
      <t xml:space="preserve">AVIADORES DEL CHACO ESQ. PROF. DELIA DE GONZALEZ </t>
    </r>
  </si>
  <si>
    <t>ALDO SHOPPING DEL SOL</t>
  </si>
  <si>
    <t>CHARLES DE GOULLE C/QUESADA (MCAL. LOPEZ SHOPPING)  Telef: 622 345 – Asuncion</t>
  </si>
  <si>
    <t>ALDO MCAL</t>
  </si>
  <si>
    <t>AVDA. MCAL. LOPEZ (SHOPPING PINEDO) LOCAL 37 Telef: 324 9012 – San Lorenzo</t>
  </si>
  <si>
    <t>ALDO PINEDO</t>
  </si>
  <si>
    <t>BOTTERO PINEDO</t>
  </si>
  <si>
    <t>HUSH PUPPIES PASEO GALERIA</t>
  </si>
  <si>
    <t>AVDA.PROF DELIA FRUTOS C/ AVDA AVIADORES DEL CHACO – ASUNCION</t>
  </si>
  <si>
    <t xml:space="preserve">HUSH PUPPIES  SOL </t>
  </si>
  <si>
    <t>AVDA. MCAL. LOPEZ (SHOPPING PINEDO) LOCAL 52  Telef: 324 9011 – San Lorenzo</t>
  </si>
  <si>
    <t>HUSH PUPPIES PINEDO</t>
  </si>
  <si>
    <t>MCAL. JOSE FELIX ESIGARRIBIA C/14 DE MAYO LOCAL 19 Telef: 071 205 564 – Encarnacion</t>
  </si>
  <si>
    <t>HUSH PUPPIES ENCARNACION</t>
  </si>
  <si>
    <t>CHARLES DE GOULLE C/QUESADA (MCAL. LOPEZ SHOPPING) LOCAL 210 Telef: 622 345 – Asuncion</t>
  </si>
  <si>
    <t>HUSH PUPPIES MCAL. LOPEZ</t>
  </si>
  <si>
    <t>CONVERSE PASEO GALERIA</t>
  </si>
  <si>
    <t>AVDA. MCAL. LOPEZ (SHOPPING PINEDO) LOCAL 53  Telef: 324 9011 – San Lorenzo</t>
  </si>
  <si>
    <t xml:space="preserve">CONVERSE PINEDO </t>
  </si>
  <si>
    <t>MCAL. JOSE FELIX ESIGARRIBIA C/14 DE MAYO LOCAL 18  Telef: 071 205 564 – Encarnacion</t>
  </si>
  <si>
    <t>CONVERSE ENCARNACION</t>
  </si>
  <si>
    <r>
      <t xml:space="preserve"> </t>
    </r>
    <r>
      <rPr>
        <sz val="8"/>
        <rFont val="Arial"/>
        <family val="2"/>
      </rPr>
      <t xml:space="preserve">AVIADORES DEL CHACO ESQ. PROF. DELIA DE GONZALEZ LOCAL 104 </t>
    </r>
  </si>
  <si>
    <t>Sucursales:</t>
  </si>
  <si>
    <t>CONVERSE SHOPPING DEL SOL</t>
  </si>
  <si>
    <t>Asunción – Paraguay</t>
  </si>
  <si>
    <t>Avda  Madame Lynch 902 C/ Aviadores del Chaco</t>
  </si>
  <si>
    <t>Domicilio Legal:</t>
  </si>
  <si>
    <t>Denominación:</t>
  </si>
  <si>
    <t>SALLUSTRO Y CIA S.A</t>
  </si>
  <si>
    <r>
      <rPr>
        <b/>
        <sz val="8"/>
        <color indexed="8"/>
        <rFont val="Arial"/>
        <family val="2"/>
      </rPr>
      <t>DEL ESTATUTO SOCIAL</t>
    </r>
    <r>
      <rPr>
        <sz val="8"/>
        <color indexed="8"/>
        <rFont val="Arial"/>
        <family val="2"/>
      </rPr>
      <t xml:space="preserve">: ANOTADO BAJO EL Nº 1603, FOLIO 9630 Y SIGUIENTES
EN FECHA 21 DE DICIEMBRE DE 2012.-
</t>
    </r>
    <r>
      <rPr>
        <b/>
        <sz val="8"/>
        <color indexed="8"/>
        <rFont val="Arial"/>
        <family val="2"/>
      </rPr>
      <t>DE LAS MODIFICACIONES</t>
    </r>
    <r>
      <rPr>
        <sz val="8"/>
        <color indexed="8"/>
        <rFont val="Arial"/>
        <family val="2"/>
      </rPr>
      <t xml:space="preserve">: 1) ANOTADO BAJO EL Nº 63, FOLIO 431 Y SGTES.
EN FECHA 11 DE NOVIEMBRE DE 2016;
2) ANOTADO BAJO EL Nº 59, FOLIO 745 Y SGTES.
EN FECHA 26 DE MARZO DE 2009;  3) ANOTADO BAJO EL Nº 126, FOLIO 806 Y  
SIGUIENTE EN FECHA 09 DE FEBRERO 2007; 4) ANOTADO BAJO EN Nº 285,FOLIO
2716 Y SIGUIENTE, EL 19 DE MARZO DE 1995; 5) ANOTADO BAJO EL Nº 1307,
FOLIO 67 Y SGTES DEL 13 DE DICIEMBRE DE 1985; 6) ANOTADO BAJO EL NO.
193, FOLIO 14 Y SGTES, DEL 16 DE MARZO DE 1977.
POR ESCRITURA PUBLICA N° 32 DE FECHA 16/05/2018, SE FORMALIZO LA </t>
    </r>
    <r>
      <rPr>
        <b/>
        <sz val="8"/>
        <color indexed="8"/>
        <rFont val="Arial"/>
        <family val="2"/>
      </rPr>
      <t>FUSION DE LAS FIRMAS"INNOVARE" S.A.E.C.A. y "SALLUSTRO Y CIA" S.A.,</t>
    </r>
    <r>
      <rPr>
        <sz val="8"/>
        <color indexed="8"/>
        <rFont val="Arial"/>
        <family val="2"/>
      </rPr>
      <t xml:space="preserve"> POR ABSORCIÓN; POR LO QUE LA FIRMA"SALLUSTRO Y CIA" S.A., ABSORVIÒ A LA FIRMA "INNOVARE" S.A.E.C.A.,
LA ESCRITURA SE HALLA INSCRIPTA EN LA DIRECCION GENERAL DE LOS REGISTROS PUBLICOS
 SECCION PERSONAS JURIDICAS  Y ASOCIACIONES BAJO EL N° 2  Y AL FOLIO 12  Y SGTES. 
Y EN LA SECCION  COMERCIO, MATRICULA COMERCIAL  N° 8048, SERIE "COMERCIAL" , BAJO EL Nº 02,FOLIO 10-21 ,  AMBAS INSCRIPCIONES EN FECHA 18/10/2.018.-  A LA RELACIONADA ESCRITURA ACOMPAÑÓ UNA COMPLEMENTARIA, QUE LLEVA Nº 60 DE FECHA 23/08/2018.
</t>
    </r>
  </si>
  <si>
    <t xml:space="preserve">TIENDA   OUTLET SALLUSTRO </t>
  </si>
  <si>
    <t>TIENDA SALLUSTRO PARQUE 14 Y MEDIO</t>
  </si>
  <si>
    <t xml:space="preserve">TIENDAS UNDER ARMOUR DEL SOL  </t>
  </si>
  <si>
    <t>AVIADORES DEL CHACO ESQ. PROF. DELIA DE GONZALEZ  - Asuncion</t>
  </si>
  <si>
    <r>
      <t xml:space="preserve">TIENDAS </t>
    </r>
    <r>
      <rPr>
        <b/>
        <sz val="8.5"/>
        <color rgb="FF003399"/>
        <rFont val="Arial"/>
        <family val="2"/>
      </rPr>
      <t xml:space="preserve"> </t>
    </r>
    <r>
      <rPr>
        <b/>
        <sz val="8"/>
        <color rgb="FF000000"/>
        <rFont val="Arial"/>
        <family val="2"/>
      </rPr>
      <t>UNDER ARMOUR PASEO LA GALERIA</t>
    </r>
  </si>
  <si>
    <t>CHARLES DE GOULLE C/QUESADA (MCAL. LOPEZ SHOPPING) ASUNCION</t>
  </si>
  <si>
    <t>RUTA N° 2 MCAL JOSE ELIX ESTIGARRIBIA KM 14,5 - SAN LORENZO</t>
  </si>
  <si>
    <r>
      <t xml:space="preserve">TIENDAS </t>
    </r>
    <r>
      <rPr>
        <b/>
        <sz val="8.5"/>
        <color rgb="FF003399"/>
        <rFont val="Arial"/>
        <family val="2"/>
      </rPr>
      <t xml:space="preserve"> </t>
    </r>
    <r>
      <rPr>
        <b/>
        <sz val="8"/>
        <color rgb="FF000000"/>
        <rFont val="Arial"/>
        <family val="2"/>
      </rPr>
      <t xml:space="preserve">UNDER ARMOUR MCAL. LOPEZ SHOPPING </t>
    </r>
  </si>
  <si>
    <t>Comercio  al por mayor y menor de prendas de vestir, calzados y accesorios.</t>
  </si>
  <si>
    <r>
      <t xml:space="preserve">Por el ejercicio anual Nº 41  iniciado el </t>
    </r>
    <r>
      <rPr>
        <b/>
        <sz val="8"/>
        <color indexed="8"/>
        <rFont val="Arial"/>
        <family val="2"/>
      </rPr>
      <t>1º de enero hasta el 31de Diciembre de 2018.</t>
    </r>
  </si>
  <si>
    <r>
      <t xml:space="preserve">                       </t>
    </r>
    <r>
      <rPr>
        <b/>
        <u/>
        <sz val="8"/>
        <color theme="1"/>
        <rFont val="Arial"/>
        <family val="2"/>
      </rPr>
      <t>NOTAS A LOS ESTADOS CONTABLES AL 31  DE DICIEMBRE DE 2018</t>
    </r>
  </si>
  <si>
    <r>
      <t xml:space="preserve">                                            </t>
    </r>
    <r>
      <rPr>
        <b/>
        <u/>
        <sz val="8"/>
        <color theme="1"/>
        <rFont val="Arial"/>
        <family val="2"/>
      </rPr>
      <t>(Comparativa con el Ejercicio 2017)</t>
    </r>
  </si>
  <si>
    <t>NOTA 1 - EL ENTE</t>
  </si>
  <si>
    <t>SALLUSTRO Y CIA. S.R.L. fue constituida por escritura pública No. 34 de fecha 07 de marzo de</t>
  </si>
  <si>
    <t xml:space="preserve">1977, protocolizada por el Escribano Ángel Albrech Azarini, inscripta en el Registro Público de </t>
  </si>
  <si>
    <t>Comercio con el No. 193, folio 14 y siguientes del libro seccional respectivo, el 16 marzo de 1977.</t>
  </si>
  <si>
    <t xml:space="preserve">Posteriormente sus estatutos sociales,  fueron modificados sucesivamente, como  consta en la </t>
  </si>
  <si>
    <t xml:space="preserve">Escritura pública No 60, de fecha 13 de diciembre de 1.985, protocolizada por la Escribana Rosa </t>
  </si>
  <si>
    <t xml:space="preserve">María Beatriz Ruiz de Prieto. Luego modificada por Escritura No. 49 fecha 26 de abril de 1.995, </t>
  </si>
  <si>
    <t xml:space="preserve">pasada ante Escribano Publico Arsenio Ocampos, inscripta en el Registro Público de Comercio, </t>
  </si>
  <si>
    <t xml:space="preserve">Con el No. 286, folio 2716 y sgtes, Luego Modificada por Escritura 103 del 16 de Noviembre de </t>
  </si>
  <si>
    <t xml:space="preserve">De 2006 ante Escribano Publico Arsenio Ocampos, inscripta en el Registro Público de Comercio, </t>
  </si>
  <si>
    <t>Con el No. 126, folio 806 y sgtes, Luego Modificada el 23 de Marzo de 2009,</t>
  </si>
  <si>
    <t xml:space="preserve"> ante Escribana Ana María Mendoza de Acha, Inscripta en el el Registro Público de Comercio</t>
  </si>
  <si>
    <t>modificada totalmente por Escritura Nº 31 del 11 de diciembre de 2012, ante la escribana Ana María</t>
  </si>
  <si>
    <t>Mendoza de Acha, inscripta en el Registro Público de Comercio con el Nº 1603, folio 9630 y sgtes.</t>
  </si>
  <si>
    <t>De fecha 21 de diciembre de 2012.</t>
  </si>
  <si>
    <t xml:space="preserve">El plazo de duración de la Sociedad fue establecida en Noventa y Nueve (99) años y tiene por </t>
  </si>
  <si>
    <t xml:space="preserve">objeto la importación, exportación, representación de productos elaborados semi-elaborados </t>
  </si>
  <si>
    <t xml:space="preserve">Frutos del país y/o extranjero, materias primas, bienes en general, muebles e  inmuebles </t>
  </si>
  <si>
    <t>Asimismo, la sociedad podrá recibir mandatos, representaciones, comisiones y consignaciones,</t>
  </si>
  <si>
    <t>comercializar y distribuir todo tipo de bienes, frutos o mercaderías, prestar todo tipo de servicios</t>
  </si>
  <si>
    <t>dedicarse a la instalación y explotación de industrias, a construcciones en general, administración</t>
  </si>
  <si>
    <t>de negocios y empresas, desarrollo de nuevos productos, marketing, relaciones públicas y pu-</t>
  </si>
  <si>
    <t xml:space="preserve">blicidad, selección y entrenamiento de personal, servicios de correspondencias, suministro de </t>
  </si>
  <si>
    <t xml:space="preserve">informaciones económicas, realización de estudios o análisis económicos y financieros, estudio </t>
  </si>
  <si>
    <t xml:space="preserve">De mercado y factibilidad. Podrá también dedicarse a cualquier otro género de actividad mercantil </t>
  </si>
  <si>
    <t>Admitida por ley.</t>
  </si>
  <si>
    <t xml:space="preserve">La Empresa fue Inscripta según Resolución Nº 1.228/09 del 26 Octubre del 2009 en la Comisión Nacional </t>
  </si>
  <si>
    <t>El nuevo Capital Social autorizado queda fijado en la suma de Veinte mil millones de guaraníes</t>
  </si>
  <si>
    <t xml:space="preserve"> (Gs. 23.000.000.000),  dividido en doscientas mil (230.000), acciones de guaraníes  cien mil</t>
  </si>
  <si>
    <t>(Gs. 100.000), quedando suscriptas e integradas en ciento noventa y dos mil setecientos cuarenta</t>
  </si>
  <si>
    <t xml:space="preserve"> (192.740),  acciones de  guaraníes cien mil  (Gs. 100.000), c/u.</t>
  </si>
  <si>
    <r>
      <t xml:space="preserve">con el No. 59, folio 745 y sgtes, de fecha 26 de Marzo de 2009 y  transformada en </t>
    </r>
    <r>
      <rPr>
        <b/>
        <sz val="8"/>
        <color theme="1"/>
        <rFont val="Arial"/>
        <family val="2"/>
      </rPr>
      <t xml:space="preserve">SALLUSTRO Y CIA S.A., </t>
    </r>
  </si>
  <si>
    <t xml:space="preserve">Este aumento de Capital estuvo acompañado de la respectiva modificación de estatutos, en los artículos  </t>
  </si>
  <si>
    <t>Nº 5 y 26,   modificada por Escritura Nº 63 del 09 de noviembre del 2016, ante la escribana</t>
  </si>
  <si>
    <t xml:space="preserve"> Ana María Mendoza de Acha , inscripta en el Registro Público de Comercio con el Nº 1, folio 1-9</t>
  </si>
  <si>
    <t xml:space="preserve"> y sgtes. De fecha 06 de diciembre de 2016.</t>
  </si>
  <si>
    <t>Por escritura pública N° 32 de fecha 16/05/2018, autorizada por la escribana Ana Maria Mendoza de Acha,</t>
  </si>
  <si>
    <t xml:space="preserve">El funcionamiento y las operaciones de la Sociedad se rigen por sus Estatutos Sociales, El Código Civil, </t>
  </si>
  <si>
    <t>Civil, las Leyes 125/91, 2421/04, sus Decretos y Resoluciones reglamentarias y la Ley 1034 del  Comerciante.</t>
  </si>
  <si>
    <t>de Valores.</t>
  </si>
  <si>
    <t xml:space="preserve">comercio, matricula commercial n°8048, serie “Comercial”, bajo el n°02,folio 10-21, ambas inscripciones en </t>
  </si>
  <si>
    <t>fecha 18/10/2018. A la relacionada escritura acompaño una complementaria de n° 60 de fecha 23/08/2018.</t>
  </si>
  <si>
    <r>
      <t xml:space="preserve">absorción, por lo que la firma </t>
    </r>
    <r>
      <rPr>
        <b/>
        <sz val="9"/>
        <color rgb="FF000000"/>
        <rFont val="Arial"/>
        <family val="2"/>
      </rPr>
      <t xml:space="preserve">"SALLUSTRO Y CIA" S.A., </t>
    </r>
    <r>
      <rPr>
        <sz val="9"/>
        <color rgb="FF000000"/>
        <rFont val="Arial"/>
        <family val="2"/>
      </rPr>
      <t>absorvió a</t>
    </r>
    <r>
      <rPr>
        <b/>
        <sz val="9"/>
        <color rgb="FF000000"/>
        <rFont val="Arial"/>
        <family val="2"/>
      </rPr>
      <t xml:space="preserve"> </t>
    </r>
    <r>
      <rPr>
        <sz val="9"/>
        <color rgb="FF000000"/>
        <rFont val="Arial"/>
        <family val="2"/>
      </rPr>
      <t>"</t>
    </r>
    <r>
      <rPr>
        <b/>
        <sz val="9"/>
        <color rgb="FF000000"/>
        <rFont val="Arial"/>
        <family val="2"/>
      </rPr>
      <t xml:space="preserve">INNOVARE" S.A.E.C.A. </t>
    </r>
    <r>
      <rPr>
        <sz val="9"/>
        <color rgb="FF000000"/>
        <rFont val="Arial"/>
        <family val="2"/>
      </rPr>
      <t xml:space="preserve">El capital social </t>
    </r>
  </si>
  <si>
    <r>
      <t xml:space="preserve">Reg N° 321, se formalizo la Fusión de las Firmas </t>
    </r>
    <r>
      <rPr>
        <sz val="9"/>
        <color rgb="FF000000"/>
        <rFont val="Arial"/>
        <family val="2"/>
      </rPr>
      <t>"</t>
    </r>
    <r>
      <rPr>
        <b/>
        <sz val="9"/>
        <color rgb="FF000000"/>
        <rFont val="Arial"/>
        <family val="2"/>
      </rPr>
      <t xml:space="preserve">INNOVARE" S.A.E.C.A. y "SALLUSTRO Y CIA" S.A., por </t>
    </r>
  </si>
  <si>
    <r>
      <t>de la Firma quedo fijado en</t>
    </r>
    <r>
      <rPr>
        <b/>
        <sz val="9"/>
        <color rgb="FF000000"/>
        <rFont val="Arial"/>
        <family val="2"/>
      </rPr>
      <t xml:space="preserve"> 40.000.000.000 (Guaranies cuarenta mil millones), la </t>
    </r>
    <r>
      <rPr>
        <sz val="9"/>
        <color rgb="FF000000"/>
        <rFont val="Arial"/>
        <family val="2"/>
      </rPr>
      <t xml:space="preserve">escritura se halla inscripta </t>
    </r>
  </si>
  <si>
    <t xml:space="preserve">en los registros publicos de personas juridicas y asociaciones bajo el n° 2 y al folio 12 y stes, y en la seccion </t>
  </si>
  <si>
    <t xml:space="preserve">la Sociedad ha obtenido de los diversos Bancos de plaza y Financiera, y los prestamos absorbidos de Innovare S.A.E.C.A de acuerdo al ste </t>
  </si>
  <si>
    <r>
      <rPr>
        <b/>
        <sz val="10"/>
        <color indexed="8"/>
        <rFont val="Arial"/>
        <family val="2"/>
      </rPr>
      <t>NOTA 2</t>
    </r>
    <r>
      <rPr>
        <sz val="10"/>
        <color indexed="8"/>
        <rFont val="Arial"/>
        <family val="2"/>
      </rPr>
      <t xml:space="preserve"> -</t>
    </r>
    <r>
      <rPr>
        <b/>
        <sz val="10"/>
        <color indexed="8"/>
        <rFont val="Arial"/>
        <family val="2"/>
      </rPr>
      <t xml:space="preserve"> RESUMEN DE LAS PRINCIPALES POLITICAS CONTABLES</t>
    </r>
    <r>
      <rPr>
        <sz val="10"/>
        <color indexed="8"/>
        <rFont val="Arial"/>
        <family val="2"/>
      </rPr>
      <t xml:space="preserve">
A continuación se resumen las políticas de contabilidad más significativas aplicadas por la 
Sociedad:
</t>
    </r>
    <r>
      <rPr>
        <b/>
        <sz val="10"/>
        <color indexed="8"/>
        <rFont val="Arial"/>
        <family val="2"/>
      </rPr>
      <t xml:space="preserve"> a) Ajustes por inflación de la moneda de cuenta.</t>
    </r>
    <r>
      <rPr>
        <sz val="10"/>
        <color indexed="8"/>
        <rFont val="Arial"/>
        <family val="2"/>
      </rPr>
      <t xml:space="preserve">
Los Estados Contables se han preparado sobre la base de costos históricos (excepto por el Revalúo de los Activos Fijos) y no reconocen en forma integral los efectos de la inflación sobre la situación Patrimonial y Financiera de la Sociedad, en los resultados de las operaciones y en sus flujos de efectivo, en atención a que la corrección monetaria no constituye una práctica contable aceptada en el Paraguay.
</t>
    </r>
    <r>
      <rPr>
        <b/>
        <sz val="10"/>
        <color indexed="8"/>
        <rFont val="Arial"/>
        <family val="2"/>
      </rPr>
      <t xml:space="preserve"> b) Moneda Extranjera</t>
    </r>
    <r>
      <rPr>
        <sz val="10"/>
        <color indexed="8"/>
        <rFont val="Arial"/>
        <family val="2"/>
      </rPr>
      <t xml:space="preserve">
Los Activos y Pasivos en moneda extranjera se calculan al tipo de cambio comprador y vendedor respectivamente vigentes a la fecha de cierre, de conformidad con los principios de contabilidad generalmente aceptados.
</t>
    </r>
    <r>
      <rPr>
        <b/>
        <sz val="10"/>
        <color indexed="8"/>
        <rFont val="Arial"/>
        <family val="2"/>
      </rPr>
      <t xml:space="preserve"> c) Bienes de Cambio-Inventarios</t>
    </r>
    <r>
      <rPr>
        <sz val="10"/>
        <color indexed="8"/>
        <rFont val="Arial"/>
        <family val="2"/>
      </rPr>
      <t xml:space="preserve">
La incorporación de las mercaderías se registra por su precio de adquisición más todos los gastos necesarios para su puesta en condiciones de venta. El método de valuación de inventarios es el de costo promedio ponderado para todos los casos. 
        </t>
    </r>
  </si>
  <si>
    <r>
      <rPr>
        <sz val="10"/>
        <color indexed="8"/>
        <rFont val="Arial"/>
        <family val="2"/>
      </rPr>
      <t xml:space="preserve">
</t>
    </r>
    <r>
      <rPr>
        <b/>
        <sz val="10"/>
        <color indexed="8"/>
        <rFont val="Arial"/>
        <family val="2"/>
      </rPr>
      <t xml:space="preserve"> d) Propiedades, Planta y Equipos.</t>
    </r>
    <r>
      <rPr>
        <sz val="10"/>
        <color indexed="8"/>
        <rFont val="Arial"/>
        <family val="2"/>
      </rPr>
      <t xml:space="preserve"> Los bienes de uso están registrados de acuerdo a los siguientes criterios:
d.1, Los activos fijos con existencia al 01 de enero de cada año, son revaluados anualmente de acuerdo a lo establecido en el art 12 de la ley 125/91, mediante la aplicación de los coeficientes de actualización suministrados por el Ministerio de Hacienda, para el efecto. Las altas del ejercicio son revaluadas a partir del siguiente año de su incorporación al patrimonio. 
d.2, Las depreciaciones son computadas a partir del año siguiente de la incorporación al activo de la sociedad, mediante cargos anuales a resultados o al costo del producto en aquellos afectados directamente a la producción sobre la base del sistema lineal, por los años estimados de vida útil.
</t>
    </r>
    <r>
      <rPr>
        <b/>
        <sz val="10"/>
        <color indexed="8"/>
        <rFont val="Arial"/>
        <family val="2"/>
      </rPr>
      <t xml:space="preserve"> e) Reconocimiento de Ingresos y Egresos</t>
    </r>
    <r>
      <rPr>
        <sz val="10"/>
        <color indexed="8"/>
        <rFont val="Arial"/>
        <family val="2"/>
      </rPr>
      <t xml:space="preserve">
Los ingresos y egresos se reconocen sobre la base de lo devengado. Bajo tal base los efectos de las transacciones y otros eventos son reconocidos cuando ocurren y no cuando se pagan o cobran</t>
    </r>
    <r>
      <rPr>
        <sz val="11"/>
        <color theme="1"/>
        <rFont val="Arial"/>
        <family val="2"/>
      </rPr>
      <t xml:space="preserve">
        </t>
    </r>
  </si>
  <si>
    <t>PATRIMONIO NETO - NOTA 13</t>
  </si>
  <si>
    <r>
      <t>Ajustes de Stock</t>
    </r>
    <r>
      <rPr>
        <b/>
        <sz val="9"/>
        <color rgb="FF000000"/>
        <rFont val="Arial"/>
        <family val="2"/>
      </rPr>
      <t xml:space="preserve"> NOTA 5</t>
    </r>
  </si>
  <si>
    <t>NOTA 13 – PATRIMONIO NETO</t>
  </si>
  <si>
    <t>13.1 CAPITAL</t>
  </si>
  <si>
    <t>13.2 RESERVAS</t>
  </si>
  <si>
    <t>Reserva de Revalúo</t>
  </si>
  <si>
    <t>13.3 RESULTADOS</t>
  </si>
  <si>
    <t>NOTA 14 - CONTINGENCIAS Y COMPROMISOS</t>
  </si>
  <si>
    <t>NOTA 15 -  HECHOS POSTERIORES</t>
  </si>
  <si>
    <t xml:space="preserve">Durante el ejercicio se realizó la reducción del capital social al efectivamente integrado como consecuencia del vencimiento del plazo establecido para la integración efectiva del capital acorde a lo establecido en el Art. 128 de la Ley Nº 1284/98 de Mercado de Valores a Gs. 19.274.000.000 (Guaraníes diecinueve mil doscientos setenta y cuatro millones) según Acta de Asamblea  General Extraordinaria de fecha 17 de octubre del 2016. En el mismo acto se aprueba el aumento de capital social a Gs. 23.000.000.000.- (Guaraníes veintitrés mil millones) quedando las acciones objeto de este aumento totalmente emitidas en el acto asambleario. Este aumento de Capital estuvo acompañado de la respectiva modificación de estatutos, en los artículos Nº 5 y 26,  modificada por Escritura Nº 63 del 09 de noviembre del 2016, ante la escribana Ana María Mendoza de Acha, inscripta en el Registro Público de Comercio con el Nº 1, folio 1-9 y sgtes. De fecha 06 de diciembre de 2016.
Por escritura pública N° 32 de fecha 16/05/2018 se formalizo la Fusión de las Firmas "INNOVARE" S.A.E.C.A. y "SALLUSTRO Y CIA" S.A., por absorción, por lo que la firma "SALLUSTRO Y CIA" S.A., absorvió a "INNOVARE" S.A.E.C.A. El capital social de la Firma quedo fijado en 40.000.000.000(Guaranies cuarenta mil millones), y el capital integrado paso a ser  31.998.200.000 (Guaranies treinta y un mil novecientos noventa y ocho millones doscientos mil.) la escritura se halla inscripta el los registros publicos de personas juridicas y asociaciones bajo el n° 2 y al folio 12 y stes, y en la seccion comercio, matricula commercial n°8048, serie “Comercial”, bajo el n°02,folio 10-21, ambas inscripciones en fecha 18/10/2018.
</t>
  </si>
  <si>
    <t xml:space="preserve">Los bienes de uso son revaluados anualmente por índices de acuerdo al Artículo 12º de </t>
  </si>
  <si>
    <t xml:space="preserve">la Ley Nº 125/91, considerando los coeficientes de actualización suministrados por el </t>
  </si>
  <si>
    <t>Ministerio de Hacienda a tal efecto y registrados en la cuenta "Reserva de revalúo Ley</t>
  </si>
  <si>
    <t xml:space="preserve"> N° 125/91" del patrimonio neto de la Empresa.</t>
  </si>
  <si>
    <t>El resultado del Ejercicio anterior fue distribuido de acuerdo a lo decidido en Asamblea</t>
  </si>
  <si>
    <t xml:space="preserve"> Ordinaria N°8 del 2018.</t>
  </si>
  <si>
    <t xml:space="preserve">Al 31 de diciembre de 2018 no existen situaciones contingentes, ni reclamos en la </t>
  </si>
  <si>
    <t>generación de obligaciones para la Sociedad adicionales a las que se presentan en estos</t>
  </si>
  <si>
    <t xml:space="preserve"> estados financieros</t>
  </si>
  <si>
    <t xml:space="preserve">Entre la fecha de cierre del ejercicio y la fecha de preparación de estos estados </t>
  </si>
  <si>
    <t xml:space="preserve">financieros, no han ocurrido hechos significativos de carácter financiero o de otra índole </t>
  </si>
  <si>
    <t>que afecten la situación patrimonial o financiera o los resultados de la Sociedad al 31</t>
  </si>
  <si>
    <t xml:space="preserve"> de diciembre de 2018.</t>
  </si>
  <si>
    <t>BALANCE GENERAL AL 31 DE DICIEMBRE DE 2018 y 2017 (Expresado en Guaraníes)</t>
  </si>
  <si>
    <t>Totales  al  31/12/2018</t>
  </si>
  <si>
    <t xml:space="preserve">                                         POR LOS EJERCICIOS CERRADOS AL 31 DE DICIEMBRE DEL 2018, 2017</t>
  </si>
  <si>
    <t xml:space="preserve">                                                                                 (Expresado en Guaranies)</t>
  </si>
  <si>
    <t>Retencion de Impuestos</t>
  </si>
  <si>
    <t>Inversiones en otras Empresas</t>
  </si>
  <si>
    <t xml:space="preserve">Serie 1
Monto de la Emisión :  Gs. 3.500.000.000 (Guaraníes Tres mil Quinientos millones)
Tipo de Instrumentos :  Bonos
Cortes Mínimos : Gs. 1.000.000 (Guaraníes Un millón)
Fecha de Emisión : 08/09/2015
Plazo de Vencimiento : 1462 días
Tasa  : 13,00%
Garantía  : Codeudoría de Sallustro y Cia. S.A.
Pago de Capital :  Al vencimiento de la obligación principal
Pago de Intereses :  Trimestral
Destino de fondos :  Para expansión de la empresa, incluyendo pero no limitando, apertura de tiendas, ampliación de tiendas o depósitos existentes y compra de mercadería.
</t>
  </si>
  <si>
    <t xml:space="preserve">Serie 2
Monto de la Emisión :  Gs. 3.500.000.000 (Guaraníes Tres mil Quinientos millones)
Tipo de Instrumentos :  Bonos
Cortes Mínimos : Gs. 1.000.000 (Guaraníes Un millón)
Fecha de Emisión : 08/09/2015
Plazo de Vencimiento : 1644 días
Tasa  : 13,25%
Garantía  : Codeudoría de Sallustro y Cia. S.A.
Pago de Capital :  Al vencimiento de la obligación principal
Pago de Intereses :  Trimestral
Destino de fondos :  Para expansión de la empresa, incluyendo pero no limitando, apertura de tiendas, ampliación de tiendas o depósitos existentes y compra de mercadería.
</t>
  </si>
  <si>
    <t xml:space="preserve">Serie 3
Monto de la Emisión :  Gs. 3.000.000.000 (Guaraníes Tres mil millones)
Tipo de Instrumentos :  Bonos
Cortes Mínimos : Gs. 1.000.000 (Guaraníes Un millón)
Fecha de Emisión : 08/09/2015
Plazo de Vencimiento : 1826 días
Tasa  : 13,75%
Garantía  : Codeudoría de Sallustro y Cia. S.A.
Pago de Capital :  Al vencimiento de la obligación principal
Pago de Intereses :  Trimestral
Destino de fondos :  Para expansión de la empresa, incluyendo pero no limitando, apertura de tiendas, ampliación de tiendas o depósitos existentes y compra de mercadería.
</t>
  </si>
  <si>
    <t>Serie 4</t>
  </si>
  <si>
    <t>Monto de la Emisión :  Gs. 3.500.000.000 (Guaraníes Tres mil Quinientos millones)</t>
  </si>
  <si>
    <t>Tipo de Instrumentos :  Bonos</t>
  </si>
  <si>
    <t>Cortes Mínimos : Gs. 1.000.000 (Guaraníes Un millón)</t>
  </si>
  <si>
    <t>Fecha de Emisión : 17/12/2015</t>
  </si>
  <si>
    <t>Plazo de Vencimiento : 1462 días</t>
  </si>
  <si>
    <t>Tasa  : 13,00%</t>
  </si>
  <si>
    <t>Garantía  : Codeudoría de Sallustro y Cia. S.A.</t>
  </si>
  <si>
    <t>Pago de Capital :  Al vencimiento de la obligación principal</t>
  </si>
  <si>
    <t>Pago de Intereses :  Trimestral</t>
  </si>
  <si>
    <t>Destino de fondos :  Para expansión de la empresa, incluyendo pero no limitando, apertura y</t>
  </si>
  <si>
    <t xml:space="preserve"> ampliación de tiendas o depósitos existentes y compra de mercadería.</t>
  </si>
  <si>
    <t xml:space="preserve">Serie 5
Monto de la Emisión :  Gs. 3.500.000.000 (Guaraníes Tres mil Quinientos millones)
Tipo de Instrumentos :  Bonos
Cortes Mínimos : Gs. 1.000.000 (Guaraníes Un millón)
Fecha de Emisión : 17/12/2015
Plazo de Vencimiento : 1644 días
Tasa  : 13,25%
Garantía  : Codeudoría de Sallustro y Cia. S.A.
Pago de Capital :  Al vencimiento de la obligación principal
Pago de Intereses :  Trimestral
Destino de fondos :  Para expansión de la empresa, incluyendo pero no limitando, apertura de tiendas, ampliación de tiendas o depósitos existentes y compra de mercadería.
</t>
  </si>
  <si>
    <t xml:space="preserve">Serie 6
Monto de la Emisión :  Gs. 3.000.000.000 (Guaraníes Tres mil millones)
Tipo de Instrumentos :  Bonos
Cortes Mínimos : Gs. 1.000.000 (Guaraníes Un millón)
Fecha de Emisión : 17/12/2015
Plazo de Vencimiento : 1826 días
Tasa  : 13,75%
Garantía  : Codeudoría de Sallustro y Cia. S.A.
Pago de Capital :  Al vencimiento de la obligación principal
Pago de Intereses :  Trimestral
Destino de fondos :  Para expansión de la empresa, incluyendo pero no limitando, apertura de tiendas, ampliación de tiendas o depósitos existentes y compra de mercadería.
</t>
  </si>
  <si>
    <t>DETALE DE BONOS BURSATILES</t>
  </si>
  <si>
    <t>BALANCE GENERAL AL 31 DE DICIEMBRE DE 2018  Y  31 DE DICIEMBRE DE 2017</t>
  </si>
  <si>
    <t>DETALLE DE  CUENTAS A PAGAR AL 31 DE DICIEMBRE 2018 / 2017</t>
  </si>
  <si>
    <t>La composición del rubro al 31 de Diciembre de 2018 es la siguiente:</t>
  </si>
  <si>
    <t xml:space="preserve">AL 31 de Diciembre, Sallustro S.A asume los Bonos emitidos por Innovare S.A.E.C.A  con </t>
  </si>
  <si>
    <t>motivo de la Fusion por absorcion.</t>
  </si>
  <si>
    <t xml:space="preserve">Conforme a la Ley Nº 1034/83 del Comerciante, las Sociedades Anónimas deberán  destinar </t>
  </si>
  <si>
    <t xml:space="preserve"> capital suscripto. </t>
  </si>
  <si>
    <t>como mínimo el 5% de las utilidades netas a la Reserva Legal hasta completar  el 20% del</t>
  </si>
  <si>
    <t xml:space="preserve">Comisiones pagadas sobre Ventas                         </t>
  </si>
  <si>
    <t xml:space="preserve">Viaticos a Vendedores                                           </t>
  </si>
  <si>
    <t xml:space="preserve">El saldo de esta cuenta al 30 de diciembre de 2018 corresponde a sobregiros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</si>
</sst>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 _€_-;\-* #,##0.00\ _€_-;_-* &quot;-&quot;??\ _€_-;_-@_-"/>
    <numFmt numFmtId="164" formatCode="_ * #,##0_ ;_ * \-#,##0_ ;_ * &quot;-&quot;_ ;_ @_ "/>
    <numFmt numFmtId="165" formatCode="_ * #,##0.00_ ;_ * \-#,##0.00_ ;_ * &quot;-&quot;??_ ;_ @_ "/>
    <numFmt numFmtId="166" formatCode="#,##0.00\ [$USD]"/>
    <numFmt numFmtId="167" formatCode="_ * #,##0.00_ ;_ * \-#,##0.00_ ;_ * \-??_ ;_ @_ "/>
    <numFmt numFmtId="168" formatCode="0.0"/>
    <numFmt numFmtId="169" formatCode="#,##0.0"/>
    <numFmt numFmtId="170" formatCode="_-* #,##0\ _€_-;\-* #,##0\ _€_-;_-* &quot;-&quot;??\ _€_-;_-@_-"/>
    <numFmt numFmtId="171" formatCode="_(* #,##0_);_(* \(#,##0\);_(* &quot;-&quot;??_);_(@_)"/>
    <numFmt numFmtId="172" formatCode="_ * #,##0.00_ ;_ * \-#,##0.00_ ;_ * &quot;-&quot;_ ;_ @_ "/>
    <numFmt numFmtId="173" formatCode="#,##0.00_ ;\-#,##0.00\ "/>
    <numFmt numFmtId="174" formatCode="dd/mm/yy"/>
    <numFmt numFmtId="175" formatCode="#,###"/>
  </numFmts>
  <fonts count="88">
    <font>
      <sz val="11"/>
      <color theme="1"/>
      <name val="Calibri"/>
      <family val="2"/>
      <scheme val="minor"/>
    </font>
    <font>
      <b/>
      <sz val="8"/>
      <color rgb="FF000000"/>
      <name val="Arial"/>
      <family val="2"/>
    </font>
    <font>
      <b/>
      <u/>
      <sz val="8"/>
      <color rgb="FF000000"/>
      <name val="Arial"/>
      <family val="2"/>
    </font>
    <font>
      <sz val="8"/>
      <color rgb="FF000000"/>
      <name val="Arial"/>
      <family val="2"/>
    </font>
    <font>
      <sz val="8"/>
      <color rgb="FF000000"/>
      <name val="Calibri"/>
      <family val="2"/>
      <scheme val="minor"/>
    </font>
    <font>
      <sz val="8"/>
      <color theme="1"/>
      <name val="Arial"/>
      <family val="2"/>
    </font>
    <font>
      <b/>
      <sz val="9"/>
      <color rgb="FF000000"/>
      <name val="Arial"/>
      <family val="2"/>
    </font>
    <font>
      <b/>
      <sz val="9"/>
      <color theme="1"/>
      <name val="Arial"/>
      <family val="2"/>
    </font>
    <font>
      <sz val="9"/>
      <color theme="1"/>
      <name val="Arial"/>
      <family val="2"/>
    </font>
    <font>
      <b/>
      <u/>
      <sz val="9"/>
      <color theme="1"/>
      <name val="Arial"/>
      <family val="2"/>
    </font>
    <font>
      <sz val="11"/>
      <color rgb="FF000000"/>
      <name val="Calibri"/>
      <family val="2"/>
      <scheme val="minor"/>
    </font>
    <font>
      <b/>
      <sz val="10"/>
      <color rgb="FF000000"/>
      <name val="Arial"/>
      <family val="2"/>
    </font>
    <font>
      <sz val="9"/>
      <color rgb="FF000000"/>
      <name val="Arial"/>
      <family val="2"/>
    </font>
    <font>
      <sz val="10"/>
      <color rgb="FF000000"/>
      <name val="Arial"/>
      <family val="2"/>
    </font>
    <font>
      <b/>
      <u/>
      <sz val="10"/>
      <color rgb="FF000000"/>
      <name val="Arial"/>
      <family val="2"/>
    </font>
    <font>
      <b/>
      <sz val="8"/>
      <color theme="1"/>
      <name val="Arial"/>
      <family val="2"/>
    </font>
    <font>
      <sz val="8"/>
      <color rgb="FF000000"/>
      <name val="Arial Unicode MS"/>
      <family val="2"/>
    </font>
    <font>
      <b/>
      <sz val="11"/>
      <color theme="1"/>
      <name val="Calibri"/>
      <family val="2"/>
      <scheme val="minor"/>
    </font>
    <font>
      <sz val="9"/>
      <color theme="1"/>
      <name val="Calibri"/>
      <family val="2"/>
      <scheme val="minor"/>
    </font>
    <font>
      <sz val="11"/>
      <color indexed="8"/>
      <name val="Calibri"/>
      <family val="2"/>
    </font>
    <font>
      <sz val="18"/>
      <color rgb="FFFF0000"/>
      <name val="Calibri"/>
      <family val="2"/>
    </font>
    <font>
      <b/>
      <sz val="8"/>
      <color indexed="8"/>
      <name val="Arial"/>
      <family val="2"/>
    </font>
    <font>
      <sz val="8"/>
      <color indexed="8"/>
      <name val="Arial"/>
      <family val="2"/>
    </font>
    <font>
      <b/>
      <sz val="10"/>
      <color indexed="8"/>
      <name val="Arial"/>
      <family val="2"/>
    </font>
    <font>
      <b/>
      <sz val="9"/>
      <color indexed="8"/>
      <name val="Arial"/>
      <family val="2"/>
    </font>
    <font>
      <sz val="9"/>
      <color indexed="8"/>
      <name val="Arial"/>
      <family val="2"/>
    </font>
    <font>
      <b/>
      <sz val="14"/>
      <color indexed="8"/>
      <name val="Arial"/>
      <family val="2"/>
    </font>
    <font>
      <sz val="20"/>
      <color indexed="8"/>
      <name val="Arial"/>
      <family val="2"/>
    </font>
    <font>
      <sz val="10"/>
      <name val="Arial"/>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sz val="16"/>
      <color rgb="FFFF0000"/>
      <name val="Calibri"/>
      <family val="2"/>
    </font>
    <font>
      <b/>
      <sz val="6"/>
      <color indexed="8"/>
      <name val="Arial"/>
      <family val="2"/>
    </font>
    <font>
      <sz val="10"/>
      <color indexed="8"/>
      <name val="Arial"/>
      <family val="2"/>
    </font>
    <font>
      <u/>
      <sz val="9"/>
      <color indexed="8"/>
      <name val="Arial"/>
      <family val="2"/>
    </font>
    <font>
      <u/>
      <sz val="9"/>
      <name val="Arial"/>
      <family val="2"/>
    </font>
    <font>
      <u/>
      <sz val="10"/>
      <color indexed="8"/>
      <name val="Arial"/>
      <family val="2"/>
    </font>
    <font>
      <b/>
      <sz val="8"/>
      <color indexed="8"/>
      <name val="Calibri"/>
      <family val="2"/>
    </font>
    <font>
      <sz val="10"/>
      <color theme="1"/>
      <name val="Calibri"/>
      <family val="2"/>
      <scheme val="minor"/>
    </font>
    <font>
      <sz val="8"/>
      <color theme="1"/>
      <name val="Calibri"/>
      <family val="2"/>
      <scheme val="minor"/>
    </font>
    <font>
      <b/>
      <sz val="9"/>
      <color theme="1"/>
      <name val="Calibri"/>
      <family val="2"/>
      <scheme val="minor"/>
    </font>
    <font>
      <b/>
      <sz val="8"/>
      <color rgb="FF000000"/>
      <name val="Calibri"/>
      <family val="2"/>
      <scheme val="minor"/>
    </font>
    <font>
      <b/>
      <sz val="8"/>
      <color theme="1"/>
      <name val="Calibri"/>
      <family val="2"/>
      <scheme val="minor"/>
    </font>
    <font>
      <b/>
      <sz val="10"/>
      <color theme="1"/>
      <name val="Calibri"/>
      <family val="2"/>
      <scheme val="minor"/>
    </font>
    <font>
      <b/>
      <u/>
      <sz val="9"/>
      <color indexed="8"/>
      <name val="Arial"/>
      <family val="2"/>
    </font>
    <font>
      <sz val="11"/>
      <color theme="1"/>
      <name val="Calibri"/>
      <family val="2"/>
      <scheme val="minor"/>
    </font>
    <font>
      <sz val="10"/>
      <color indexed="12"/>
      <name val="Calibri"/>
      <family val="2"/>
      <scheme val="minor"/>
    </font>
    <font>
      <b/>
      <sz val="11"/>
      <color rgb="FFFF0000"/>
      <name val="Calibri"/>
      <family val="2"/>
      <scheme val="minor"/>
    </font>
    <font>
      <b/>
      <sz val="11"/>
      <color indexed="8"/>
      <name val="Calibri"/>
      <family val="2"/>
    </font>
    <font>
      <b/>
      <sz val="8"/>
      <name val="Arial"/>
      <family val="2"/>
    </font>
    <font>
      <sz val="11"/>
      <name val="Calibri"/>
      <family val="2"/>
      <scheme val="minor"/>
    </font>
    <font>
      <sz val="8"/>
      <name val="Arial"/>
      <family val="2"/>
    </font>
    <font>
      <sz val="8"/>
      <name val="Calibri"/>
      <family val="2"/>
      <scheme val="minor"/>
    </font>
    <font>
      <sz val="9"/>
      <color indexed="8"/>
      <name val="Calibri"/>
      <family val="2"/>
    </font>
    <font>
      <b/>
      <sz val="10"/>
      <name val="Arial"/>
      <family val="2"/>
    </font>
    <font>
      <b/>
      <u/>
      <sz val="10"/>
      <name val="Arial"/>
      <family val="2"/>
    </font>
    <font>
      <b/>
      <sz val="9"/>
      <color indexed="81"/>
      <name val="Tahoma"/>
      <family val="2"/>
    </font>
    <font>
      <sz val="9"/>
      <color indexed="81"/>
      <name val="Tahoma"/>
      <family val="2"/>
    </font>
    <font>
      <sz val="8"/>
      <color indexed="8"/>
      <name val="Calibri"/>
      <family val="2"/>
    </font>
    <font>
      <sz val="9"/>
      <color theme="1"/>
      <name val="Arial "/>
    </font>
    <font>
      <sz val="8"/>
      <color rgb="FF808080"/>
      <name val="Calibri"/>
      <family val="2"/>
    </font>
    <font>
      <u/>
      <sz val="11"/>
      <color theme="10"/>
      <name val="Calibri"/>
      <family val="2"/>
      <scheme val="minor"/>
    </font>
    <font>
      <sz val="11"/>
      <color rgb="FFFF0000"/>
      <name val="Calibri"/>
      <family val="2"/>
      <scheme val="minor"/>
    </font>
    <font>
      <sz val="7"/>
      <color indexed="8"/>
      <name val="Calibri"/>
      <family val="2"/>
    </font>
    <font>
      <sz val="11"/>
      <color theme="1"/>
      <name val="Arial"/>
      <family val="2"/>
    </font>
    <font>
      <sz val="10"/>
      <color rgb="FF333333"/>
      <name val="Calibri"/>
      <family val="2"/>
      <scheme val="minor"/>
    </font>
    <font>
      <sz val="9"/>
      <color rgb="FF000000"/>
      <name val="Calibri"/>
      <family val="2"/>
      <scheme val="minor"/>
    </font>
    <font>
      <sz val="11"/>
      <color rgb="FF000000"/>
      <name val="Calibri"/>
      <family val="2"/>
    </font>
    <font>
      <sz val="8.25"/>
      <color rgb="FF000000"/>
      <name val="Tahoma"/>
      <family val="2"/>
    </font>
    <font>
      <sz val="12"/>
      <name val="Times New Roman"/>
      <family val="1"/>
    </font>
    <font>
      <sz val="11"/>
      <name val="Calibri"/>
      <family val="2"/>
    </font>
    <font>
      <b/>
      <sz val="8.5"/>
      <color rgb="FF003399"/>
      <name val="Arial"/>
      <family val="2"/>
    </font>
    <font>
      <b/>
      <u/>
      <sz val="8"/>
      <color theme="1"/>
      <name val="Arial"/>
      <family val="2"/>
    </font>
    <font>
      <sz val="9"/>
      <color rgb="FF1D1B11"/>
      <name val="Arial"/>
      <family val="2"/>
    </font>
    <font>
      <sz val="10"/>
      <color theme="1"/>
      <name val="Arial"/>
      <family val="2"/>
    </font>
    <font>
      <sz val="8.25"/>
      <color rgb="FF000000"/>
      <name val="Arial"/>
      <family val="2"/>
    </font>
    <font>
      <sz val="11"/>
      <color indexed="8"/>
      <name val="Arial"/>
      <family val="2"/>
    </font>
    <font>
      <b/>
      <sz val="9"/>
      <name val="Arial"/>
      <family val="2"/>
    </font>
    <font>
      <sz val="9"/>
      <name val="Arial"/>
      <family val="2"/>
    </font>
    <font>
      <b/>
      <u/>
      <sz val="9"/>
      <name val="Arial"/>
      <family val="2"/>
    </font>
    <font>
      <b/>
      <u/>
      <sz val="11"/>
      <color theme="1"/>
      <name val="Calibri"/>
      <family val="2"/>
      <scheme val="minor"/>
    </font>
  </fonts>
  <fills count="28">
    <fill>
      <patternFill patternType="none"/>
    </fill>
    <fill>
      <patternFill patternType="gray125"/>
    </fill>
    <fill>
      <patternFill patternType="solid">
        <fgColor rgb="FFFFFFFF"/>
        <bgColor indexed="64"/>
      </patternFill>
    </fill>
    <fill>
      <patternFill patternType="solid">
        <fgColor indexed="9"/>
        <bgColor indexed="26"/>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theme="0"/>
        <bgColor indexed="64"/>
      </patternFill>
    </fill>
    <fill>
      <patternFill patternType="solid">
        <fgColor rgb="FFFFFFFF"/>
      </patternFill>
    </fill>
    <fill>
      <patternFill patternType="solid">
        <fgColor theme="0" tint="-0.14999847407452621"/>
        <bgColor indexed="64"/>
      </patternFill>
    </fill>
  </fills>
  <borders count="160">
    <border>
      <left/>
      <right/>
      <top/>
      <bottom/>
      <diagonal/>
    </border>
    <border>
      <left style="medium">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bottom/>
      <diagonal/>
    </border>
    <border>
      <left style="medium">
        <color rgb="FF000000"/>
      </left>
      <right/>
      <top/>
      <bottom/>
      <diagonal/>
    </border>
    <border>
      <left/>
      <right style="medium">
        <color rgb="FF000000"/>
      </right>
      <top/>
      <bottom style="medium">
        <color rgb="FF000000"/>
      </bottom>
      <diagonal/>
    </border>
    <border>
      <left style="medium">
        <color rgb="FF000000"/>
      </left>
      <right style="medium">
        <color rgb="FF000000"/>
      </right>
      <top/>
      <bottom/>
      <diagonal/>
    </border>
    <border>
      <left/>
      <right/>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style="medium">
        <color rgb="FF000000"/>
      </bottom>
      <diagonal/>
    </border>
    <border>
      <left/>
      <right/>
      <top/>
      <bottom style="medium">
        <color indexed="64"/>
      </bottom>
      <diagonal/>
    </border>
    <border>
      <left/>
      <right/>
      <top style="medium">
        <color indexed="64"/>
      </top>
      <bottom style="medium">
        <color indexed="64"/>
      </bottom>
      <diagonal/>
    </border>
    <border>
      <left/>
      <right/>
      <top style="medium">
        <color indexed="64"/>
      </top>
      <bottom style="double">
        <color indexed="64"/>
      </bottom>
      <diagonal/>
    </border>
    <border>
      <left style="medium">
        <color rgb="FF000000"/>
      </left>
      <right style="medium">
        <color indexed="64"/>
      </right>
      <top/>
      <bottom style="medium">
        <color indexed="64"/>
      </bottom>
      <diagonal/>
    </border>
    <border>
      <left/>
      <right style="medium">
        <color rgb="FF000000"/>
      </right>
      <top/>
      <bottom style="medium">
        <color indexed="64"/>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right/>
      <top style="medium">
        <color rgb="FF000000"/>
      </top>
      <bottom style="medium">
        <color indexed="64"/>
      </bottom>
      <diagonal/>
    </border>
    <border>
      <left/>
      <right/>
      <top/>
      <bottom style="double">
        <color rgb="FF000000"/>
      </bottom>
      <diagonal/>
    </border>
    <border>
      <left/>
      <right/>
      <top/>
      <bottom style="double">
        <color indexed="64"/>
      </bottom>
      <diagonal/>
    </border>
    <border>
      <left/>
      <right/>
      <top style="double">
        <color rgb="FF000000"/>
      </top>
      <bottom/>
      <diagonal/>
    </border>
    <border>
      <left/>
      <right/>
      <top/>
      <bottom style="thin">
        <color indexed="64"/>
      </bottom>
      <diagonal/>
    </border>
    <border>
      <left style="medium">
        <color auto="1"/>
      </left>
      <right style="medium">
        <color auto="1"/>
      </right>
      <top/>
      <bottom/>
      <diagonal/>
    </border>
    <border>
      <left style="medium">
        <color indexed="8"/>
      </left>
      <right style="medium">
        <color indexed="8"/>
      </right>
      <top style="medium">
        <color indexed="8"/>
      </top>
      <bottom/>
      <diagonal/>
    </border>
    <border>
      <left style="medium">
        <color indexed="8"/>
      </left>
      <right style="medium">
        <color indexed="8"/>
      </right>
      <top style="medium">
        <color indexed="8"/>
      </top>
      <bottom style="medium">
        <color indexed="8"/>
      </bottom>
      <diagonal/>
    </border>
    <border>
      <left/>
      <right style="medium">
        <color indexed="8"/>
      </right>
      <top style="medium">
        <color indexed="8"/>
      </top>
      <bottom/>
      <diagonal/>
    </border>
    <border>
      <left style="medium">
        <color indexed="8"/>
      </left>
      <right/>
      <top/>
      <bottom/>
      <diagonal/>
    </border>
    <border>
      <left/>
      <right style="medium">
        <color indexed="8"/>
      </right>
      <top/>
      <bottom/>
      <diagonal/>
    </border>
    <border>
      <left style="medium">
        <color indexed="8"/>
      </left>
      <right style="medium">
        <color indexed="8"/>
      </right>
      <top/>
      <bottom/>
      <diagonal/>
    </border>
    <border>
      <left style="medium">
        <color indexed="8"/>
      </left>
      <right style="medium">
        <color indexed="8"/>
      </right>
      <top/>
      <bottom style="medium">
        <color indexed="8"/>
      </bottom>
      <diagonal/>
    </border>
    <border>
      <left style="medium">
        <color indexed="8"/>
      </left>
      <right/>
      <top/>
      <bottom style="medium">
        <color indexed="8"/>
      </bottom>
      <diagonal/>
    </border>
    <border>
      <left/>
      <right style="medium">
        <color indexed="8"/>
      </right>
      <top/>
      <bottom style="medium">
        <color indexed="8"/>
      </bottom>
      <diagonal/>
    </border>
    <border>
      <left/>
      <right/>
      <top/>
      <bottom style="medium">
        <color indexed="8"/>
      </bottom>
      <diagonal/>
    </border>
    <border>
      <left/>
      <right style="medium">
        <color indexed="8"/>
      </right>
      <top style="medium">
        <color indexed="8"/>
      </top>
      <bottom style="medium">
        <color indexed="8"/>
      </bottom>
      <diagonal/>
    </border>
    <border>
      <left/>
      <right/>
      <top style="medium">
        <color indexed="8"/>
      </top>
      <bottom style="medium">
        <color indexed="8"/>
      </bottom>
      <diagonal/>
    </border>
    <border>
      <left style="medium">
        <color indexed="8"/>
      </left>
      <right/>
      <top style="medium">
        <color indexed="8"/>
      </top>
      <bottom style="medium">
        <color indexed="8"/>
      </bottom>
      <diagonal/>
    </border>
    <border>
      <left style="medium">
        <color indexed="8"/>
      </left>
      <right style="medium">
        <color indexed="64"/>
      </right>
      <top style="medium">
        <color indexed="8"/>
      </top>
      <bottom style="medium">
        <color indexed="8"/>
      </bottom>
      <diagonal/>
    </border>
    <border>
      <left style="medium">
        <color indexed="64"/>
      </left>
      <right style="medium">
        <color indexed="8"/>
      </right>
      <top style="medium">
        <color indexed="8"/>
      </top>
      <bottom style="medium">
        <color indexed="8"/>
      </bottom>
      <diagonal/>
    </border>
    <border>
      <left/>
      <right/>
      <top style="medium">
        <color indexed="8"/>
      </top>
      <bottom/>
      <diagonal/>
    </border>
    <border>
      <left style="medium">
        <color indexed="8"/>
      </left>
      <right style="medium">
        <color indexed="8"/>
      </right>
      <top/>
      <bottom style="medium">
        <color indexed="64"/>
      </bottom>
      <diagonal/>
    </border>
    <border>
      <left style="medium">
        <color indexed="8"/>
      </left>
      <right/>
      <top/>
      <bottom style="medium">
        <color indexed="64"/>
      </bottom>
      <diagonal/>
    </border>
    <border>
      <left style="medium">
        <color indexed="64"/>
      </left>
      <right style="medium">
        <color indexed="8"/>
      </right>
      <top style="medium">
        <color indexed="64"/>
      </top>
      <bottom style="medium">
        <color indexed="8"/>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8"/>
      </left>
      <right style="thin">
        <color indexed="8"/>
      </right>
      <top style="thin">
        <color indexed="8"/>
      </top>
      <bottom style="thin">
        <color indexed="8"/>
      </bottom>
      <diagonal/>
    </border>
    <border>
      <left style="medium">
        <color indexed="8"/>
      </left>
      <right/>
      <top style="medium">
        <color indexed="8"/>
      </top>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thin">
        <color indexed="8"/>
      </right>
      <top style="thin">
        <color indexed="8"/>
      </top>
      <bottom/>
      <diagonal/>
    </border>
    <border>
      <left/>
      <right/>
      <top/>
      <bottom style="medium">
        <color auto="1"/>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64"/>
      </left>
      <right style="medium">
        <color indexed="64"/>
      </right>
      <top/>
      <bottom/>
      <diagonal/>
    </border>
    <border>
      <left style="medium">
        <color indexed="8"/>
      </left>
      <right style="medium">
        <color indexed="8"/>
      </right>
      <top style="medium">
        <color indexed="64"/>
      </top>
      <bottom style="medium">
        <color indexed="8"/>
      </bottom>
      <diagonal/>
    </border>
    <border>
      <left style="medium">
        <color indexed="8"/>
      </left>
      <right style="medium">
        <color indexed="64"/>
      </right>
      <top style="medium">
        <color indexed="64"/>
      </top>
      <bottom style="medium">
        <color indexed="8"/>
      </bottom>
      <diagonal/>
    </border>
    <border>
      <left style="medium">
        <color indexed="8"/>
      </left>
      <right style="medium">
        <color indexed="64"/>
      </right>
      <top/>
      <bottom/>
      <diagonal/>
    </border>
    <border>
      <left style="medium">
        <color indexed="8"/>
      </left>
      <right style="medium">
        <color indexed="64"/>
      </right>
      <top/>
      <bottom style="medium">
        <color indexed="8"/>
      </bottom>
      <diagonal/>
    </border>
    <border>
      <left style="medium">
        <color indexed="64"/>
      </left>
      <right/>
      <top style="medium">
        <color indexed="8"/>
      </top>
      <bottom style="medium">
        <color indexed="8"/>
      </bottom>
      <diagonal/>
    </border>
    <border>
      <left style="medium">
        <color indexed="64"/>
      </left>
      <right/>
      <top style="medium">
        <color indexed="8"/>
      </top>
      <bottom style="medium">
        <color indexed="64"/>
      </bottom>
      <diagonal/>
    </border>
    <border>
      <left/>
      <right style="medium">
        <color indexed="8"/>
      </right>
      <top style="medium">
        <color indexed="8"/>
      </top>
      <bottom style="medium">
        <color indexed="64"/>
      </bottom>
      <diagonal/>
    </border>
    <border>
      <left style="medium">
        <color indexed="8"/>
      </left>
      <right/>
      <top style="medium">
        <color indexed="8"/>
      </top>
      <bottom style="medium">
        <color indexed="64"/>
      </bottom>
      <diagonal/>
    </border>
    <border>
      <left style="medium">
        <color indexed="8"/>
      </left>
      <right style="medium">
        <color indexed="64"/>
      </right>
      <top style="medium">
        <color indexed="8"/>
      </top>
      <bottom style="medium">
        <color indexed="64"/>
      </bottom>
      <diagonal/>
    </border>
    <border>
      <left style="medium">
        <color indexed="8"/>
      </left>
      <right style="medium">
        <color indexed="8"/>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8"/>
      </top>
      <bottom style="medium">
        <color indexed="8"/>
      </bottom>
      <diagonal/>
    </border>
    <border>
      <left style="medium">
        <color indexed="64"/>
      </left>
      <right style="medium">
        <color indexed="64"/>
      </right>
      <top/>
      <bottom style="medium">
        <color indexed="8"/>
      </bottom>
      <diagonal/>
    </border>
    <border>
      <left style="medium">
        <color indexed="64"/>
      </left>
      <right style="medium">
        <color indexed="64"/>
      </right>
      <top style="medium">
        <color indexed="8"/>
      </top>
      <bottom style="medium">
        <color indexed="64"/>
      </bottom>
      <diagonal/>
    </border>
    <border>
      <left style="medium">
        <color indexed="64"/>
      </left>
      <right/>
      <top/>
      <bottom/>
      <diagonal/>
    </border>
    <border>
      <left style="medium">
        <color indexed="64"/>
      </left>
      <right style="medium">
        <color rgb="FF000000"/>
      </right>
      <top/>
      <bottom/>
      <diagonal/>
    </border>
    <border>
      <left/>
      <right style="medium">
        <color indexed="64"/>
      </right>
      <top/>
      <bottom/>
      <diagonal/>
    </border>
    <border>
      <left/>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top style="medium">
        <color indexed="8"/>
      </top>
      <bottom style="medium">
        <color indexed="8"/>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rgb="FF000000"/>
      </top>
      <bottom/>
      <diagonal/>
    </border>
    <border>
      <left/>
      <right style="medium">
        <color indexed="64"/>
      </right>
      <top style="medium">
        <color rgb="FF000000"/>
      </top>
      <bottom style="medium">
        <color rgb="FF000000"/>
      </bottom>
      <diagonal/>
    </border>
    <border>
      <left style="medium">
        <color rgb="FF000000"/>
      </left>
      <right style="medium">
        <color rgb="FF000000"/>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top style="medium">
        <color auto="1"/>
      </top>
      <bottom/>
      <diagonal/>
    </border>
    <border>
      <left style="medium">
        <color indexed="64"/>
      </left>
      <right style="medium">
        <color rgb="FF000000"/>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auto="1"/>
      </right>
      <top/>
      <bottom style="hair">
        <color auto="1"/>
      </bottom>
      <diagonal/>
    </border>
    <border>
      <left style="hair">
        <color indexed="64"/>
      </left>
      <right style="hair">
        <color indexed="64"/>
      </right>
      <top style="hair">
        <color indexed="64"/>
      </top>
      <bottom/>
      <diagonal/>
    </border>
    <border>
      <left style="hair">
        <color indexed="64"/>
      </left>
      <right style="hair">
        <color indexed="64"/>
      </right>
      <top/>
      <bottom style="hair">
        <color auto="1"/>
      </bottom>
      <diagonal/>
    </border>
    <border>
      <left style="hair">
        <color indexed="64"/>
      </left>
      <right/>
      <top/>
      <bottom/>
      <diagonal/>
    </border>
    <border>
      <left style="hair">
        <color indexed="64"/>
      </left>
      <right/>
      <top/>
      <bottom style="hair">
        <color auto="1"/>
      </bottom>
      <diagonal/>
    </border>
    <border>
      <left style="hair">
        <color auto="1"/>
      </left>
      <right/>
      <top style="hair">
        <color auto="1"/>
      </top>
      <bottom/>
      <diagonal/>
    </border>
    <border>
      <left/>
      <right style="hair">
        <color auto="1"/>
      </right>
      <top style="hair">
        <color auto="1"/>
      </top>
      <bottom/>
      <diagonal/>
    </border>
    <border>
      <left style="hair">
        <color indexed="64"/>
      </left>
      <right/>
      <top style="medium">
        <color rgb="FF000000"/>
      </top>
      <bottom style="medium">
        <color rgb="FF000000"/>
      </bottom>
      <diagonal/>
    </border>
    <border>
      <left style="hair">
        <color indexed="64"/>
      </left>
      <right style="hair">
        <color indexed="64"/>
      </right>
      <top style="thin">
        <color indexed="64"/>
      </top>
      <bottom style="double">
        <color indexed="64"/>
      </bottom>
      <diagonal/>
    </border>
    <border>
      <left style="medium">
        <color rgb="FF000000"/>
      </left>
      <right style="medium">
        <color rgb="FF000000"/>
      </right>
      <top style="medium">
        <color rgb="FF000000"/>
      </top>
      <bottom style="medium">
        <color indexed="64"/>
      </bottom>
      <diagonal/>
    </border>
    <border>
      <left/>
      <right/>
      <top style="medium">
        <color auto="1"/>
      </top>
      <bottom/>
      <diagonal/>
    </border>
    <border>
      <left style="medium">
        <color indexed="64"/>
      </left>
      <right style="medium">
        <color indexed="64"/>
      </right>
      <top style="medium">
        <color indexed="64"/>
      </top>
      <bottom/>
      <diagonal/>
    </border>
    <border>
      <left style="medium">
        <color indexed="64"/>
      </left>
      <right/>
      <top/>
      <bottom style="medium">
        <color rgb="FF000000"/>
      </bottom>
      <diagonal/>
    </border>
    <border>
      <left style="thin">
        <color rgb="FF000000"/>
      </left>
      <right style="thin">
        <color rgb="FF000000"/>
      </right>
      <top style="thin">
        <color rgb="FF000000"/>
      </top>
      <bottom style="thin">
        <color rgb="FF000000"/>
      </bottom>
      <diagonal/>
    </border>
    <border>
      <left style="medium">
        <color indexed="64"/>
      </left>
      <right/>
      <top style="medium">
        <color indexed="64"/>
      </top>
      <bottom style="medium">
        <color rgb="FF000000"/>
      </bottom>
      <diagonal/>
    </border>
    <border>
      <left style="medium">
        <color rgb="FF000000"/>
      </left>
      <right style="medium">
        <color rgb="FF000000"/>
      </right>
      <top style="medium">
        <color indexed="64"/>
      </top>
      <bottom style="medium">
        <color rgb="FF000000"/>
      </bottom>
      <diagonal/>
    </border>
    <border>
      <left style="medium">
        <color rgb="FF000000"/>
      </left>
      <right/>
      <top style="medium">
        <color indexed="64"/>
      </top>
      <bottom style="medium">
        <color rgb="FF000000"/>
      </bottom>
      <diagonal/>
    </border>
    <border>
      <left style="medium">
        <color rgb="FF000000"/>
      </left>
      <right style="medium">
        <color indexed="64"/>
      </right>
      <top style="medium">
        <color indexed="64"/>
      </top>
      <bottom style="medium">
        <color rgb="FF000000"/>
      </bottom>
      <diagonal/>
    </border>
    <border>
      <left/>
      <right style="medium">
        <color indexed="64"/>
      </right>
      <top style="medium">
        <color rgb="FF000000"/>
      </top>
      <bottom/>
      <diagonal/>
    </border>
    <border>
      <left/>
      <right style="medium">
        <color indexed="64"/>
      </right>
      <top/>
      <bottom style="medium">
        <color rgb="FF000000"/>
      </bottom>
      <diagonal/>
    </border>
    <border>
      <left style="medium">
        <color rgb="FF000000"/>
      </left>
      <right style="medium">
        <color indexed="64"/>
      </right>
      <top style="medium">
        <color rgb="FF000000"/>
      </top>
      <bottom/>
      <diagonal/>
    </border>
    <border>
      <left style="medium">
        <color rgb="FF000000"/>
      </left>
      <right style="medium">
        <color indexed="64"/>
      </right>
      <top/>
      <bottom/>
      <diagonal/>
    </border>
    <border>
      <left/>
      <right style="medium">
        <color indexed="64"/>
      </right>
      <top/>
      <bottom style="medium">
        <color indexed="64"/>
      </bottom>
      <diagonal/>
    </border>
    <border>
      <left style="medium">
        <color indexed="8"/>
      </left>
      <right/>
      <top style="medium">
        <color indexed="8"/>
      </top>
      <bottom/>
      <diagonal/>
    </border>
    <border>
      <left style="medium">
        <color indexed="64"/>
      </left>
      <right style="medium">
        <color indexed="8"/>
      </right>
      <top style="medium">
        <color indexed="64"/>
      </top>
      <bottom/>
      <diagonal/>
    </border>
    <border>
      <left style="medium">
        <color indexed="8"/>
      </left>
      <right style="medium">
        <color indexed="64"/>
      </right>
      <top style="medium">
        <color indexed="64"/>
      </top>
      <bottom/>
      <diagonal/>
    </border>
    <border>
      <left style="medium">
        <color indexed="64"/>
      </left>
      <right style="medium">
        <color indexed="8"/>
      </right>
      <top/>
      <bottom/>
      <diagonal/>
    </border>
    <border>
      <left/>
      <right style="medium">
        <color indexed="64"/>
      </right>
      <top style="medium">
        <color indexed="8"/>
      </top>
      <bottom/>
      <diagonal/>
    </border>
    <border>
      <left style="medium">
        <color indexed="64"/>
      </left>
      <right style="medium">
        <color indexed="64"/>
      </right>
      <top style="medium">
        <color indexed="8"/>
      </top>
      <bottom/>
      <diagonal/>
    </border>
    <border>
      <left style="medium">
        <color indexed="64"/>
      </left>
      <right style="medium">
        <color indexed="8"/>
      </right>
      <top style="medium">
        <color indexed="8"/>
      </top>
      <bottom/>
      <diagonal/>
    </border>
    <border>
      <left/>
      <right/>
      <top style="medium">
        <color indexed="64"/>
      </top>
      <bottom/>
      <diagonal/>
    </border>
    <border>
      <left style="medium">
        <color indexed="64"/>
      </left>
      <right style="medium">
        <color indexed="8"/>
      </right>
      <top/>
      <bottom style="medium">
        <color indexed="8"/>
      </bottom>
      <diagonal/>
    </border>
    <border>
      <left style="medium">
        <color indexed="8"/>
      </left>
      <right style="medium">
        <color indexed="64"/>
      </right>
      <top style="medium">
        <color indexed="8"/>
      </top>
      <bottom/>
      <diagonal/>
    </border>
    <border>
      <left style="medium">
        <color indexed="8"/>
      </left>
      <right style="medium">
        <color indexed="8"/>
      </right>
      <top style="medium">
        <color indexed="8"/>
      </top>
      <bottom/>
      <diagonal/>
    </border>
    <border>
      <left/>
      <right style="medium">
        <color indexed="8"/>
      </right>
      <top/>
      <bottom style="medium">
        <color indexed="64"/>
      </bottom>
      <diagonal/>
    </border>
    <border>
      <left style="medium">
        <color indexed="8"/>
      </left>
      <right style="medium">
        <color indexed="64"/>
      </right>
      <top/>
      <bottom style="medium">
        <color indexed="64"/>
      </bottom>
      <diagonal/>
    </border>
    <border>
      <left/>
      <right style="medium">
        <color indexed="8"/>
      </right>
      <top style="medium">
        <color indexed="64"/>
      </top>
      <bottom/>
      <diagonal/>
    </border>
    <border>
      <left style="medium">
        <color indexed="8"/>
      </left>
      <right/>
      <top style="medium">
        <color indexed="64"/>
      </top>
      <bottom/>
      <diagonal/>
    </border>
    <border>
      <left/>
      <right/>
      <top/>
      <bottom style="hair">
        <color indexed="64"/>
      </bottom>
      <diagonal/>
    </border>
    <border>
      <left/>
      <right/>
      <top/>
      <bottom style="hair">
        <color indexed="8"/>
      </bottom>
      <diagonal/>
    </border>
    <border>
      <left/>
      <right/>
      <top style="hair">
        <color indexed="64"/>
      </top>
      <bottom style="hair">
        <color indexed="64"/>
      </bottom>
      <diagonal/>
    </border>
    <border>
      <left/>
      <right/>
      <top style="hair">
        <color indexed="8"/>
      </top>
      <bottom style="hair">
        <color indexed="8"/>
      </bottom>
      <diagonal/>
    </border>
    <border>
      <left style="medium">
        <color indexed="64"/>
      </left>
      <right style="medium">
        <color indexed="8"/>
      </right>
      <top/>
      <bottom style="medium">
        <color indexed="64"/>
      </bottom>
      <diagonal/>
    </border>
    <border>
      <left style="medium">
        <color indexed="64"/>
      </left>
      <right style="medium">
        <color indexed="64"/>
      </right>
      <top style="medium">
        <color rgb="FF000000"/>
      </top>
      <bottom/>
      <diagonal/>
    </border>
    <border>
      <left style="medium">
        <color indexed="64"/>
      </left>
      <right style="medium">
        <color indexed="64"/>
      </right>
      <top style="medium">
        <color rgb="FF000000"/>
      </top>
      <bottom style="medium">
        <color rgb="FF000000"/>
      </bottom>
      <diagonal/>
    </border>
    <border>
      <left style="medium">
        <color rgb="FF000000"/>
      </left>
      <right/>
      <top/>
      <bottom style="medium">
        <color indexed="64"/>
      </bottom>
      <diagonal/>
    </border>
    <border>
      <left style="medium">
        <color rgb="FF000000"/>
      </left>
      <right style="medium">
        <color rgb="FF000000"/>
      </right>
      <top style="medium">
        <color indexed="64"/>
      </top>
      <bottom/>
      <diagonal/>
    </border>
    <border>
      <left style="medium">
        <color rgb="FF000000"/>
      </left>
      <right/>
      <top style="medium">
        <color indexed="64"/>
      </top>
      <bottom style="medium">
        <color indexed="64"/>
      </bottom>
      <diagonal/>
    </border>
    <border>
      <left style="medium">
        <color indexed="64"/>
      </left>
      <right/>
      <top style="medium">
        <color rgb="FF000000"/>
      </top>
      <bottom style="medium">
        <color indexed="64"/>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style="thin">
        <color indexed="64"/>
      </left>
      <right style="thin">
        <color indexed="64"/>
      </right>
      <top style="thin">
        <color indexed="64"/>
      </top>
      <bottom style="thin">
        <color indexed="8"/>
      </bottom>
      <diagonal/>
    </border>
    <border>
      <left style="thin">
        <color indexed="64"/>
      </left>
      <right style="thin">
        <color indexed="64"/>
      </right>
      <top style="thin">
        <color indexed="8"/>
      </top>
      <bottom style="thin">
        <color indexed="8"/>
      </bottom>
      <diagonal/>
    </border>
    <border>
      <left style="thin">
        <color indexed="64"/>
      </left>
      <right style="thin">
        <color indexed="64"/>
      </right>
      <top style="thin">
        <color indexed="8"/>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8"/>
      </top>
      <bottom/>
      <diagonal/>
    </border>
    <border>
      <left style="thin">
        <color indexed="64"/>
      </left>
      <right style="thin">
        <color indexed="64"/>
      </right>
      <top/>
      <bottom style="thin">
        <color indexed="8"/>
      </bottom>
      <diagonal/>
    </border>
    <border>
      <left style="medium">
        <color indexed="8"/>
      </left>
      <right/>
      <top style="thin">
        <color indexed="8"/>
      </top>
      <bottom style="thin">
        <color indexed="8"/>
      </bottom>
      <diagonal/>
    </border>
    <border>
      <left style="medium">
        <color indexed="8"/>
      </left>
      <right/>
      <top style="thin">
        <color indexed="8"/>
      </top>
      <bottom/>
      <diagonal/>
    </border>
    <border>
      <left style="thin">
        <color indexed="8"/>
      </left>
      <right/>
      <top/>
      <bottom style="thin">
        <color indexed="8"/>
      </bottom>
      <diagonal/>
    </border>
    <border>
      <left style="thin">
        <color indexed="64"/>
      </left>
      <right style="thin">
        <color indexed="64"/>
      </right>
      <top style="thin">
        <color indexed="64"/>
      </top>
      <bottom/>
      <diagonal/>
    </border>
  </borders>
  <cellStyleXfs count="1990">
    <xf numFmtId="0" fontId="0" fillId="0" borderId="0"/>
    <xf numFmtId="0" fontId="19" fillId="0" borderId="0"/>
    <xf numFmtId="0" fontId="28" fillId="0" borderId="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1" fillId="18" borderId="46" applyNumberFormat="0" applyAlignment="0" applyProtection="0"/>
    <xf numFmtId="0" fontId="31" fillId="18" borderId="46" applyNumberFormat="0" applyAlignment="0" applyProtection="0"/>
    <xf numFmtId="0" fontId="31" fillId="18" borderId="46" applyNumberFormat="0" applyAlignment="0" applyProtection="0"/>
    <xf numFmtId="0" fontId="31" fillId="18" borderId="46" applyNumberFormat="0" applyAlignment="0" applyProtection="0"/>
    <xf numFmtId="0" fontId="31" fillId="18" borderId="46" applyNumberFormat="0" applyAlignment="0" applyProtection="0"/>
    <xf numFmtId="0" fontId="31" fillId="18" borderId="46" applyNumberFormat="0" applyAlignment="0" applyProtection="0"/>
    <xf numFmtId="0" fontId="31" fillId="18" borderId="46" applyNumberFormat="0" applyAlignment="0" applyProtection="0"/>
    <xf numFmtId="0" fontId="31" fillId="18" borderId="46" applyNumberFormat="0" applyAlignment="0" applyProtection="0"/>
    <xf numFmtId="0" fontId="31" fillId="18" borderId="46" applyNumberFormat="0" applyAlignment="0" applyProtection="0"/>
    <xf numFmtId="0" fontId="31" fillId="18" borderId="46" applyNumberFormat="0" applyAlignment="0" applyProtection="0"/>
    <xf numFmtId="0" fontId="31" fillId="18" borderId="46" applyNumberFormat="0" applyAlignment="0" applyProtection="0"/>
    <xf numFmtId="0" fontId="31" fillId="18" borderId="46" applyNumberFormat="0" applyAlignment="0" applyProtection="0"/>
    <xf numFmtId="0" fontId="31" fillId="18" borderId="46" applyNumberFormat="0" applyAlignment="0" applyProtection="0"/>
    <xf numFmtId="0" fontId="31" fillId="18" borderId="46" applyNumberFormat="0" applyAlignment="0" applyProtection="0"/>
    <xf numFmtId="0" fontId="31" fillId="18" borderId="46" applyNumberFormat="0" applyAlignment="0" applyProtection="0"/>
    <xf numFmtId="0" fontId="31" fillId="18" borderId="46" applyNumberFormat="0" applyAlignment="0" applyProtection="0"/>
    <xf numFmtId="0" fontId="31" fillId="18" borderId="46" applyNumberFormat="0" applyAlignment="0" applyProtection="0"/>
    <xf numFmtId="0" fontId="31" fillId="18" borderId="46" applyNumberFormat="0" applyAlignment="0" applyProtection="0"/>
    <xf numFmtId="0" fontId="31" fillId="18" borderId="46" applyNumberFormat="0" applyAlignment="0" applyProtection="0"/>
    <xf numFmtId="0" fontId="31" fillId="18" borderId="46" applyNumberFormat="0" applyAlignment="0" applyProtection="0"/>
    <xf numFmtId="0" fontId="31" fillId="18" borderId="46" applyNumberFormat="0" applyAlignment="0" applyProtection="0"/>
    <xf numFmtId="0" fontId="31" fillId="18" borderId="46" applyNumberFormat="0" applyAlignment="0" applyProtection="0"/>
    <xf numFmtId="0" fontId="31" fillId="18" borderId="46" applyNumberFormat="0" applyAlignment="0" applyProtection="0"/>
    <xf numFmtId="0" fontId="31" fillId="18" borderId="46" applyNumberFormat="0" applyAlignment="0" applyProtection="0"/>
    <xf numFmtId="0" fontId="31" fillId="18" borderId="46" applyNumberFormat="0" applyAlignment="0" applyProtection="0"/>
    <xf numFmtId="0" fontId="31" fillId="18" borderId="46" applyNumberFormat="0" applyAlignment="0" applyProtection="0"/>
    <xf numFmtId="0" fontId="31" fillId="18" borderId="46" applyNumberFormat="0" applyAlignment="0" applyProtection="0"/>
    <xf numFmtId="0" fontId="31" fillId="18" borderId="46" applyNumberFormat="0" applyAlignment="0" applyProtection="0"/>
    <xf numFmtId="0" fontId="31" fillId="18" borderId="46" applyNumberFormat="0" applyAlignment="0" applyProtection="0"/>
    <xf numFmtId="0" fontId="31" fillId="18" borderId="46" applyNumberFormat="0" applyAlignment="0" applyProtection="0"/>
    <xf numFmtId="0" fontId="31" fillId="18" borderId="46" applyNumberFormat="0" applyAlignment="0" applyProtection="0"/>
    <xf numFmtId="0" fontId="31" fillId="18" borderId="46" applyNumberFormat="0" applyAlignment="0" applyProtection="0"/>
    <xf numFmtId="0" fontId="31" fillId="18" borderId="46" applyNumberFormat="0" applyAlignment="0" applyProtection="0"/>
    <xf numFmtId="0" fontId="31" fillId="18" borderId="46" applyNumberFormat="0" applyAlignment="0" applyProtection="0"/>
    <xf numFmtId="0" fontId="31" fillId="18" borderId="46" applyNumberFormat="0" applyAlignment="0" applyProtection="0"/>
    <xf numFmtId="0" fontId="31" fillId="18" borderId="46" applyNumberFormat="0" applyAlignment="0" applyProtection="0"/>
    <xf numFmtId="0" fontId="31" fillId="18" borderId="46" applyNumberFormat="0" applyAlignment="0" applyProtection="0"/>
    <xf numFmtId="0" fontId="31" fillId="18" borderId="46" applyNumberFormat="0" applyAlignment="0" applyProtection="0"/>
    <xf numFmtId="0" fontId="31" fillId="18" borderId="46" applyNumberFormat="0" applyAlignment="0" applyProtection="0"/>
    <xf numFmtId="0" fontId="31" fillId="18" borderId="46" applyNumberFormat="0" applyAlignment="0" applyProtection="0"/>
    <xf numFmtId="0" fontId="31" fillId="18" borderId="46" applyNumberFormat="0" applyAlignment="0" applyProtection="0"/>
    <xf numFmtId="0" fontId="31" fillId="18" borderId="46" applyNumberFormat="0" applyAlignment="0" applyProtection="0"/>
    <xf numFmtId="0" fontId="31" fillId="18" borderId="46" applyNumberFormat="0" applyAlignment="0" applyProtection="0"/>
    <xf numFmtId="0" fontId="31" fillId="18" borderId="46" applyNumberFormat="0" applyAlignment="0" applyProtection="0"/>
    <xf numFmtId="0" fontId="31" fillId="18" borderId="46" applyNumberFormat="0" applyAlignment="0" applyProtection="0"/>
    <xf numFmtId="0" fontId="31" fillId="18" borderId="46" applyNumberFormat="0" applyAlignment="0" applyProtection="0"/>
    <xf numFmtId="0" fontId="32" fillId="19" borderId="47" applyNumberFormat="0" applyAlignment="0" applyProtection="0"/>
    <xf numFmtId="0" fontId="32" fillId="19" borderId="47" applyNumberFormat="0" applyAlignment="0" applyProtection="0"/>
    <xf numFmtId="0" fontId="32" fillId="19" borderId="47" applyNumberFormat="0" applyAlignment="0" applyProtection="0"/>
    <xf numFmtId="0" fontId="32" fillId="19" borderId="47" applyNumberFormat="0" applyAlignment="0" applyProtection="0"/>
    <xf numFmtId="0" fontId="32" fillId="19" borderId="47" applyNumberFormat="0" applyAlignment="0" applyProtection="0"/>
    <xf numFmtId="0" fontId="32" fillId="19" borderId="47" applyNumberFormat="0" applyAlignment="0" applyProtection="0"/>
    <xf numFmtId="0" fontId="32" fillId="19" borderId="47" applyNumberFormat="0" applyAlignment="0" applyProtection="0"/>
    <xf numFmtId="0" fontId="32" fillId="19" borderId="47" applyNumberFormat="0" applyAlignment="0" applyProtection="0"/>
    <xf numFmtId="0" fontId="32" fillId="19" borderId="47" applyNumberFormat="0" applyAlignment="0" applyProtection="0"/>
    <xf numFmtId="0" fontId="32" fillId="19" borderId="47" applyNumberFormat="0" applyAlignment="0" applyProtection="0"/>
    <xf numFmtId="0" fontId="32" fillId="19" borderId="47" applyNumberFormat="0" applyAlignment="0" applyProtection="0"/>
    <xf numFmtId="0" fontId="32" fillId="19" borderId="47" applyNumberFormat="0" applyAlignment="0" applyProtection="0"/>
    <xf numFmtId="0" fontId="32" fillId="19" borderId="47" applyNumberFormat="0" applyAlignment="0" applyProtection="0"/>
    <xf numFmtId="0" fontId="32" fillId="19" borderId="47" applyNumberFormat="0" applyAlignment="0" applyProtection="0"/>
    <xf numFmtId="0" fontId="32" fillId="19" borderId="47" applyNumberFormat="0" applyAlignment="0" applyProtection="0"/>
    <xf numFmtId="0" fontId="32" fillId="19" borderId="47" applyNumberFormat="0" applyAlignment="0" applyProtection="0"/>
    <xf numFmtId="0" fontId="32" fillId="19" borderId="47" applyNumberFormat="0" applyAlignment="0" applyProtection="0"/>
    <xf numFmtId="0" fontId="32" fillId="19" borderId="47" applyNumberFormat="0" applyAlignment="0" applyProtection="0"/>
    <xf numFmtId="0" fontId="32" fillId="19" borderId="47" applyNumberFormat="0" applyAlignment="0" applyProtection="0"/>
    <xf numFmtId="0" fontId="32" fillId="19" borderId="47" applyNumberFormat="0" applyAlignment="0" applyProtection="0"/>
    <xf numFmtId="0" fontId="32" fillId="19" borderId="47" applyNumberFormat="0" applyAlignment="0" applyProtection="0"/>
    <xf numFmtId="0" fontId="32" fillId="19" borderId="47" applyNumberFormat="0" applyAlignment="0" applyProtection="0"/>
    <xf numFmtId="0" fontId="32" fillId="19" borderId="47" applyNumberFormat="0" applyAlignment="0" applyProtection="0"/>
    <xf numFmtId="0" fontId="32" fillId="19" borderId="47" applyNumberFormat="0" applyAlignment="0" applyProtection="0"/>
    <xf numFmtId="0" fontId="32" fillId="19" borderId="47" applyNumberFormat="0" applyAlignment="0" applyProtection="0"/>
    <xf numFmtId="0" fontId="32" fillId="19" borderId="47" applyNumberFormat="0" applyAlignment="0" applyProtection="0"/>
    <xf numFmtId="0" fontId="32" fillId="19" borderId="47" applyNumberFormat="0" applyAlignment="0" applyProtection="0"/>
    <xf numFmtId="0" fontId="32" fillId="19" borderId="47" applyNumberFormat="0" applyAlignment="0" applyProtection="0"/>
    <xf numFmtId="0" fontId="32" fillId="19" borderId="47" applyNumberFormat="0" applyAlignment="0" applyProtection="0"/>
    <xf numFmtId="0" fontId="32" fillId="19" borderId="47" applyNumberFormat="0" applyAlignment="0" applyProtection="0"/>
    <xf numFmtId="0" fontId="32" fillId="19" borderId="47" applyNumberFormat="0" applyAlignment="0" applyProtection="0"/>
    <xf numFmtId="0" fontId="32" fillId="19" borderId="47" applyNumberFormat="0" applyAlignment="0" applyProtection="0"/>
    <xf numFmtId="0" fontId="32" fillId="19" borderId="47" applyNumberFormat="0" applyAlignment="0" applyProtection="0"/>
    <xf numFmtId="0" fontId="32" fillId="19" borderId="47" applyNumberFormat="0" applyAlignment="0" applyProtection="0"/>
    <xf numFmtId="0" fontId="32" fillId="19" borderId="47" applyNumberFormat="0" applyAlignment="0" applyProtection="0"/>
    <xf numFmtId="0" fontId="32" fillId="19" borderId="47" applyNumberFormat="0" applyAlignment="0" applyProtection="0"/>
    <xf numFmtId="0" fontId="32" fillId="19" borderId="47" applyNumberFormat="0" applyAlignment="0" applyProtection="0"/>
    <xf numFmtId="0" fontId="32" fillId="19" borderId="47" applyNumberFormat="0" applyAlignment="0" applyProtection="0"/>
    <xf numFmtId="0" fontId="32" fillId="19" borderId="47" applyNumberFormat="0" applyAlignment="0" applyProtection="0"/>
    <xf numFmtId="0" fontId="32" fillId="19" borderId="47" applyNumberFormat="0" applyAlignment="0" applyProtection="0"/>
    <xf numFmtId="0" fontId="32" fillId="19" borderId="47" applyNumberFormat="0" applyAlignment="0" applyProtection="0"/>
    <xf numFmtId="0" fontId="32" fillId="19" borderId="47" applyNumberFormat="0" applyAlignment="0" applyProtection="0"/>
    <xf numFmtId="0" fontId="32" fillId="19" borderId="47" applyNumberFormat="0" applyAlignment="0" applyProtection="0"/>
    <xf numFmtId="0" fontId="32" fillId="19" borderId="47" applyNumberFormat="0" applyAlignment="0" applyProtection="0"/>
    <xf numFmtId="0" fontId="32" fillId="19" borderId="47" applyNumberFormat="0" applyAlignment="0" applyProtection="0"/>
    <xf numFmtId="0" fontId="32" fillId="19" borderId="47" applyNumberFormat="0" applyAlignment="0" applyProtection="0"/>
    <xf numFmtId="0" fontId="33" fillId="0" borderId="48" applyNumberFormat="0" applyFill="0" applyAlignment="0" applyProtection="0"/>
    <xf numFmtId="0" fontId="33" fillId="0" borderId="48" applyNumberFormat="0" applyFill="0" applyAlignment="0" applyProtection="0"/>
    <xf numFmtId="0" fontId="33" fillId="0" borderId="48" applyNumberFormat="0" applyFill="0" applyAlignment="0" applyProtection="0"/>
    <xf numFmtId="0" fontId="33" fillId="0" borderId="48" applyNumberFormat="0" applyFill="0" applyAlignment="0" applyProtection="0"/>
    <xf numFmtId="0" fontId="33" fillId="0" borderId="48" applyNumberFormat="0" applyFill="0" applyAlignment="0" applyProtection="0"/>
    <xf numFmtId="0" fontId="33" fillId="0" borderId="48" applyNumberFormat="0" applyFill="0" applyAlignment="0" applyProtection="0"/>
    <xf numFmtId="0" fontId="33" fillId="0" borderId="48" applyNumberFormat="0" applyFill="0" applyAlignment="0" applyProtection="0"/>
    <xf numFmtId="0" fontId="33" fillId="0" borderId="48" applyNumberFormat="0" applyFill="0" applyAlignment="0" applyProtection="0"/>
    <xf numFmtId="0" fontId="33" fillId="0" borderId="48" applyNumberFormat="0" applyFill="0" applyAlignment="0" applyProtection="0"/>
    <xf numFmtId="0" fontId="33" fillId="0" borderId="48" applyNumberFormat="0" applyFill="0" applyAlignment="0" applyProtection="0"/>
    <xf numFmtId="0" fontId="33" fillId="0" borderId="48" applyNumberFormat="0" applyFill="0" applyAlignment="0" applyProtection="0"/>
    <xf numFmtId="0" fontId="33" fillId="0" borderId="48" applyNumberFormat="0" applyFill="0" applyAlignment="0" applyProtection="0"/>
    <xf numFmtId="0" fontId="33" fillId="0" borderId="48" applyNumberFormat="0" applyFill="0" applyAlignment="0" applyProtection="0"/>
    <xf numFmtId="0" fontId="33" fillId="0" borderId="48" applyNumberFormat="0" applyFill="0" applyAlignment="0" applyProtection="0"/>
    <xf numFmtId="0" fontId="33" fillId="0" borderId="48" applyNumberFormat="0" applyFill="0" applyAlignment="0" applyProtection="0"/>
    <xf numFmtId="0" fontId="33" fillId="0" borderId="48" applyNumberFormat="0" applyFill="0" applyAlignment="0" applyProtection="0"/>
    <xf numFmtId="0" fontId="33" fillId="0" borderId="48" applyNumberFormat="0" applyFill="0" applyAlignment="0" applyProtection="0"/>
    <xf numFmtId="0" fontId="33" fillId="0" borderId="48" applyNumberFormat="0" applyFill="0" applyAlignment="0" applyProtection="0"/>
    <xf numFmtId="0" fontId="33" fillId="0" borderId="48" applyNumberFormat="0" applyFill="0" applyAlignment="0" applyProtection="0"/>
    <xf numFmtId="0" fontId="33" fillId="0" borderId="48" applyNumberFormat="0" applyFill="0" applyAlignment="0" applyProtection="0"/>
    <xf numFmtId="0" fontId="33" fillId="0" borderId="48" applyNumberFormat="0" applyFill="0" applyAlignment="0" applyProtection="0"/>
    <xf numFmtId="0" fontId="33" fillId="0" borderId="48" applyNumberFormat="0" applyFill="0" applyAlignment="0" applyProtection="0"/>
    <xf numFmtId="0" fontId="33" fillId="0" borderId="48" applyNumberFormat="0" applyFill="0" applyAlignment="0" applyProtection="0"/>
    <xf numFmtId="0" fontId="33" fillId="0" borderId="48" applyNumberFormat="0" applyFill="0" applyAlignment="0" applyProtection="0"/>
    <xf numFmtId="0" fontId="33" fillId="0" borderId="48" applyNumberFormat="0" applyFill="0" applyAlignment="0" applyProtection="0"/>
    <xf numFmtId="0" fontId="33" fillId="0" borderId="48" applyNumberFormat="0" applyFill="0" applyAlignment="0" applyProtection="0"/>
    <xf numFmtId="0" fontId="33" fillId="0" borderId="48" applyNumberFormat="0" applyFill="0" applyAlignment="0" applyProtection="0"/>
    <xf numFmtId="0" fontId="33" fillId="0" borderId="48" applyNumberFormat="0" applyFill="0" applyAlignment="0" applyProtection="0"/>
    <xf numFmtId="0" fontId="33" fillId="0" borderId="48" applyNumberFormat="0" applyFill="0" applyAlignment="0" applyProtection="0"/>
    <xf numFmtId="0" fontId="33" fillId="0" borderId="48" applyNumberFormat="0" applyFill="0" applyAlignment="0" applyProtection="0"/>
    <xf numFmtId="0" fontId="33" fillId="0" borderId="48" applyNumberFormat="0" applyFill="0" applyAlignment="0" applyProtection="0"/>
    <xf numFmtId="0" fontId="33" fillId="0" borderId="48" applyNumberFormat="0" applyFill="0" applyAlignment="0" applyProtection="0"/>
    <xf numFmtId="0" fontId="33" fillId="0" borderId="48" applyNumberFormat="0" applyFill="0" applyAlignment="0" applyProtection="0"/>
    <xf numFmtId="0" fontId="33" fillId="0" borderId="48" applyNumberFormat="0" applyFill="0" applyAlignment="0" applyProtection="0"/>
    <xf numFmtId="0" fontId="33" fillId="0" borderId="48" applyNumberFormat="0" applyFill="0" applyAlignment="0" applyProtection="0"/>
    <xf numFmtId="0" fontId="33" fillId="0" borderId="48" applyNumberFormat="0" applyFill="0" applyAlignment="0" applyProtection="0"/>
    <xf numFmtId="0" fontId="33" fillId="0" borderId="48" applyNumberFormat="0" applyFill="0" applyAlignment="0" applyProtection="0"/>
    <xf numFmtId="0" fontId="33" fillId="0" borderId="48" applyNumberFormat="0" applyFill="0" applyAlignment="0" applyProtection="0"/>
    <xf numFmtId="0" fontId="33" fillId="0" borderId="48" applyNumberFormat="0" applyFill="0" applyAlignment="0" applyProtection="0"/>
    <xf numFmtId="0" fontId="33" fillId="0" borderId="48" applyNumberFormat="0" applyFill="0" applyAlignment="0" applyProtection="0"/>
    <xf numFmtId="0" fontId="33" fillId="0" borderId="48" applyNumberFormat="0" applyFill="0" applyAlignment="0" applyProtection="0"/>
    <xf numFmtId="0" fontId="33" fillId="0" borderId="48" applyNumberFormat="0" applyFill="0" applyAlignment="0" applyProtection="0"/>
    <xf numFmtId="0" fontId="33" fillId="0" borderId="48" applyNumberFormat="0" applyFill="0" applyAlignment="0" applyProtection="0"/>
    <xf numFmtId="0" fontId="33" fillId="0" borderId="48" applyNumberFormat="0" applyFill="0" applyAlignment="0" applyProtection="0"/>
    <xf numFmtId="0" fontId="33" fillId="0" borderId="48" applyNumberFormat="0" applyFill="0" applyAlignment="0" applyProtection="0"/>
    <xf numFmtId="0" fontId="33" fillId="0" borderId="48"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35" fillId="9" borderId="46" applyNumberFormat="0" applyAlignment="0" applyProtection="0"/>
    <xf numFmtId="0" fontId="35" fillId="9" borderId="46" applyNumberFormat="0" applyAlignment="0" applyProtection="0"/>
    <xf numFmtId="0" fontId="35" fillId="9" borderId="46" applyNumberFormat="0" applyAlignment="0" applyProtection="0"/>
    <xf numFmtId="0" fontId="35" fillId="9" borderId="46" applyNumberFormat="0" applyAlignment="0" applyProtection="0"/>
    <xf numFmtId="0" fontId="35" fillId="9" borderId="46" applyNumberFormat="0" applyAlignment="0" applyProtection="0"/>
    <xf numFmtId="0" fontId="35" fillId="9" borderId="46" applyNumberFormat="0" applyAlignment="0" applyProtection="0"/>
    <xf numFmtId="0" fontId="35" fillId="9" borderId="46" applyNumberFormat="0" applyAlignment="0" applyProtection="0"/>
    <xf numFmtId="0" fontId="35" fillId="9" borderId="46" applyNumberFormat="0" applyAlignment="0" applyProtection="0"/>
    <xf numFmtId="0" fontId="35" fillId="9" borderId="46" applyNumberFormat="0" applyAlignment="0" applyProtection="0"/>
    <xf numFmtId="0" fontId="35" fillId="9" borderId="46" applyNumberFormat="0" applyAlignment="0" applyProtection="0"/>
    <xf numFmtId="0" fontId="35" fillId="9" borderId="46" applyNumberFormat="0" applyAlignment="0" applyProtection="0"/>
    <xf numFmtId="0" fontId="35" fillId="9" borderId="46" applyNumberFormat="0" applyAlignment="0" applyProtection="0"/>
    <xf numFmtId="0" fontId="35" fillId="9" borderId="46" applyNumberFormat="0" applyAlignment="0" applyProtection="0"/>
    <xf numFmtId="0" fontId="35" fillId="9" borderId="46" applyNumberFormat="0" applyAlignment="0" applyProtection="0"/>
    <xf numFmtId="0" fontId="35" fillId="9" borderId="46" applyNumberFormat="0" applyAlignment="0" applyProtection="0"/>
    <xf numFmtId="0" fontId="35" fillId="9" borderId="46" applyNumberFormat="0" applyAlignment="0" applyProtection="0"/>
    <xf numFmtId="0" fontId="35" fillId="9" borderId="46" applyNumberFormat="0" applyAlignment="0" applyProtection="0"/>
    <xf numFmtId="0" fontId="35" fillId="9" borderId="46" applyNumberFormat="0" applyAlignment="0" applyProtection="0"/>
    <xf numFmtId="0" fontId="35" fillId="9" borderId="46" applyNumberFormat="0" applyAlignment="0" applyProtection="0"/>
    <xf numFmtId="0" fontId="35" fillId="9" borderId="46" applyNumberFormat="0" applyAlignment="0" applyProtection="0"/>
    <xf numFmtId="0" fontId="35" fillId="9" borderId="46" applyNumberFormat="0" applyAlignment="0" applyProtection="0"/>
    <xf numFmtId="0" fontId="35" fillId="9" borderId="46" applyNumberFormat="0" applyAlignment="0" applyProtection="0"/>
    <xf numFmtId="0" fontId="35" fillId="9" borderId="46" applyNumberFormat="0" applyAlignment="0" applyProtection="0"/>
    <xf numFmtId="0" fontId="35" fillId="9" borderId="46" applyNumberFormat="0" applyAlignment="0" applyProtection="0"/>
    <xf numFmtId="0" fontId="35" fillId="9" borderId="46" applyNumberFormat="0" applyAlignment="0" applyProtection="0"/>
    <xf numFmtId="0" fontId="35" fillId="9" borderId="46" applyNumberFormat="0" applyAlignment="0" applyProtection="0"/>
    <xf numFmtId="0" fontId="35" fillId="9" borderId="46" applyNumberFormat="0" applyAlignment="0" applyProtection="0"/>
    <xf numFmtId="0" fontId="35" fillId="9" borderId="46" applyNumberFormat="0" applyAlignment="0" applyProtection="0"/>
    <xf numFmtId="0" fontId="35" fillId="9" borderId="46" applyNumberFormat="0" applyAlignment="0" applyProtection="0"/>
    <xf numFmtId="0" fontId="35" fillId="9" borderId="46" applyNumberFormat="0" applyAlignment="0" applyProtection="0"/>
    <xf numFmtId="0" fontId="35" fillId="9" borderId="46" applyNumberFormat="0" applyAlignment="0" applyProtection="0"/>
    <xf numFmtId="0" fontId="35" fillId="9" borderId="46" applyNumberFormat="0" applyAlignment="0" applyProtection="0"/>
    <xf numFmtId="0" fontId="35" fillId="9" borderId="46" applyNumberFormat="0" applyAlignment="0" applyProtection="0"/>
    <xf numFmtId="0" fontId="35" fillId="9" borderId="46" applyNumberFormat="0" applyAlignment="0" applyProtection="0"/>
    <xf numFmtId="0" fontId="35" fillId="9" borderId="46" applyNumberFormat="0" applyAlignment="0" applyProtection="0"/>
    <xf numFmtId="0" fontId="35" fillId="9" borderId="46" applyNumberFormat="0" applyAlignment="0" applyProtection="0"/>
    <xf numFmtId="0" fontId="35" fillId="9" borderId="46" applyNumberFormat="0" applyAlignment="0" applyProtection="0"/>
    <xf numFmtId="0" fontId="35" fillId="9" borderId="46" applyNumberFormat="0" applyAlignment="0" applyProtection="0"/>
    <xf numFmtId="0" fontId="35" fillId="9" borderId="46" applyNumberFormat="0" applyAlignment="0" applyProtection="0"/>
    <xf numFmtId="0" fontId="35" fillId="9" borderId="46" applyNumberFormat="0" applyAlignment="0" applyProtection="0"/>
    <xf numFmtId="0" fontId="35" fillId="9" borderId="46" applyNumberFormat="0" applyAlignment="0" applyProtection="0"/>
    <xf numFmtId="0" fontId="35" fillId="9" borderId="46" applyNumberFormat="0" applyAlignment="0" applyProtection="0"/>
    <xf numFmtId="0" fontId="35" fillId="9" borderId="46" applyNumberFormat="0" applyAlignment="0" applyProtection="0"/>
    <xf numFmtId="0" fontId="35" fillId="9" borderId="46" applyNumberFormat="0" applyAlignment="0" applyProtection="0"/>
    <xf numFmtId="0" fontId="35" fillId="9" borderId="46" applyNumberFormat="0" applyAlignment="0" applyProtection="0"/>
    <xf numFmtId="0" fontId="35" fillId="9" borderId="46" applyNumberFormat="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167" fontId="28" fillId="0" borderId="0" applyFill="0" applyBorder="0" applyAlignment="0" applyProtection="0"/>
    <xf numFmtId="167" fontId="28" fillId="0" borderId="0" applyFill="0" applyBorder="0" applyAlignment="0" applyProtection="0"/>
    <xf numFmtId="167" fontId="28" fillId="0" borderId="0" applyFill="0" applyBorder="0" applyAlignment="0" applyProtection="0"/>
    <xf numFmtId="167" fontId="28" fillId="0" borderId="0" applyFill="0" applyBorder="0" applyAlignment="0" applyProtection="0"/>
    <xf numFmtId="167" fontId="28" fillId="0" borderId="0" applyFill="0" applyBorder="0" applyAlignment="0" applyProtection="0"/>
    <xf numFmtId="167" fontId="28" fillId="0" borderId="0" applyFill="0" applyBorder="0" applyAlignment="0" applyProtection="0"/>
    <xf numFmtId="167" fontId="28" fillId="0" borderId="0" applyFill="0" applyBorder="0" applyAlignment="0" applyProtection="0"/>
    <xf numFmtId="167" fontId="28" fillId="0" borderId="0" applyFill="0" applyBorder="0" applyAlignment="0" applyProtection="0"/>
    <xf numFmtId="167" fontId="28" fillId="0" borderId="0" applyFill="0" applyBorder="0" applyAlignment="0" applyProtection="0"/>
    <xf numFmtId="167" fontId="28" fillId="0" borderId="0" applyFill="0" applyBorder="0" applyAlignment="0" applyProtection="0"/>
    <xf numFmtId="167" fontId="28" fillId="0" borderId="0" applyFill="0" applyBorder="0" applyAlignment="0" applyProtection="0"/>
    <xf numFmtId="167" fontId="28" fillId="0" borderId="0" applyFill="0" applyBorder="0" applyAlignment="0" applyProtection="0"/>
    <xf numFmtId="167" fontId="28" fillId="0" borderId="0" applyFill="0" applyBorder="0" applyAlignment="0" applyProtection="0"/>
    <xf numFmtId="167" fontId="28" fillId="0" borderId="0" applyFill="0" applyBorder="0" applyAlignment="0" applyProtection="0"/>
    <xf numFmtId="167" fontId="28" fillId="0" borderId="0" applyFill="0" applyBorder="0" applyAlignment="0" applyProtection="0"/>
    <xf numFmtId="167" fontId="28" fillId="0" borderId="0" applyFill="0" applyBorder="0" applyAlignment="0" applyProtection="0"/>
    <xf numFmtId="167" fontId="28" fillId="0" borderId="0" applyFill="0" applyBorder="0" applyAlignment="0" applyProtection="0"/>
    <xf numFmtId="167" fontId="28" fillId="0" borderId="0" applyFill="0" applyBorder="0" applyAlignment="0" applyProtection="0"/>
    <xf numFmtId="167" fontId="28" fillId="0" borderId="0" applyFill="0" applyBorder="0" applyAlignment="0" applyProtection="0"/>
    <xf numFmtId="167" fontId="28" fillId="0" borderId="0" applyFill="0" applyBorder="0" applyAlignment="0" applyProtection="0"/>
    <xf numFmtId="167" fontId="28" fillId="0" borderId="0" applyFill="0" applyBorder="0" applyAlignment="0" applyProtection="0"/>
    <xf numFmtId="167" fontId="28" fillId="0" borderId="0" applyFill="0" applyBorder="0" applyAlignment="0" applyProtection="0"/>
    <xf numFmtId="167" fontId="28" fillId="0" borderId="0" applyFill="0" applyBorder="0" applyAlignment="0" applyProtection="0"/>
    <xf numFmtId="167" fontId="28" fillId="0" borderId="0" applyFill="0" applyBorder="0" applyAlignment="0" applyProtection="0"/>
    <xf numFmtId="167" fontId="28" fillId="0" borderId="0" applyFill="0" applyBorder="0" applyAlignment="0" applyProtection="0"/>
    <xf numFmtId="167" fontId="28" fillId="0" borderId="0" applyFill="0" applyBorder="0" applyAlignment="0" applyProtection="0"/>
    <xf numFmtId="167" fontId="28" fillId="0" borderId="0" applyFill="0" applyBorder="0" applyAlignment="0" applyProtection="0"/>
    <xf numFmtId="167" fontId="28" fillId="0" borderId="0" applyFill="0" applyBorder="0" applyAlignment="0" applyProtection="0"/>
    <xf numFmtId="167" fontId="28" fillId="0" borderId="0" applyFill="0" applyBorder="0" applyAlignment="0" applyProtection="0"/>
    <xf numFmtId="167" fontId="28" fillId="0" borderId="0" applyFill="0" applyBorder="0" applyAlignment="0" applyProtection="0"/>
    <xf numFmtId="167" fontId="28" fillId="0" borderId="0" applyFill="0" applyBorder="0" applyAlignment="0" applyProtection="0"/>
    <xf numFmtId="167" fontId="28" fillId="0" borderId="0" applyFill="0" applyBorder="0" applyAlignment="0" applyProtection="0"/>
    <xf numFmtId="167" fontId="28" fillId="0" borderId="0" applyFill="0" applyBorder="0" applyAlignment="0" applyProtection="0"/>
    <xf numFmtId="167" fontId="28" fillId="0" borderId="0" applyFill="0" applyBorder="0" applyAlignment="0" applyProtection="0"/>
    <xf numFmtId="167" fontId="28" fillId="0" borderId="0" applyFill="0" applyBorder="0" applyAlignment="0" applyProtection="0"/>
    <xf numFmtId="167" fontId="28" fillId="0" borderId="0" applyFill="0" applyBorder="0" applyAlignment="0" applyProtection="0"/>
    <xf numFmtId="167" fontId="28" fillId="0" borderId="0" applyFill="0" applyBorder="0" applyAlignment="0" applyProtection="0"/>
    <xf numFmtId="167" fontId="28" fillId="0" borderId="0" applyFill="0" applyBorder="0" applyAlignment="0" applyProtection="0"/>
    <xf numFmtId="167" fontId="28" fillId="0" borderId="0" applyFill="0" applyBorder="0" applyAlignment="0" applyProtection="0"/>
    <xf numFmtId="167" fontId="28" fillId="0" borderId="0" applyFill="0" applyBorder="0" applyAlignment="0" applyProtection="0"/>
    <xf numFmtId="167" fontId="28" fillId="0" borderId="0" applyFill="0" applyBorder="0" applyAlignment="0" applyProtection="0"/>
    <xf numFmtId="167" fontId="28" fillId="0" borderId="0" applyFill="0" applyBorder="0" applyAlignment="0" applyProtection="0"/>
    <xf numFmtId="167" fontId="28" fillId="0" borderId="0" applyFill="0" applyBorder="0" applyAlignment="0" applyProtection="0"/>
    <xf numFmtId="167" fontId="28" fillId="0" borderId="0" applyFill="0" applyBorder="0" applyAlignment="0" applyProtection="0"/>
    <xf numFmtId="167" fontId="28" fillId="0" borderId="0" applyFill="0" applyBorder="0" applyAlignment="0" applyProtection="0"/>
    <xf numFmtId="167" fontId="28" fillId="0" borderId="0" applyFill="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52" fillId="0" borderId="0" applyFont="0" applyFill="0" applyBorder="0" applyAlignment="0" applyProtection="0"/>
    <xf numFmtId="0" fontId="19" fillId="0" borderId="0"/>
    <xf numFmtId="9" fontId="52" fillId="0" borderId="0" applyFont="0" applyFill="0" applyBorder="0" applyAlignment="0" applyProtection="0"/>
    <xf numFmtId="0" fontId="68" fillId="0" borderId="0" applyNumberFormat="0" applyFill="0" applyBorder="0" applyAlignment="0" applyProtection="0"/>
    <xf numFmtId="164" fontId="52" fillId="0" borderId="0" applyFont="0" applyFill="0" applyBorder="0" applyAlignment="0" applyProtection="0"/>
    <xf numFmtId="0" fontId="74" fillId="0" borderId="0"/>
    <xf numFmtId="0" fontId="28" fillId="0" borderId="0"/>
    <xf numFmtId="0" fontId="19" fillId="0" borderId="0"/>
  </cellStyleXfs>
  <cellXfs count="786">
    <xf numFmtId="0" fontId="0" fillId="0" borderId="0" xfId="0"/>
    <xf numFmtId="0" fontId="1" fillId="0" borderId="0" xfId="0" applyFont="1" applyAlignment="1">
      <alignment horizontal="center"/>
    </xf>
    <xf numFmtId="14" fontId="1" fillId="0" borderId="1" xfId="0" applyNumberFormat="1" applyFont="1" applyBorder="1" applyAlignment="1">
      <alignment horizontal="center"/>
    </xf>
    <xf numFmtId="0" fontId="1" fillId="0" borderId="3" xfId="0" applyFont="1" applyBorder="1"/>
    <xf numFmtId="0" fontId="3" fillId="0" borderId="4" xfId="0" applyFont="1" applyBorder="1"/>
    <xf numFmtId="0" fontId="0" fillId="0" borderId="5" xfId="0" applyBorder="1"/>
    <xf numFmtId="0" fontId="3" fillId="0" borderId="5" xfId="0" applyFont="1" applyBorder="1"/>
    <xf numFmtId="3" fontId="0" fillId="0" borderId="0" xfId="0" applyNumberFormat="1"/>
    <xf numFmtId="0" fontId="0" fillId="0" borderId="7" xfId="0" applyBorder="1"/>
    <xf numFmtId="3" fontId="1" fillId="0" borderId="6" xfId="0" applyNumberFormat="1" applyFont="1" applyBorder="1" applyAlignment="1">
      <alignment horizontal="right"/>
    </xf>
    <xf numFmtId="0" fontId="1" fillId="0" borderId="0" xfId="0" applyFont="1"/>
    <xf numFmtId="3" fontId="5" fillId="0" borderId="0" xfId="0" applyNumberFormat="1" applyFont="1" applyAlignment="1">
      <alignment horizontal="right"/>
    </xf>
    <xf numFmtId="0" fontId="3" fillId="0" borderId="6" xfId="0" applyFont="1" applyBorder="1"/>
    <xf numFmtId="3" fontId="1" fillId="0" borderId="9" xfId="0" applyNumberFormat="1" applyFont="1" applyBorder="1" applyAlignment="1">
      <alignment horizontal="right"/>
    </xf>
    <xf numFmtId="3" fontId="3" fillId="0" borderId="4" xfId="0" applyNumberFormat="1" applyFont="1" applyBorder="1" applyAlignment="1">
      <alignment horizontal="right"/>
    </xf>
    <xf numFmtId="0" fontId="4" fillId="0" borderId="6" xfId="0" applyFont="1" applyBorder="1"/>
    <xf numFmtId="0" fontId="0" fillId="0" borderId="10" xfId="0" applyBorder="1"/>
    <xf numFmtId="0" fontId="8" fillId="0" borderId="12" xfId="0" applyFont="1" applyBorder="1"/>
    <xf numFmtId="0" fontId="8" fillId="0" borderId="5" xfId="0" applyFont="1" applyBorder="1"/>
    <xf numFmtId="3" fontId="7" fillId="0" borderId="10" xfId="0" applyNumberFormat="1" applyFont="1" applyBorder="1" applyAlignment="1">
      <alignment horizontal="right"/>
    </xf>
    <xf numFmtId="0" fontId="4" fillId="0" borderId="8" xfId="0" applyFont="1" applyBorder="1"/>
    <xf numFmtId="0" fontId="1" fillId="0" borderId="11" xfId="0" applyFont="1" applyBorder="1" applyAlignment="1">
      <alignment horizontal="center"/>
    </xf>
    <xf numFmtId="0" fontId="1" fillId="0" borderId="13" xfId="0" applyFont="1" applyBorder="1" applyAlignment="1">
      <alignment horizontal="center"/>
    </xf>
    <xf numFmtId="0" fontId="1" fillId="0" borderId="8" xfId="0" applyFont="1" applyBorder="1" applyAlignment="1">
      <alignment horizontal="center"/>
    </xf>
    <xf numFmtId="0" fontId="1" fillId="0" borderId="5" xfId="0" applyFont="1" applyBorder="1" applyAlignment="1">
      <alignment horizontal="center"/>
    </xf>
    <xf numFmtId="0" fontId="1" fillId="0" borderId="7" xfId="0" applyFont="1" applyBorder="1" applyAlignment="1">
      <alignment horizontal="center"/>
    </xf>
    <xf numFmtId="0" fontId="1" fillId="0" borderId="4" xfId="0" applyFont="1" applyBorder="1" applyAlignment="1">
      <alignment horizontal="center"/>
    </xf>
    <xf numFmtId="0" fontId="1" fillId="0" borderId="6" xfId="0" applyFont="1" applyBorder="1" applyAlignment="1">
      <alignment horizontal="center"/>
    </xf>
    <xf numFmtId="0" fontId="3" fillId="0" borderId="0" xfId="0" applyFont="1"/>
    <xf numFmtId="3" fontId="1" fillId="0" borderId="4" xfId="0" applyNumberFormat="1" applyFont="1" applyBorder="1" applyAlignment="1">
      <alignment horizontal="right"/>
    </xf>
    <xf numFmtId="3" fontId="1" fillId="0" borderId="0" xfId="0" applyNumberFormat="1" applyFont="1" applyAlignment="1">
      <alignment horizontal="right"/>
    </xf>
    <xf numFmtId="0" fontId="3" fillId="0" borderId="4" xfId="0" applyFont="1" applyBorder="1" applyAlignment="1">
      <alignment horizontal="right"/>
    </xf>
    <xf numFmtId="0" fontId="2" fillId="0" borderId="5" xfId="0" applyFont="1" applyBorder="1"/>
    <xf numFmtId="0" fontId="3" fillId="0" borderId="6" xfId="0" applyFont="1" applyBorder="1" applyAlignment="1">
      <alignment horizontal="right"/>
    </xf>
    <xf numFmtId="3" fontId="1" fillId="0" borderId="10" xfId="0" applyNumberFormat="1" applyFont="1" applyBorder="1" applyAlignment="1">
      <alignment horizontal="right"/>
    </xf>
    <xf numFmtId="3" fontId="1" fillId="0" borderId="17" xfId="0" applyNumberFormat="1" applyFont="1" applyBorder="1" applyAlignment="1">
      <alignment horizontal="right"/>
    </xf>
    <xf numFmtId="3" fontId="1" fillId="0" borderId="18" xfId="0" applyNumberFormat="1" applyFont="1" applyBorder="1" applyAlignment="1">
      <alignment horizontal="right"/>
    </xf>
    <xf numFmtId="14" fontId="1" fillId="0" borderId="13" xfId="0" applyNumberFormat="1" applyFont="1" applyBorder="1" applyAlignment="1">
      <alignment horizontal="center"/>
    </xf>
    <xf numFmtId="3" fontId="1" fillId="0" borderId="13" xfId="0" applyNumberFormat="1" applyFont="1" applyBorder="1" applyAlignment="1">
      <alignment horizontal="right"/>
    </xf>
    <xf numFmtId="3" fontId="1" fillId="0" borderId="1" xfId="0" applyNumberFormat="1" applyFont="1" applyBorder="1" applyAlignment="1">
      <alignment horizontal="right"/>
    </xf>
    <xf numFmtId="0" fontId="11" fillId="0" borderId="0" xfId="0" applyFont="1"/>
    <xf numFmtId="0" fontId="12" fillId="0" borderId="0" xfId="0" applyFont="1"/>
    <xf numFmtId="0" fontId="13" fillId="0" borderId="0" xfId="0" applyFont="1"/>
    <xf numFmtId="4" fontId="0" fillId="0" borderId="0" xfId="0" applyNumberFormat="1"/>
    <xf numFmtId="0" fontId="6" fillId="0" borderId="0" xfId="0" applyFont="1"/>
    <xf numFmtId="3" fontId="12" fillId="0" borderId="0" xfId="0" applyNumberFormat="1" applyFont="1" applyAlignment="1">
      <alignment horizontal="right"/>
    </xf>
    <xf numFmtId="3" fontId="6" fillId="0" borderId="2" xfId="0" applyNumberFormat="1" applyFont="1" applyBorder="1" applyAlignment="1">
      <alignment horizontal="right"/>
    </xf>
    <xf numFmtId="14" fontId="1" fillId="0" borderId="0" xfId="0" applyNumberFormat="1" applyFont="1" applyAlignment="1">
      <alignment horizontal="right"/>
    </xf>
    <xf numFmtId="0" fontId="2" fillId="0" borderId="0" xfId="0" applyFont="1"/>
    <xf numFmtId="3" fontId="1" fillId="0" borderId="23" xfId="0" applyNumberFormat="1" applyFont="1" applyBorder="1" applyAlignment="1">
      <alignment horizontal="right"/>
    </xf>
    <xf numFmtId="0" fontId="11" fillId="0" borderId="0" xfId="0" applyFont="1" applyAlignment="1">
      <alignment horizontal="right"/>
    </xf>
    <xf numFmtId="0" fontId="0" fillId="0" borderId="1" xfId="0" applyBorder="1"/>
    <xf numFmtId="0" fontId="1" fillId="0" borderId="13" xfId="0" applyFont="1" applyBorder="1"/>
    <xf numFmtId="0" fontId="6" fillId="0" borderId="8" xfId="0" applyFont="1" applyBorder="1" applyAlignment="1">
      <alignment horizontal="center"/>
    </xf>
    <xf numFmtId="0" fontId="12" fillId="0" borderId="13" xfId="0" applyFont="1" applyBorder="1"/>
    <xf numFmtId="0" fontId="1" fillId="0" borderId="9" xfId="0" applyFont="1" applyBorder="1"/>
    <xf numFmtId="0" fontId="3" fillId="0" borderId="8" xfId="0" applyFont="1" applyBorder="1"/>
    <xf numFmtId="3" fontId="0" fillId="0" borderId="14" xfId="0" applyNumberFormat="1" applyBorder="1"/>
    <xf numFmtId="4" fontId="6" fillId="0" borderId="2" xfId="0" applyNumberFormat="1" applyFont="1" applyBorder="1" applyAlignment="1">
      <alignment horizontal="right"/>
    </xf>
    <xf numFmtId="14" fontId="17" fillId="0" borderId="0" xfId="0" applyNumberFormat="1" applyFont="1" applyAlignment="1">
      <alignment horizontal="center"/>
    </xf>
    <xf numFmtId="0" fontId="1" fillId="0" borderId="0" xfId="0" applyFont="1" applyAlignment="1">
      <alignment horizontal="right"/>
    </xf>
    <xf numFmtId="14" fontId="15" fillId="0" borderId="0" xfId="0" applyNumberFormat="1" applyFont="1" applyAlignment="1">
      <alignment horizontal="center"/>
    </xf>
    <xf numFmtId="3" fontId="5" fillId="0" borderId="25" xfId="0" applyNumberFormat="1" applyFont="1" applyBorder="1" applyAlignment="1">
      <alignment horizontal="right"/>
    </xf>
    <xf numFmtId="3" fontId="1" fillId="0" borderId="25" xfId="0" applyNumberFormat="1" applyFont="1" applyBorder="1" applyAlignment="1">
      <alignment horizontal="right"/>
    </xf>
    <xf numFmtId="0" fontId="1" fillId="0" borderId="20" xfId="0" applyFont="1" applyBorder="1" applyAlignment="1">
      <alignment horizontal="center"/>
    </xf>
    <xf numFmtId="166" fontId="3" fillId="0" borderId="0" xfId="0" applyNumberFormat="1" applyFont="1" applyAlignment="1">
      <alignment horizontal="right"/>
    </xf>
    <xf numFmtId="4" fontId="12" fillId="0" borderId="7" xfId="0" applyNumberFormat="1" applyFont="1" applyBorder="1" applyAlignment="1">
      <alignment horizontal="center"/>
    </xf>
    <xf numFmtId="0" fontId="18" fillId="0" borderId="7" xfId="0" applyFont="1" applyBorder="1" applyAlignment="1">
      <alignment horizontal="center"/>
    </xf>
    <xf numFmtId="0" fontId="18" fillId="0" borderId="1" xfId="0" applyFont="1" applyBorder="1" applyAlignment="1">
      <alignment horizontal="center"/>
    </xf>
    <xf numFmtId="0" fontId="18" fillId="0" borderId="26" xfId="0" applyFont="1" applyBorder="1" applyAlignment="1">
      <alignment horizontal="center"/>
    </xf>
    <xf numFmtId="0" fontId="19" fillId="0" borderId="0" xfId="1" applyAlignment="1">
      <alignment wrapText="1"/>
    </xf>
    <xf numFmtId="0" fontId="19" fillId="0" borderId="0" xfId="1"/>
    <xf numFmtId="0" fontId="22" fillId="0" borderId="29" xfId="1" applyFont="1" applyBorder="1"/>
    <xf numFmtId="0" fontId="21" fillId="0" borderId="30" xfId="1" applyFont="1" applyBorder="1" applyAlignment="1">
      <alignment horizontal="center"/>
    </xf>
    <xf numFmtId="0" fontId="21" fillId="0" borderId="31" xfId="1" applyFont="1" applyBorder="1" applyAlignment="1">
      <alignment horizontal="center"/>
    </xf>
    <xf numFmtId="0" fontId="21" fillId="0" borderId="32" xfId="1" applyFont="1" applyBorder="1" applyAlignment="1">
      <alignment horizontal="center"/>
    </xf>
    <xf numFmtId="0" fontId="21" fillId="0" borderId="0" xfId="1" applyFont="1" applyAlignment="1">
      <alignment horizontal="center"/>
    </xf>
    <xf numFmtId="0" fontId="21" fillId="0" borderId="34" xfId="1" applyFont="1" applyBorder="1" applyAlignment="1">
      <alignment horizontal="center"/>
    </xf>
    <xf numFmtId="0" fontId="21" fillId="0" borderId="33" xfId="1" applyFont="1" applyBorder="1" applyAlignment="1">
      <alignment horizontal="center"/>
    </xf>
    <xf numFmtId="0" fontId="21" fillId="0" borderId="35" xfId="1" applyFont="1" applyBorder="1" applyAlignment="1">
      <alignment horizontal="center"/>
    </xf>
    <xf numFmtId="0" fontId="21" fillId="0" borderId="35" xfId="1" applyFont="1" applyBorder="1" applyAlignment="1">
      <alignment horizontal="center" wrapText="1"/>
    </xf>
    <xf numFmtId="0" fontId="21" fillId="0" borderId="36" xfId="1" applyFont="1" applyBorder="1" applyAlignment="1">
      <alignment horizontal="center"/>
    </xf>
    <xf numFmtId="0" fontId="22" fillId="0" borderId="32" xfId="1" applyFont="1" applyBorder="1"/>
    <xf numFmtId="3" fontId="22" fillId="3" borderId="35" xfId="1" applyNumberFormat="1" applyFont="1" applyFill="1" applyBorder="1" applyAlignment="1">
      <alignment horizontal="right"/>
    </xf>
    <xf numFmtId="3" fontId="22" fillId="3" borderId="33" xfId="1" applyNumberFormat="1" applyFont="1" applyFill="1" applyBorder="1" applyAlignment="1">
      <alignment horizontal="right"/>
    </xf>
    <xf numFmtId="0" fontId="22" fillId="3" borderId="33" xfId="1" applyFont="1" applyFill="1" applyBorder="1" applyAlignment="1">
      <alignment horizontal="right"/>
    </xf>
    <xf numFmtId="0" fontId="22" fillId="3" borderId="28" xfId="1" applyFont="1" applyFill="1" applyBorder="1" applyAlignment="1">
      <alignment horizontal="right"/>
    </xf>
    <xf numFmtId="0" fontId="22" fillId="0" borderId="34" xfId="1" applyFont="1" applyBorder="1"/>
    <xf numFmtId="0" fontId="22" fillId="0" borderId="35" xfId="1" applyFont="1" applyBorder="1"/>
    <xf numFmtId="0" fontId="22" fillId="0" borderId="30" xfId="1" applyFont="1" applyBorder="1"/>
    <xf numFmtId="3" fontId="21" fillId="0" borderId="40" xfId="1" applyNumberFormat="1" applyFont="1" applyBorder="1" applyAlignment="1">
      <alignment horizontal="right"/>
    </xf>
    <xf numFmtId="3" fontId="21" fillId="0" borderId="0" xfId="1" applyNumberFormat="1" applyFont="1" applyAlignment="1">
      <alignment horizontal="right"/>
    </xf>
    <xf numFmtId="0" fontId="23" fillId="0" borderId="0" xfId="1" applyFont="1" applyAlignment="1">
      <alignment horizontal="right"/>
    </xf>
    <xf numFmtId="0" fontId="19" fillId="0" borderId="14" xfId="1" applyBorder="1"/>
    <xf numFmtId="0" fontId="21" fillId="0" borderId="37" xfId="1" applyFont="1" applyBorder="1" applyAlignment="1">
      <alignment horizontal="center"/>
    </xf>
    <xf numFmtId="0" fontId="21" fillId="0" borderId="28" xfId="1" applyFont="1" applyBorder="1" applyAlignment="1">
      <alignment horizontal="center"/>
    </xf>
    <xf numFmtId="0" fontId="21" fillId="0" borderId="37" xfId="1" applyFont="1" applyBorder="1" applyAlignment="1">
      <alignment horizontal="center" wrapText="1"/>
    </xf>
    <xf numFmtId="0" fontId="22" fillId="0" borderId="33" xfId="1" applyFont="1" applyBorder="1"/>
    <xf numFmtId="0" fontId="22" fillId="0" borderId="31" xfId="1" applyFont="1" applyBorder="1"/>
    <xf numFmtId="0" fontId="21" fillId="0" borderId="33" xfId="1" applyFont="1" applyBorder="1"/>
    <xf numFmtId="0" fontId="22" fillId="0" borderId="37" xfId="1" applyFont="1" applyBorder="1"/>
    <xf numFmtId="0" fontId="21" fillId="0" borderId="29" xfId="1" applyFont="1" applyBorder="1" applyAlignment="1">
      <alignment horizontal="center"/>
    </xf>
    <xf numFmtId="0" fontId="21" fillId="0" borderId="27" xfId="1" applyFont="1" applyBorder="1" applyAlignment="1">
      <alignment horizontal="center"/>
    </xf>
    <xf numFmtId="0" fontId="21" fillId="0" borderId="42" xfId="1" applyFont="1" applyBorder="1" applyAlignment="1">
      <alignment horizontal="center"/>
    </xf>
    <xf numFmtId="0" fontId="21" fillId="0" borderId="33" xfId="1" applyFont="1" applyBorder="1" applyAlignment="1">
      <alignment horizontal="center" wrapText="1"/>
    </xf>
    <xf numFmtId="0" fontId="21" fillId="0" borderId="32" xfId="1" applyFont="1" applyBorder="1" applyAlignment="1">
      <alignment horizontal="center" wrapText="1"/>
    </xf>
    <xf numFmtId="0" fontId="22" fillId="0" borderId="28" xfId="1" applyFont="1" applyBorder="1"/>
    <xf numFmtId="0" fontId="22" fillId="0" borderId="39" xfId="1" applyFont="1" applyBorder="1"/>
    <xf numFmtId="0" fontId="22" fillId="0" borderId="38" xfId="1" applyFont="1" applyBorder="1"/>
    <xf numFmtId="0" fontId="22" fillId="0" borderId="32" xfId="1" applyFont="1" applyBorder="1" applyAlignment="1">
      <alignment horizontal="center"/>
    </xf>
    <xf numFmtId="0" fontId="27" fillId="0" borderId="32" xfId="1" applyFont="1" applyBorder="1" applyAlignment="1">
      <alignment horizontal="center"/>
    </xf>
    <xf numFmtId="0" fontId="22" fillId="0" borderId="31" xfId="1" applyFont="1" applyBorder="1" applyAlignment="1">
      <alignment horizontal="center"/>
    </xf>
    <xf numFmtId="0" fontId="22" fillId="0" borderId="36" xfId="1" applyFont="1" applyBorder="1"/>
    <xf numFmtId="0" fontId="22" fillId="0" borderId="43" xfId="1" applyFont="1" applyBorder="1"/>
    <xf numFmtId="0" fontId="21" fillId="0" borderId="39" xfId="1" applyFont="1" applyBorder="1"/>
    <xf numFmtId="0" fontId="19" fillId="0" borderId="32" xfId="1" applyBorder="1"/>
    <xf numFmtId="0" fontId="21" fillId="0" borderId="34" xfId="1" applyFont="1" applyBorder="1"/>
    <xf numFmtId="0" fontId="21" fillId="0" borderId="31" xfId="1" applyFont="1" applyBorder="1"/>
    <xf numFmtId="3" fontId="22" fillId="0" borderId="0" xfId="1" applyNumberFormat="1" applyFont="1"/>
    <xf numFmtId="0" fontId="21" fillId="0" borderId="30" xfId="1" applyFont="1" applyBorder="1"/>
    <xf numFmtId="0" fontId="21" fillId="0" borderId="0" xfId="1" applyFont="1"/>
    <xf numFmtId="0" fontId="25" fillId="0" borderId="34" xfId="1" applyFont="1" applyBorder="1"/>
    <xf numFmtId="0" fontId="40" fillId="0" borderId="36" xfId="1" applyFont="1" applyBorder="1"/>
    <xf numFmtId="0" fontId="40" fillId="0" borderId="35" xfId="1" applyFont="1" applyBorder="1" applyAlignment="1">
      <alignment horizontal="center"/>
    </xf>
    <xf numFmtId="0" fontId="25" fillId="0" borderId="31" xfId="1" applyFont="1" applyBorder="1"/>
    <xf numFmtId="0" fontId="25" fillId="3" borderId="31" xfId="1" applyFont="1" applyFill="1" applyBorder="1" applyAlignment="1">
      <alignment horizontal="right"/>
    </xf>
    <xf numFmtId="3" fontId="25" fillId="0" borderId="31" xfId="1" applyNumberFormat="1" applyFont="1" applyBorder="1" applyAlignment="1">
      <alignment horizontal="right"/>
    </xf>
    <xf numFmtId="0" fontId="25" fillId="0" borderId="31" xfId="1" applyFont="1" applyBorder="1" applyAlignment="1">
      <alignment horizontal="right"/>
    </xf>
    <xf numFmtId="0" fontId="25" fillId="0" borderId="36" xfId="1" applyFont="1" applyBorder="1"/>
    <xf numFmtId="0" fontId="25" fillId="0" borderId="35" xfId="1" applyFont="1" applyBorder="1"/>
    <xf numFmtId="0" fontId="25" fillId="0" borderId="33" xfId="1" applyFont="1" applyBorder="1"/>
    <xf numFmtId="0" fontId="24" fillId="0" borderId="36" xfId="1" applyFont="1" applyBorder="1" applyAlignment="1">
      <alignment horizontal="center"/>
    </xf>
    <xf numFmtId="0" fontId="40" fillId="0" borderId="36" xfId="1" applyFont="1" applyBorder="1" applyAlignment="1">
      <alignment horizontal="center"/>
    </xf>
    <xf numFmtId="0" fontId="25" fillId="0" borderId="32" xfId="1" applyFont="1" applyBorder="1" applyAlignment="1">
      <alignment horizontal="center"/>
    </xf>
    <xf numFmtId="0" fontId="25" fillId="0" borderId="31" xfId="1" applyFont="1" applyBorder="1" applyAlignment="1">
      <alignment horizontal="center"/>
    </xf>
    <xf numFmtId="168" fontId="25" fillId="0" borderId="32" xfId="1" applyNumberFormat="1" applyFont="1" applyBorder="1" applyAlignment="1">
      <alignment horizontal="right"/>
    </xf>
    <xf numFmtId="168" fontId="25" fillId="0" borderId="31" xfId="1" applyNumberFormat="1" applyFont="1" applyBorder="1" applyAlignment="1">
      <alignment horizontal="right"/>
    </xf>
    <xf numFmtId="0" fontId="25" fillId="0" borderId="32" xfId="1" applyFont="1" applyBorder="1"/>
    <xf numFmtId="10" fontId="25" fillId="0" borderId="32" xfId="1" applyNumberFormat="1" applyFont="1" applyBorder="1" applyAlignment="1">
      <alignment horizontal="right"/>
    </xf>
    <xf numFmtId="10" fontId="25" fillId="0" borderId="31" xfId="1" applyNumberFormat="1" applyFont="1" applyBorder="1" applyAlignment="1">
      <alignment horizontal="right"/>
    </xf>
    <xf numFmtId="0" fontId="40" fillId="0" borderId="31" xfId="1" applyFont="1" applyBorder="1"/>
    <xf numFmtId="3" fontId="42" fillId="0" borderId="0" xfId="2" applyNumberFormat="1" applyFont="1"/>
    <xf numFmtId="0" fontId="40" fillId="0" borderId="35" xfId="1" applyFont="1" applyBorder="1"/>
    <xf numFmtId="0" fontId="44" fillId="0" borderId="0" xfId="1" applyFont="1"/>
    <xf numFmtId="3" fontId="19" fillId="0" borderId="0" xfId="1" applyNumberFormat="1"/>
    <xf numFmtId="0" fontId="45" fillId="0" borderId="0" xfId="0" applyFont="1"/>
    <xf numFmtId="3" fontId="45" fillId="0" borderId="0" xfId="0" applyNumberFormat="1" applyFont="1"/>
    <xf numFmtId="0" fontId="46" fillId="0" borderId="0" xfId="0" applyFont="1"/>
    <xf numFmtId="4" fontId="5" fillId="0" borderId="0" xfId="0" applyNumberFormat="1" applyFont="1" applyAlignment="1">
      <alignment horizontal="right"/>
    </xf>
    <xf numFmtId="3" fontId="46" fillId="0" borderId="0" xfId="0" applyNumberFormat="1" applyFont="1"/>
    <xf numFmtId="3" fontId="21" fillId="0" borderId="35" xfId="1" applyNumberFormat="1" applyFont="1" applyBorder="1" applyAlignment="1">
      <alignment horizontal="center"/>
    </xf>
    <xf numFmtId="0" fontId="40" fillId="0" borderId="30" xfId="1" applyFont="1" applyBorder="1"/>
    <xf numFmtId="0" fontId="40" fillId="0" borderId="0" xfId="1" applyFont="1"/>
    <xf numFmtId="14" fontId="21" fillId="0" borderId="33" xfId="1" applyNumberFormat="1" applyFont="1" applyBorder="1" applyAlignment="1">
      <alignment horizontal="center"/>
    </xf>
    <xf numFmtId="0" fontId="1" fillId="0" borderId="2" xfId="0" applyFont="1" applyBorder="1"/>
    <xf numFmtId="0" fontId="16" fillId="0" borderId="0" xfId="0" applyFont="1"/>
    <xf numFmtId="4" fontId="5" fillId="0" borderId="0" xfId="0" applyNumberFormat="1" applyFont="1"/>
    <xf numFmtId="3" fontId="5" fillId="0" borderId="0" xfId="0" applyNumberFormat="1" applyFont="1"/>
    <xf numFmtId="3" fontId="22" fillId="25" borderId="34" xfId="1" applyNumberFormat="1" applyFont="1" applyFill="1" applyBorder="1" applyAlignment="1">
      <alignment horizontal="right"/>
    </xf>
    <xf numFmtId="3" fontId="21" fillId="25" borderId="34" xfId="1" applyNumberFormat="1" applyFont="1" applyFill="1" applyBorder="1" applyAlignment="1">
      <alignment horizontal="right"/>
    </xf>
    <xf numFmtId="166" fontId="3" fillId="0" borderId="7" xfId="0" applyNumberFormat="1" applyFont="1" applyBorder="1" applyAlignment="1">
      <alignment horizontal="right"/>
    </xf>
    <xf numFmtId="4" fontId="18" fillId="0" borderId="7" xfId="0" applyNumberFormat="1" applyFont="1" applyBorder="1" applyAlignment="1">
      <alignment horizontal="center"/>
    </xf>
    <xf numFmtId="3" fontId="3" fillId="0" borderId="7" xfId="0" applyNumberFormat="1" applyFont="1" applyBorder="1" applyAlignment="1">
      <alignment horizontal="right"/>
    </xf>
    <xf numFmtId="166" fontId="1" fillId="0" borderId="1" xfId="0" applyNumberFormat="1" applyFont="1" applyBorder="1" applyAlignment="1">
      <alignment horizontal="right"/>
    </xf>
    <xf numFmtId="4" fontId="47" fillId="0" borderId="1" xfId="0" applyNumberFormat="1" applyFont="1" applyBorder="1" applyAlignment="1">
      <alignment horizontal="center"/>
    </xf>
    <xf numFmtId="166" fontId="1" fillId="0" borderId="2" xfId="0" applyNumberFormat="1" applyFont="1" applyBorder="1" applyAlignment="1">
      <alignment horizontal="right"/>
    </xf>
    <xf numFmtId="169" fontId="25" fillId="0" borderId="31" xfId="1" applyNumberFormat="1" applyFont="1" applyBorder="1" applyAlignment="1">
      <alignment horizontal="right"/>
    </xf>
    <xf numFmtId="3" fontId="41" fillId="0" borderId="0" xfId="1" applyNumberFormat="1" applyFont="1" applyAlignment="1">
      <alignment horizontal="right"/>
    </xf>
    <xf numFmtId="3" fontId="25" fillId="0" borderId="0" xfId="1" applyNumberFormat="1" applyFont="1" applyAlignment="1">
      <alignment horizontal="right"/>
    </xf>
    <xf numFmtId="0" fontId="25" fillId="0" borderId="0" xfId="1" applyFont="1"/>
    <xf numFmtId="0" fontId="50" fillId="0" borderId="0" xfId="0" applyFont="1"/>
    <xf numFmtId="3" fontId="50" fillId="0" borderId="0" xfId="0" applyNumberFormat="1" applyFont="1"/>
    <xf numFmtId="168" fontId="19" fillId="0" borderId="0" xfId="1" applyNumberFormat="1"/>
    <xf numFmtId="10" fontId="19" fillId="0" borderId="0" xfId="1" applyNumberFormat="1"/>
    <xf numFmtId="0" fontId="17" fillId="0" borderId="0" xfId="0" applyFont="1"/>
    <xf numFmtId="168" fontId="25" fillId="0" borderId="0" xfId="1" applyNumberFormat="1" applyFont="1" applyAlignment="1">
      <alignment horizontal="right"/>
    </xf>
    <xf numFmtId="10" fontId="25" fillId="0" borderId="0" xfId="1" applyNumberFormat="1" applyFont="1" applyAlignment="1">
      <alignment horizontal="right"/>
    </xf>
    <xf numFmtId="0" fontId="1" fillId="0" borderId="5" xfId="0" applyFont="1" applyBorder="1"/>
    <xf numFmtId="170" fontId="53" fillId="0" borderId="0" xfId="1982" applyNumberFormat="1" applyFont="1"/>
    <xf numFmtId="170" fontId="45" fillId="0" borderId="0" xfId="1982" applyNumberFormat="1" applyFont="1"/>
    <xf numFmtId="0" fontId="54" fillId="0" borderId="0" xfId="0" applyFont="1"/>
    <xf numFmtId="0" fontId="51" fillId="0" borderId="0" xfId="1" applyFont="1" applyAlignment="1">
      <alignment horizontal="center"/>
    </xf>
    <xf numFmtId="3" fontId="22" fillId="0" borderId="58" xfId="1" applyNumberFormat="1" applyFont="1" applyBorder="1"/>
    <xf numFmtId="166" fontId="1" fillId="0" borderId="8" xfId="0" applyNumberFormat="1" applyFont="1" applyBorder="1"/>
    <xf numFmtId="0" fontId="22" fillId="0" borderId="33" xfId="1" applyFont="1" applyBorder="1" applyAlignment="1">
      <alignment horizontal="right"/>
    </xf>
    <xf numFmtId="3" fontId="22" fillId="0" borderId="35" xfId="1" applyNumberFormat="1" applyFont="1" applyBorder="1" applyAlignment="1">
      <alignment horizontal="right"/>
    </xf>
    <xf numFmtId="0" fontId="22" fillId="0" borderId="28" xfId="1" applyFont="1" applyBorder="1" applyAlignment="1">
      <alignment horizontal="right"/>
    </xf>
    <xf numFmtId="3" fontId="22" fillId="0" borderId="52" xfId="1" applyNumberFormat="1" applyFont="1" applyBorder="1" applyAlignment="1">
      <alignment horizontal="right"/>
    </xf>
    <xf numFmtId="3" fontId="22" fillId="0" borderId="33" xfId="1" applyNumberFormat="1" applyFont="1" applyBorder="1" applyAlignment="1">
      <alignment horizontal="right"/>
    </xf>
    <xf numFmtId="0" fontId="15" fillId="0" borderId="0" xfId="0" applyFont="1" applyAlignment="1">
      <alignment horizontal="center"/>
    </xf>
    <xf numFmtId="0" fontId="21" fillId="0" borderId="28" xfId="1" applyFont="1" applyBorder="1"/>
    <xf numFmtId="0" fontId="21" fillId="0" borderId="55" xfId="1" applyFont="1" applyBorder="1" applyAlignment="1">
      <alignment horizontal="center"/>
    </xf>
    <xf numFmtId="0" fontId="21" fillId="0" borderId="52" xfId="1" applyFont="1" applyBorder="1" applyAlignment="1">
      <alignment horizontal="center"/>
    </xf>
    <xf numFmtId="0" fontId="21" fillId="0" borderId="61" xfId="1" applyFont="1" applyBorder="1" applyAlignment="1">
      <alignment horizontal="center"/>
    </xf>
    <xf numFmtId="0" fontId="21" fillId="0" borderId="40" xfId="1" applyFont="1" applyBorder="1" applyAlignment="1">
      <alignment horizontal="center"/>
    </xf>
    <xf numFmtId="0" fontId="21" fillId="0" borderId="62" xfId="1" applyFont="1" applyBorder="1" applyAlignment="1">
      <alignment horizontal="center"/>
    </xf>
    <xf numFmtId="0" fontId="21" fillId="0" borderId="69" xfId="1" applyFont="1" applyBorder="1" applyAlignment="1">
      <alignment horizontal="center"/>
    </xf>
    <xf numFmtId="0" fontId="21" fillId="0" borderId="70" xfId="1" applyFont="1" applyBorder="1" applyAlignment="1">
      <alignment horizontal="center"/>
    </xf>
    <xf numFmtId="0" fontId="21" fillId="0" borderId="71" xfId="1" applyFont="1" applyBorder="1" applyAlignment="1">
      <alignment horizontal="center"/>
    </xf>
    <xf numFmtId="0" fontId="55" fillId="0" borderId="44" xfId="1" applyFont="1" applyBorder="1"/>
    <xf numFmtId="0" fontId="21" fillId="0" borderId="45" xfId="1" applyFont="1" applyBorder="1"/>
    <xf numFmtId="0" fontId="21" fillId="0" borderId="37" xfId="1" applyFont="1" applyBorder="1"/>
    <xf numFmtId="0" fontId="21" fillId="0" borderId="38" xfId="1" applyFont="1" applyBorder="1"/>
    <xf numFmtId="0" fontId="49" fillId="0" borderId="0" xfId="0" applyFont="1" applyAlignment="1">
      <alignment horizontal="right"/>
    </xf>
    <xf numFmtId="3" fontId="15" fillId="0" borderId="15" xfId="0" applyNumberFormat="1" applyFont="1" applyBorder="1"/>
    <xf numFmtId="14" fontId="56" fillId="0" borderId="0" xfId="0" applyNumberFormat="1" applyFont="1" applyAlignment="1">
      <alignment horizontal="center"/>
    </xf>
    <xf numFmtId="0" fontId="57" fillId="0" borderId="0" xfId="0" applyFont="1"/>
    <xf numFmtId="0" fontId="58" fillId="0" borderId="0" xfId="0" applyFont="1"/>
    <xf numFmtId="0" fontId="56" fillId="0" borderId="0" xfId="0" applyFont="1" applyAlignment="1">
      <alignment horizontal="center"/>
    </xf>
    <xf numFmtId="4" fontId="59" fillId="0" borderId="0" xfId="0" applyNumberFormat="1" applyFont="1"/>
    <xf numFmtId="4" fontId="56" fillId="0" borderId="15" xfId="0" applyNumberFormat="1" applyFont="1" applyBorder="1"/>
    <xf numFmtId="4" fontId="57" fillId="0" borderId="0" xfId="0" applyNumberFormat="1" applyFont="1"/>
    <xf numFmtId="4" fontId="58" fillId="0" borderId="0" xfId="0" applyNumberFormat="1" applyFont="1" applyAlignment="1">
      <alignment horizontal="right"/>
    </xf>
    <xf numFmtId="170" fontId="0" fillId="0" borderId="0" xfId="1982" applyNumberFormat="1" applyFont="1"/>
    <xf numFmtId="14" fontId="45" fillId="0" borderId="0" xfId="0" applyNumberFormat="1" applyFont="1"/>
    <xf numFmtId="0" fontId="17" fillId="0" borderId="0" xfId="0" applyFont="1" applyAlignment="1">
      <alignment horizontal="right"/>
    </xf>
    <xf numFmtId="0" fontId="21" fillId="0" borderId="41" xfId="1" applyFont="1" applyBorder="1" applyAlignment="1">
      <alignment horizontal="center"/>
    </xf>
    <xf numFmtId="0" fontId="10" fillId="0" borderId="0" xfId="0" applyFont="1"/>
    <xf numFmtId="0" fontId="4" fillId="0" borderId="0" xfId="0" applyFont="1"/>
    <xf numFmtId="0" fontId="3" fillId="0" borderId="80" xfId="0" applyFont="1" applyBorder="1"/>
    <xf numFmtId="3" fontId="1" fillId="0" borderId="58" xfId="0" applyNumberFormat="1" applyFont="1" applyBorder="1" applyAlignment="1">
      <alignment horizontal="right"/>
    </xf>
    <xf numFmtId="0" fontId="3" fillId="0" borderId="58" xfId="0" applyFont="1" applyBorder="1"/>
    <xf numFmtId="3" fontId="3" fillId="0" borderId="58" xfId="0" applyNumberFormat="1" applyFont="1" applyBorder="1" applyAlignment="1">
      <alignment horizontal="right"/>
    </xf>
    <xf numFmtId="0" fontId="3" fillId="0" borderId="81" xfId="0" applyFont="1" applyBorder="1" applyAlignment="1">
      <alignment horizontal="right"/>
    </xf>
    <xf numFmtId="3" fontId="1" fillId="0" borderId="82" xfId="0" applyNumberFormat="1" applyFont="1" applyBorder="1" applyAlignment="1">
      <alignment horizontal="right"/>
    </xf>
    <xf numFmtId="3" fontId="1" fillId="0" borderId="77" xfId="0" applyNumberFormat="1" applyFont="1" applyBorder="1" applyAlignment="1">
      <alignment horizontal="right"/>
    </xf>
    <xf numFmtId="0" fontId="13" fillId="0" borderId="58" xfId="0" applyFont="1" applyBorder="1"/>
    <xf numFmtId="0" fontId="12" fillId="0" borderId="58" xfId="0" applyFont="1" applyBorder="1" applyAlignment="1">
      <alignment horizontal="right"/>
    </xf>
    <xf numFmtId="4" fontId="13" fillId="0" borderId="58" xfId="0" applyNumberFormat="1" applyFont="1" applyBorder="1" applyAlignment="1">
      <alignment horizontal="right"/>
    </xf>
    <xf numFmtId="0" fontId="0" fillId="0" borderId="0" xfId="0" applyAlignment="1">
      <alignment wrapText="1"/>
    </xf>
    <xf numFmtId="170" fontId="0" fillId="0" borderId="0" xfId="0" applyNumberFormat="1" applyAlignment="1">
      <alignment wrapText="1"/>
    </xf>
    <xf numFmtId="3" fontId="6" fillId="0" borderId="77" xfId="0" applyNumberFormat="1" applyFont="1" applyBorder="1" applyAlignment="1">
      <alignment horizontal="right"/>
    </xf>
    <xf numFmtId="3" fontId="1" fillId="0" borderId="76" xfId="0" applyNumberFormat="1" applyFont="1" applyBorder="1" applyAlignment="1">
      <alignment horizontal="right"/>
    </xf>
    <xf numFmtId="0" fontId="49" fillId="0" borderId="0" xfId="0" applyFont="1"/>
    <xf numFmtId="3" fontId="22" fillId="0" borderId="84" xfId="1" applyNumberFormat="1" applyFont="1" applyBorder="1" applyAlignment="1">
      <alignment horizontal="center"/>
    </xf>
    <xf numFmtId="3" fontId="22" fillId="0" borderId="52" xfId="1" applyNumberFormat="1" applyFont="1" applyBorder="1" applyAlignment="1">
      <alignment horizontal="center"/>
    </xf>
    <xf numFmtId="3" fontId="22" fillId="0" borderId="51" xfId="1" applyNumberFormat="1" applyFont="1" applyBorder="1" applyAlignment="1">
      <alignment horizontal="center"/>
    </xf>
    <xf numFmtId="3" fontId="22" fillId="0" borderId="70" xfId="1" applyNumberFormat="1" applyFont="1" applyBorder="1" applyAlignment="1">
      <alignment horizontal="center"/>
    </xf>
    <xf numFmtId="3" fontId="22" fillId="0" borderId="40" xfId="1" applyNumberFormat="1" applyFont="1" applyBorder="1" applyAlignment="1">
      <alignment horizontal="center"/>
    </xf>
    <xf numFmtId="170" fontId="19" fillId="0" borderId="0" xfId="1982" applyNumberFormat="1" applyFont="1"/>
    <xf numFmtId="0" fontId="61" fillId="0" borderId="0" xfId="0" applyFont="1"/>
    <xf numFmtId="3" fontId="61" fillId="0" borderId="0" xfId="0" applyNumberFormat="1" applyFont="1"/>
    <xf numFmtId="0" fontId="62" fillId="0" borderId="0" xfId="0" applyFont="1"/>
    <xf numFmtId="0" fontId="0" fillId="0" borderId="75" xfId="0" applyBorder="1"/>
    <xf numFmtId="14" fontId="49" fillId="0" borderId="0" xfId="0" applyNumberFormat="1" applyFont="1"/>
    <xf numFmtId="3" fontId="3" fillId="0" borderId="0" xfId="0" applyNumberFormat="1" applyFont="1" applyAlignment="1">
      <alignment horizontal="right"/>
    </xf>
    <xf numFmtId="170" fontId="56" fillId="0" borderId="15" xfId="1982" applyNumberFormat="1" applyFont="1" applyBorder="1"/>
    <xf numFmtId="3" fontId="22" fillId="3" borderId="34" xfId="1" applyNumberFormat="1" applyFont="1" applyFill="1" applyBorder="1" applyAlignment="1">
      <alignment horizontal="right"/>
    </xf>
    <xf numFmtId="3" fontId="22" fillId="25" borderId="30" xfId="1" applyNumberFormat="1" applyFont="1" applyFill="1" applyBorder="1" applyAlignment="1">
      <alignment horizontal="right"/>
    </xf>
    <xf numFmtId="3" fontId="22" fillId="25" borderId="77" xfId="1" applyNumberFormat="1" applyFont="1" applyFill="1" applyBorder="1" applyAlignment="1">
      <alignment horizontal="right"/>
    </xf>
    <xf numFmtId="0" fontId="25" fillId="0" borderId="38" xfId="1" applyFont="1" applyBorder="1"/>
    <xf numFmtId="0" fontId="21" fillId="0" borderId="51" xfId="1" applyFont="1" applyBorder="1" applyAlignment="1">
      <alignment horizontal="center"/>
    </xf>
    <xf numFmtId="0" fontId="25" fillId="0" borderId="80" xfId="1" applyFont="1" applyBorder="1"/>
    <xf numFmtId="0" fontId="21" fillId="0" borderId="58" xfId="1" applyFont="1" applyBorder="1" applyAlignment="1">
      <alignment horizontal="center"/>
    </xf>
    <xf numFmtId="14" fontId="19" fillId="0" borderId="0" xfId="1" applyNumberFormat="1"/>
    <xf numFmtId="14" fontId="21" fillId="0" borderId="82" xfId="1" applyNumberFormat="1" applyFont="1" applyBorder="1" applyAlignment="1">
      <alignment horizontal="center"/>
    </xf>
    <xf numFmtId="0" fontId="22" fillId="0" borderId="55" xfId="1" applyFont="1" applyBorder="1"/>
    <xf numFmtId="0" fontId="22" fillId="0" borderId="77" xfId="1" applyFont="1" applyBorder="1"/>
    <xf numFmtId="3" fontId="1" fillId="0" borderId="58" xfId="0" applyNumberFormat="1" applyFont="1" applyBorder="1" applyAlignment="1">
      <alignment horizontal="center" vertical="center"/>
    </xf>
    <xf numFmtId="3" fontId="1" fillId="0" borderId="82" xfId="0" applyNumberFormat="1" applyFont="1" applyBorder="1" applyAlignment="1">
      <alignment horizontal="center" vertical="center"/>
    </xf>
    <xf numFmtId="0" fontId="3" fillId="0" borderId="86" xfId="0" applyFont="1" applyBorder="1"/>
    <xf numFmtId="0" fontId="3" fillId="0" borderId="58" xfId="0" applyFont="1" applyBorder="1" applyAlignment="1">
      <alignment horizontal="right"/>
    </xf>
    <xf numFmtId="3" fontId="3" fillId="0" borderId="4" xfId="0" applyNumberFormat="1" applyFont="1" applyBorder="1" applyAlignment="1">
      <alignment horizontal="right" vertical="center"/>
    </xf>
    <xf numFmtId="0" fontId="0" fillId="0" borderId="73" xfId="0" applyBorder="1"/>
    <xf numFmtId="0" fontId="8" fillId="0" borderId="87" xfId="0" applyFont="1" applyBorder="1"/>
    <xf numFmtId="0" fontId="9" fillId="0" borderId="73" xfId="0" applyFont="1" applyBorder="1"/>
    <xf numFmtId="0" fontId="7" fillId="0" borderId="73" xfId="0" applyFont="1" applyBorder="1"/>
    <xf numFmtId="0" fontId="8" fillId="0" borderId="73" xfId="0" applyFont="1" applyBorder="1"/>
    <xf numFmtId="0" fontId="7" fillId="0" borderId="85" xfId="0" applyFont="1" applyBorder="1"/>
    <xf numFmtId="0" fontId="8" fillId="0" borderId="54" xfId="0" applyFont="1" applyBorder="1"/>
    <xf numFmtId="0" fontId="1" fillId="0" borderId="4" xfId="0" applyFont="1" applyBorder="1"/>
    <xf numFmtId="0" fontId="2" fillId="0" borderId="73" xfId="0" applyFont="1" applyBorder="1" applyAlignment="1">
      <alignment horizontal="center"/>
    </xf>
    <xf numFmtId="0" fontId="3" fillId="0" borderId="75" xfId="0" applyFont="1" applyBorder="1" applyAlignment="1">
      <alignment horizontal="center"/>
    </xf>
    <xf numFmtId="0" fontId="1" fillId="0" borderId="18" xfId="0" applyFont="1" applyBorder="1" applyAlignment="1">
      <alignment horizontal="justify"/>
    </xf>
    <xf numFmtId="170" fontId="46" fillId="0" borderId="0" xfId="1982" applyNumberFormat="1" applyFont="1"/>
    <xf numFmtId="14" fontId="11" fillId="0" borderId="78" xfId="0" applyNumberFormat="1" applyFont="1" applyBorder="1" applyAlignment="1">
      <alignment horizontal="center"/>
    </xf>
    <xf numFmtId="14" fontId="11" fillId="0" borderId="15" xfId="0" applyNumberFormat="1" applyFont="1" applyBorder="1" applyAlignment="1">
      <alignment horizontal="center"/>
    </xf>
    <xf numFmtId="14" fontId="11" fillId="0" borderId="77" xfId="0" applyNumberFormat="1" applyFont="1" applyBorder="1" applyAlignment="1">
      <alignment horizontal="center"/>
    </xf>
    <xf numFmtId="0" fontId="15" fillId="0" borderId="0" xfId="0" applyFont="1"/>
    <xf numFmtId="0" fontId="22" fillId="0" borderId="51" xfId="1" applyFont="1" applyBorder="1" applyAlignment="1">
      <alignment horizontal="left"/>
    </xf>
    <xf numFmtId="43" fontId="6" fillId="0" borderId="77" xfId="1982" applyFont="1" applyBorder="1" applyAlignment="1">
      <alignment horizontal="right"/>
    </xf>
    <xf numFmtId="3" fontId="1" fillId="0" borderId="78" xfId="0" applyNumberFormat="1" applyFont="1" applyBorder="1" applyAlignment="1">
      <alignment horizontal="right"/>
    </xf>
    <xf numFmtId="3" fontId="1" fillId="0" borderId="14" xfId="0" applyNumberFormat="1" applyFont="1" applyBorder="1" applyAlignment="1">
      <alignment horizontal="right"/>
    </xf>
    <xf numFmtId="0" fontId="8" fillId="0" borderId="94" xfId="0" applyFont="1" applyBorder="1"/>
    <xf numFmtId="43" fontId="0" fillId="0" borderId="0" xfId="1982" applyFont="1"/>
    <xf numFmtId="171" fontId="0" fillId="0" borderId="0" xfId="1982" applyNumberFormat="1" applyFont="1"/>
    <xf numFmtId="0" fontId="22" fillId="0" borderId="0" xfId="1" applyFont="1"/>
    <xf numFmtId="0" fontId="49" fillId="0" borderId="0" xfId="0" applyFont="1" applyAlignment="1">
      <alignment horizontal="center"/>
    </xf>
    <xf numFmtId="43" fontId="21" fillId="0" borderId="95" xfId="1982" applyFont="1" applyBorder="1"/>
    <xf numFmtId="3" fontId="21" fillId="0" borderId="95" xfId="1" applyNumberFormat="1" applyFont="1" applyBorder="1"/>
    <xf numFmtId="43" fontId="21" fillId="0" borderId="0" xfId="1982" applyFont="1"/>
    <xf numFmtId="3" fontId="21" fillId="0" borderId="0" xfId="1" applyNumberFormat="1" applyFont="1"/>
    <xf numFmtId="3" fontId="49" fillId="0" borderId="0" xfId="0" applyNumberFormat="1" applyFont="1"/>
    <xf numFmtId="3" fontId="21" fillId="25" borderId="36" xfId="1" applyNumberFormat="1" applyFont="1" applyFill="1" applyBorder="1" applyAlignment="1">
      <alignment horizontal="right"/>
    </xf>
    <xf numFmtId="0" fontId="21" fillId="0" borderId="93" xfId="1" applyFont="1" applyBorder="1" applyAlignment="1">
      <alignment horizontal="center"/>
    </xf>
    <xf numFmtId="0" fontId="22" fillId="0" borderId="70" xfId="1" applyFont="1" applyBorder="1"/>
    <xf numFmtId="0" fontId="21" fillId="0" borderId="70" xfId="1" applyFont="1" applyBorder="1"/>
    <xf numFmtId="0" fontId="21" fillId="0" borderId="72" xfId="1" applyFont="1" applyBorder="1"/>
    <xf numFmtId="0" fontId="22" fillId="3" borderId="35" xfId="1" applyFont="1" applyFill="1" applyBorder="1" applyAlignment="1">
      <alignment horizontal="right"/>
    </xf>
    <xf numFmtId="3" fontId="21" fillId="0" borderId="33" xfId="1" applyNumberFormat="1" applyFont="1" applyBorder="1" applyAlignment="1">
      <alignment horizontal="center"/>
    </xf>
    <xf numFmtId="166" fontId="1" fillId="0" borderId="0" xfId="0" applyNumberFormat="1" applyFont="1" applyAlignment="1">
      <alignment horizontal="right"/>
    </xf>
    <xf numFmtId="4" fontId="47" fillId="0" borderId="7" xfId="0" applyNumberFormat="1" applyFont="1" applyBorder="1" applyAlignment="1">
      <alignment horizontal="center"/>
    </xf>
    <xf numFmtId="0" fontId="15" fillId="0" borderId="0" xfId="0" applyFont="1" applyAlignment="1">
      <alignment horizontal="left"/>
    </xf>
    <xf numFmtId="3" fontId="17" fillId="0" borderId="15" xfId="0" applyNumberFormat="1" applyFont="1" applyBorder="1"/>
    <xf numFmtId="3" fontId="22" fillId="0" borderId="77" xfId="1" applyNumberFormat="1" applyFont="1" applyBorder="1" applyAlignment="1">
      <alignment horizontal="center"/>
    </xf>
    <xf numFmtId="0" fontId="48" fillId="0" borderId="0" xfId="0" applyFont="1"/>
    <xf numFmtId="0" fontId="46" fillId="0" borderId="24" xfId="0" applyFont="1" applyBorder="1"/>
    <xf numFmtId="3" fontId="1" fillId="0" borderId="96" xfId="0" applyNumberFormat="1" applyFont="1" applyBorder="1" applyAlignment="1">
      <alignment horizontal="right"/>
    </xf>
    <xf numFmtId="0" fontId="0" fillId="0" borderId="97" xfId="0" applyBorder="1" applyAlignment="1">
      <alignment horizontal="center"/>
    </xf>
    <xf numFmtId="0" fontId="0" fillId="0" borderId="99" xfId="0" applyBorder="1"/>
    <xf numFmtId="0" fontId="0" fillId="0" borderId="101" xfId="0" applyBorder="1"/>
    <xf numFmtId="0" fontId="0" fillId="0" borderId="102" xfId="0" applyBorder="1" applyAlignment="1">
      <alignment horizontal="left" indent="1"/>
    </xf>
    <xf numFmtId="0" fontId="0" fillId="0" borderId="103" xfId="0" applyBorder="1"/>
    <xf numFmtId="0" fontId="0" fillId="0" borderId="98" xfId="0" applyBorder="1" applyAlignment="1">
      <alignment horizontal="left" indent="1"/>
    </xf>
    <xf numFmtId="0" fontId="0" fillId="0" borderId="0" xfId="0" applyAlignment="1">
      <alignment horizontal="left"/>
    </xf>
    <xf numFmtId="0" fontId="0" fillId="0" borderId="105" xfId="0" applyBorder="1"/>
    <xf numFmtId="0" fontId="0" fillId="0" borderId="103" xfId="0" applyBorder="1" applyAlignment="1">
      <alignment horizontal="left"/>
    </xf>
    <xf numFmtId="0" fontId="39" fillId="0" borderId="32" xfId="1" applyFont="1" applyBorder="1" applyAlignment="1">
      <alignment horizontal="center"/>
    </xf>
    <xf numFmtId="0" fontId="39" fillId="0" borderId="31" xfId="1" applyFont="1" applyBorder="1" applyAlignment="1">
      <alignment horizontal="center"/>
    </xf>
    <xf numFmtId="3" fontId="39" fillId="0" borderId="28" xfId="1" applyNumberFormat="1" applyFont="1" applyBorder="1" applyAlignment="1">
      <alignment horizontal="right"/>
    </xf>
    <xf numFmtId="3" fontId="60" fillId="0" borderId="0" xfId="1" applyNumberFormat="1" applyFont="1"/>
    <xf numFmtId="0" fontId="17" fillId="0" borderId="104" xfId="0" applyFont="1" applyBorder="1" applyAlignment="1">
      <alignment horizontal="left"/>
    </xf>
    <xf numFmtId="170" fontId="66" fillId="0" borderId="100" xfId="1982" applyNumberFormat="1" applyFont="1" applyBorder="1"/>
    <xf numFmtId="170" fontId="66" fillId="0" borderId="97" xfId="1982" applyNumberFormat="1" applyFont="1" applyBorder="1"/>
    <xf numFmtId="3" fontId="12" fillId="0" borderId="106" xfId="0" applyNumberFormat="1" applyFont="1" applyBorder="1"/>
    <xf numFmtId="3" fontId="12" fillId="0" borderId="2" xfId="0" applyNumberFormat="1" applyFont="1" applyBorder="1"/>
    <xf numFmtId="170" fontId="0" fillId="0" borderId="0" xfId="0" applyNumberFormat="1"/>
    <xf numFmtId="9" fontId="0" fillId="0" borderId="0" xfId="1984" applyFont="1"/>
    <xf numFmtId="10" fontId="0" fillId="0" borderId="97" xfId="0" applyNumberFormat="1" applyBorder="1"/>
    <xf numFmtId="170" fontId="17" fillId="0" borderId="107" xfId="0" applyNumberFormat="1" applyFont="1" applyBorder="1"/>
    <xf numFmtId="0" fontId="67" fillId="0" borderId="0" xfId="0" applyFont="1" applyAlignment="1">
      <alignment horizontal="center" vertical="center"/>
    </xf>
    <xf numFmtId="0" fontId="68" fillId="0" borderId="0" xfId="1985" applyAlignment="1">
      <alignment horizontal="center" vertical="center"/>
    </xf>
    <xf numFmtId="0" fontId="69" fillId="0" borderId="0" xfId="0" applyFont="1" applyAlignment="1">
      <alignment horizontal="center"/>
    </xf>
    <xf numFmtId="0" fontId="17" fillId="0" borderId="97" xfId="0" applyFont="1" applyBorder="1" applyAlignment="1">
      <alignment horizontal="center"/>
    </xf>
    <xf numFmtId="0" fontId="0" fillId="0" borderId="97" xfId="0" applyBorder="1" applyAlignment="1">
      <alignment horizontal="center" wrapText="1"/>
    </xf>
    <xf numFmtId="0" fontId="0" fillId="0" borderId="0" xfId="0" applyAlignment="1">
      <alignment horizontal="center" wrapText="1"/>
    </xf>
    <xf numFmtId="3" fontId="1" fillId="0" borderId="108" xfId="0" applyNumberFormat="1" applyFont="1" applyBorder="1" applyAlignment="1">
      <alignment horizontal="right"/>
    </xf>
    <xf numFmtId="3" fontId="1" fillId="0" borderId="89" xfId="0" applyNumberFormat="1" applyFont="1" applyBorder="1" applyAlignment="1">
      <alignment horizontal="right"/>
    </xf>
    <xf numFmtId="0" fontId="17" fillId="0" borderId="98" xfId="0" applyFont="1" applyBorder="1"/>
    <xf numFmtId="3" fontId="22" fillId="25" borderId="34" xfId="1" applyNumberFormat="1" applyFont="1" applyFill="1" applyBorder="1" applyAlignment="1">
      <alignment horizontal="center"/>
    </xf>
    <xf numFmtId="14" fontId="21" fillId="0" borderId="0" xfId="1" applyNumberFormat="1" applyFont="1"/>
    <xf numFmtId="43" fontId="21" fillId="0" borderId="109" xfId="1982" applyFont="1" applyBorder="1"/>
    <xf numFmtId="3" fontId="21" fillId="0" borderId="109" xfId="1" applyNumberFormat="1" applyFont="1" applyBorder="1"/>
    <xf numFmtId="0" fontId="48" fillId="0" borderId="0" xfId="0" applyFont="1" applyAlignment="1">
      <alignment horizontal="center"/>
    </xf>
    <xf numFmtId="0" fontId="39" fillId="0" borderId="30" xfId="1" applyFont="1" applyBorder="1"/>
    <xf numFmtId="3" fontId="65" fillId="0" borderId="0" xfId="1" applyNumberFormat="1" applyFont="1"/>
    <xf numFmtId="3" fontId="48" fillId="0" borderId="0" xfId="0" applyNumberFormat="1" applyFont="1" applyAlignment="1">
      <alignment horizontal="right"/>
    </xf>
    <xf numFmtId="0" fontId="48" fillId="0" borderId="0" xfId="0" applyFont="1" applyAlignment="1">
      <alignment horizontal="left"/>
    </xf>
    <xf numFmtId="0" fontId="7" fillId="0" borderId="0" xfId="0" applyFont="1"/>
    <xf numFmtId="0" fontId="8" fillId="0" borderId="0" xfId="0" applyFont="1"/>
    <xf numFmtId="3" fontId="7" fillId="0" borderId="0" xfId="0" applyNumberFormat="1" applyFont="1" applyAlignment="1">
      <alignment horizontal="right"/>
    </xf>
    <xf numFmtId="0" fontId="0" fillId="0" borderId="0" xfId="0" applyAlignment="1">
      <alignment horizontal="right"/>
    </xf>
    <xf numFmtId="0" fontId="67" fillId="0" borderId="0" xfId="0" applyFont="1" applyAlignment="1">
      <alignment horizontal="right" vertical="center"/>
    </xf>
    <xf numFmtId="0" fontId="68" fillId="0" borderId="0" xfId="1985" applyAlignment="1">
      <alignment horizontal="right" vertical="center"/>
    </xf>
    <xf numFmtId="43" fontId="70" fillId="0" borderId="0" xfId="1982" applyFont="1"/>
    <xf numFmtId="0" fontId="71" fillId="0" borderId="0" xfId="0" applyFont="1"/>
    <xf numFmtId="172" fontId="0" fillId="0" borderId="0" xfId="1986" applyNumberFormat="1" applyFont="1"/>
    <xf numFmtId="165" fontId="0" fillId="0" borderId="0" xfId="0" applyNumberFormat="1"/>
    <xf numFmtId="3" fontId="1" fillId="0" borderId="110" xfId="0" applyNumberFormat="1" applyFont="1" applyBorder="1" applyAlignment="1">
      <alignment horizontal="right"/>
    </xf>
    <xf numFmtId="0" fontId="1" fillId="0" borderId="77" xfId="0" applyFont="1" applyBorder="1" applyAlignment="1">
      <alignment horizontal="justify"/>
    </xf>
    <xf numFmtId="0" fontId="1" fillId="0" borderId="82" xfId="0" applyFont="1" applyBorder="1"/>
    <xf numFmtId="3" fontId="1" fillId="0" borderId="111" xfId="0" applyNumberFormat="1" applyFont="1" applyBorder="1" applyAlignment="1">
      <alignment horizontal="right"/>
    </xf>
    <xf numFmtId="3" fontId="1" fillId="0" borderId="79" xfId="0" applyNumberFormat="1" applyFont="1" applyBorder="1" applyAlignment="1">
      <alignment horizontal="right"/>
    </xf>
    <xf numFmtId="4" fontId="15" fillId="0" borderId="0" xfId="0" applyNumberFormat="1" applyFont="1" applyAlignment="1">
      <alignment horizontal="left"/>
    </xf>
    <xf numFmtId="4" fontId="72" fillId="2" borderId="112" xfId="0" applyNumberFormat="1" applyFont="1" applyFill="1" applyBorder="1" applyAlignment="1">
      <alignment horizontal="center" vertical="center" wrapText="1"/>
    </xf>
    <xf numFmtId="0" fontId="3" fillId="0" borderId="117" xfId="0" applyFont="1" applyBorder="1"/>
    <xf numFmtId="3" fontId="1" fillId="0" borderId="81" xfId="0" applyNumberFormat="1" applyFont="1" applyBorder="1" applyAlignment="1">
      <alignment horizontal="right"/>
    </xf>
    <xf numFmtId="3" fontId="1" fillId="0" borderId="121" xfId="0" applyNumberFormat="1" applyFont="1" applyBorder="1" applyAlignment="1">
      <alignment horizontal="right"/>
    </xf>
    <xf numFmtId="0" fontId="12" fillId="0" borderId="4" xfId="0" applyFont="1" applyBorder="1"/>
    <xf numFmtId="0" fontId="12" fillId="0" borderId="75" xfId="0" applyFont="1" applyBorder="1"/>
    <xf numFmtId="3" fontId="8" fillId="0" borderId="4" xfId="0" applyNumberFormat="1" applyFont="1" applyBorder="1" applyAlignment="1">
      <alignment horizontal="right"/>
    </xf>
    <xf numFmtId="3" fontId="8" fillId="0" borderId="75" xfId="0" applyNumberFormat="1" applyFont="1" applyBorder="1" applyAlignment="1">
      <alignment horizontal="right"/>
    </xf>
    <xf numFmtId="3" fontId="8" fillId="0" borderId="6" xfId="0" applyNumberFormat="1" applyFont="1" applyBorder="1" applyAlignment="1">
      <alignment horizontal="right"/>
    </xf>
    <xf numFmtId="3" fontId="8" fillId="0" borderId="118" xfId="0" applyNumberFormat="1" applyFont="1" applyBorder="1" applyAlignment="1">
      <alignment horizontal="right"/>
    </xf>
    <xf numFmtId="3" fontId="6" fillId="0" borderId="6" xfId="0" applyNumberFormat="1" applyFont="1" applyBorder="1" applyAlignment="1">
      <alignment horizontal="right"/>
    </xf>
    <xf numFmtId="3" fontId="6" fillId="0" borderId="118" xfId="0" applyNumberFormat="1" applyFont="1" applyBorder="1" applyAlignment="1">
      <alignment horizontal="right"/>
    </xf>
    <xf numFmtId="0" fontId="6" fillId="0" borderId="11" xfId="0" applyFont="1" applyBorder="1"/>
    <xf numFmtId="0" fontId="6" fillId="0" borderId="119" xfId="0" applyFont="1" applyBorder="1"/>
    <xf numFmtId="0" fontId="6" fillId="0" borderId="5" xfId="0" applyFont="1" applyBorder="1"/>
    <xf numFmtId="0" fontId="6" fillId="0" borderId="120" xfId="0" applyFont="1" applyBorder="1"/>
    <xf numFmtId="3" fontId="8" fillId="0" borderId="5" xfId="0" applyNumberFormat="1" applyFont="1" applyBorder="1" applyAlignment="1">
      <alignment horizontal="right"/>
    </xf>
    <xf numFmtId="3" fontId="8" fillId="0" borderId="120" xfId="0" applyNumberFormat="1" applyFont="1" applyBorder="1" applyAlignment="1">
      <alignment horizontal="right"/>
    </xf>
    <xf numFmtId="3" fontId="6" fillId="0" borderId="94" xfId="0" applyNumberFormat="1" applyFont="1" applyBorder="1" applyAlignment="1">
      <alignment horizontal="right"/>
    </xf>
    <xf numFmtId="3" fontId="6" fillId="0" borderId="58" xfId="0" applyNumberFormat="1" applyFont="1" applyBorder="1" applyAlignment="1">
      <alignment horizontal="right"/>
    </xf>
    <xf numFmtId="0" fontId="6" fillId="0" borderId="94" xfId="0" applyFont="1" applyBorder="1"/>
    <xf numFmtId="0" fontId="6" fillId="0" borderId="58" xfId="0" applyFont="1" applyBorder="1"/>
    <xf numFmtId="3" fontId="12" fillId="0" borderId="94" xfId="0" applyNumberFormat="1" applyFont="1" applyBorder="1" applyAlignment="1">
      <alignment horizontal="right"/>
    </xf>
    <xf numFmtId="3" fontId="12" fillId="0" borderId="58" xfId="0" applyNumberFormat="1" applyFont="1" applyBorder="1" applyAlignment="1">
      <alignment horizontal="right"/>
    </xf>
    <xf numFmtId="0" fontId="12" fillId="0" borderId="94" xfId="0" applyFont="1" applyBorder="1"/>
    <xf numFmtId="0" fontId="12" fillId="0" borderId="58" xfId="0" applyFont="1" applyBorder="1"/>
    <xf numFmtId="3" fontId="12" fillId="0" borderId="74" xfId="0" applyNumberFormat="1" applyFont="1" applyBorder="1" applyAlignment="1">
      <alignment horizontal="right"/>
    </xf>
    <xf numFmtId="3" fontId="8" fillId="0" borderId="58" xfId="0" applyNumberFormat="1" applyFont="1" applyBorder="1" applyAlignment="1">
      <alignment horizontal="right"/>
    </xf>
    <xf numFmtId="3" fontId="8" fillId="0" borderId="0" xfId="0" applyNumberFormat="1" applyFont="1" applyAlignment="1">
      <alignment horizontal="right"/>
    </xf>
    <xf numFmtId="0" fontId="12" fillId="0" borderId="7" xfId="0" applyFont="1" applyBorder="1"/>
    <xf numFmtId="0" fontId="18" fillId="0" borderId="110" xfId="0" applyFont="1" applyBorder="1"/>
    <xf numFmtId="0" fontId="18" fillId="0" borderId="58" xfId="0" applyFont="1" applyBorder="1"/>
    <xf numFmtId="0" fontId="73" fillId="0" borderId="58" xfId="0" applyFont="1" applyBorder="1"/>
    <xf numFmtId="0" fontId="6" fillId="0" borderId="113" xfId="0" applyFont="1" applyBorder="1"/>
    <xf numFmtId="0" fontId="12" fillId="0" borderId="74" xfId="0" applyFont="1" applyBorder="1"/>
    <xf numFmtId="0" fontId="6" fillId="0" borderId="74" xfId="0" applyFont="1" applyBorder="1" applyAlignment="1">
      <alignment horizontal="justify"/>
    </xf>
    <xf numFmtId="0" fontId="6" fillId="0" borderId="74" xfId="0" applyFont="1" applyBorder="1"/>
    <xf numFmtId="0" fontId="18" fillId="0" borderId="94" xfId="0" applyFont="1" applyBorder="1"/>
    <xf numFmtId="0" fontId="6" fillId="0" borderId="94" xfId="0" applyFont="1" applyBorder="1" applyAlignment="1">
      <alignment vertical="top" wrapText="1"/>
    </xf>
    <xf numFmtId="0" fontId="6" fillId="0" borderId="115" xfId="0" applyFont="1" applyBorder="1"/>
    <xf numFmtId="0" fontId="6" fillId="0" borderId="4" xfId="0" applyFont="1" applyBorder="1"/>
    <xf numFmtId="0" fontId="73" fillId="0" borderId="4" xfId="0" applyFont="1" applyBorder="1"/>
    <xf numFmtId="0" fontId="6" fillId="0" borderId="77" xfId="0" applyFont="1" applyBorder="1" applyAlignment="1">
      <alignment wrapText="1"/>
    </xf>
    <xf numFmtId="0" fontId="18" fillId="0" borderId="0" xfId="0" applyFont="1"/>
    <xf numFmtId="0" fontId="6" fillId="0" borderId="77" xfId="0" applyFont="1" applyBorder="1"/>
    <xf numFmtId="14" fontId="6" fillId="0" borderId="114" xfId="0" applyNumberFormat="1" applyFont="1" applyBorder="1" applyAlignment="1">
      <alignment horizontal="center"/>
    </xf>
    <xf numFmtId="14" fontId="6" fillId="0" borderId="116" xfId="0" applyNumberFormat="1" applyFont="1" applyBorder="1" applyAlignment="1">
      <alignment horizontal="center"/>
    </xf>
    <xf numFmtId="4" fontId="74" fillId="0" borderId="0" xfId="1987" applyNumberFormat="1"/>
    <xf numFmtId="0" fontId="13" fillId="0" borderId="0" xfId="0" applyFont="1" applyAlignment="1">
      <alignment horizontal="left"/>
    </xf>
    <xf numFmtId="3" fontId="12" fillId="0" borderId="7" xfId="0" applyNumberFormat="1" applyFont="1" applyBorder="1"/>
    <xf numFmtId="0" fontId="21" fillId="27" borderId="34" xfId="1" applyFont="1" applyFill="1" applyBorder="1"/>
    <xf numFmtId="3" fontId="21" fillId="27" borderId="63" xfId="1" applyNumberFormat="1" applyFont="1" applyFill="1" applyBorder="1" applyAlignment="1">
      <alignment horizontal="center"/>
    </xf>
    <xf numFmtId="3" fontId="21" fillId="27" borderId="33" xfId="1" applyNumberFormat="1" applyFont="1" applyFill="1" applyBorder="1" applyAlignment="1">
      <alignment horizontal="center"/>
    </xf>
    <xf numFmtId="3" fontId="21" fillId="27" borderId="64" xfId="1" applyNumberFormat="1" applyFont="1" applyFill="1" applyBorder="1" applyAlignment="1">
      <alignment horizontal="center"/>
    </xf>
    <xf numFmtId="3" fontId="21" fillId="27" borderId="66" xfId="1" applyNumberFormat="1" applyFont="1" applyFill="1" applyBorder="1" applyAlignment="1">
      <alignment horizontal="center"/>
    </xf>
    <xf numFmtId="3" fontId="21" fillId="27" borderId="72" xfId="1" applyNumberFormat="1" applyFont="1" applyFill="1" applyBorder="1" applyAlignment="1">
      <alignment horizontal="center"/>
    </xf>
    <xf numFmtId="3" fontId="21" fillId="27" borderId="65" xfId="1" applyNumberFormat="1" applyFont="1" applyFill="1" applyBorder="1" applyAlignment="1">
      <alignment horizontal="center"/>
    </xf>
    <xf numFmtId="3" fontId="21" fillId="27" borderId="67" xfId="1" applyNumberFormat="1" applyFont="1" applyFill="1" applyBorder="1" applyAlignment="1">
      <alignment horizontal="center"/>
    </xf>
    <xf numFmtId="3" fontId="21" fillId="27" borderId="52" xfId="1" applyNumberFormat="1" applyFont="1" applyFill="1" applyBorder="1" applyAlignment="1">
      <alignment horizontal="center"/>
    </xf>
    <xf numFmtId="0" fontId="21" fillId="27" borderId="35" xfId="1" applyFont="1" applyFill="1" applyBorder="1" applyAlignment="1">
      <alignment horizontal="center"/>
    </xf>
    <xf numFmtId="0" fontId="21" fillId="27" borderId="33" xfId="1" applyFont="1" applyFill="1" applyBorder="1" applyAlignment="1">
      <alignment horizontal="center"/>
    </xf>
    <xf numFmtId="3" fontId="21" fillId="27" borderId="28" xfId="1" applyNumberFormat="1" applyFont="1" applyFill="1" applyBorder="1" applyAlignment="1">
      <alignment horizontal="center"/>
    </xf>
    <xf numFmtId="3" fontId="21" fillId="27" borderId="35" xfId="1" applyNumberFormat="1" applyFont="1" applyFill="1" applyBorder="1" applyAlignment="1">
      <alignment horizontal="center"/>
    </xf>
    <xf numFmtId="3" fontId="24" fillId="27" borderId="33" xfId="1" applyNumberFormat="1" applyFont="1" applyFill="1" applyBorder="1" applyAlignment="1">
      <alignment horizontal="center"/>
    </xf>
    <xf numFmtId="0" fontId="24" fillId="0" borderId="0" xfId="1" applyFont="1"/>
    <xf numFmtId="0" fontId="21" fillId="0" borderId="123" xfId="1" applyFont="1" applyBorder="1"/>
    <xf numFmtId="0" fontId="21" fillId="0" borderId="124" xfId="1" applyFont="1" applyBorder="1"/>
    <xf numFmtId="0" fontId="21" fillId="0" borderId="62" xfId="1" applyFont="1" applyBorder="1"/>
    <xf numFmtId="0" fontId="19" fillId="0" borderId="75" xfId="1" applyBorder="1"/>
    <xf numFmtId="3" fontId="22" fillId="0" borderId="75" xfId="1" applyNumberFormat="1" applyFont="1" applyBorder="1"/>
    <xf numFmtId="3" fontId="22" fillId="0" borderId="75" xfId="1" applyNumberFormat="1" applyFont="1" applyBorder="1" applyAlignment="1">
      <alignment horizontal="right"/>
    </xf>
    <xf numFmtId="0" fontId="22" fillId="0" borderId="126" xfId="1" applyFont="1" applyBorder="1"/>
    <xf numFmtId="3" fontId="56" fillId="0" borderId="75" xfId="2" applyNumberFormat="1" applyFont="1" applyBorder="1"/>
    <xf numFmtId="0" fontId="22" fillId="0" borderId="121" xfId="1" applyFont="1" applyBorder="1"/>
    <xf numFmtId="0" fontId="21" fillId="0" borderId="125" xfId="1" applyFont="1" applyBorder="1"/>
    <xf numFmtId="0" fontId="22" fillId="0" borderId="110" xfId="1" applyFont="1" applyBorder="1"/>
    <xf numFmtId="0" fontId="22" fillId="0" borderId="58" xfId="1" applyFont="1" applyBorder="1"/>
    <xf numFmtId="0" fontId="19" fillId="0" borderId="58" xfId="1" applyBorder="1"/>
    <xf numFmtId="3" fontId="22" fillId="0" borderId="58" xfId="1" applyNumberFormat="1" applyFont="1" applyBorder="1" applyAlignment="1">
      <alignment horizontal="right"/>
    </xf>
    <xf numFmtId="0" fontId="22" fillId="0" borderId="127" xfId="1" applyFont="1" applyBorder="1"/>
    <xf numFmtId="3" fontId="56" fillId="0" borderId="58" xfId="2" applyNumberFormat="1" applyFont="1" applyBorder="1"/>
    <xf numFmtId="0" fontId="22" fillId="0" borderId="82" xfId="1" applyFont="1" applyBorder="1"/>
    <xf numFmtId="0" fontId="8" fillId="0" borderId="4" xfId="0" applyFont="1" applyBorder="1"/>
    <xf numFmtId="3" fontId="8" fillId="0" borderId="4" xfId="0" applyNumberFormat="1" applyFont="1" applyBorder="1"/>
    <xf numFmtId="0" fontId="8" fillId="0" borderId="6" xfId="0" applyFont="1" applyBorder="1"/>
    <xf numFmtId="14" fontId="1" fillId="0" borderId="20" xfId="0" applyNumberFormat="1" applyFont="1" applyBorder="1" applyAlignment="1">
      <alignment horizontal="center"/>
    </xf>
    <xf numFmtId="0" fontId="8" fillId="0" borderId="110" xfId="0" applyFont="1" applyBorder="1"/>
    <xf numFmtId="0" fontId="8" fillId="0" borderId="58" xfId="0" applyFont="1" applyBorder="1"/>
    <xf numFmtId="3" fontId="8" fillId="0" borderId="58" xfId="0" applyNumberFormat="1" applyFont="1" applyBorder="1"/>
    <xf numFmtId="0" fontId="8" fillId="0" borderId="82" xfId="0" applyFont="1" applyBorder="1"/>
    <xf numFmtId="0" fontId="40" fillId="0" borderId="0" xfId="1988" applyFont="1"/>
    <xf numFmtId="0" fontId="40" fillId="0" borderId="121" xfId="1988" applyFont="1" applyBorder="1"/>
    <xf numFmtId="0" fontId="40" fillId="0" borderId="14" xfId="1988" applyFont="1" applyBorder="1"/>
    <xf numFmtId="0" fontId="22" fillId="0" borderId="31" xfId="1988" applyFont="1" applyBorder="1"/>
    <xf numFmtId="0" fontId="22" fillId="0" borderId="94" xfId="1988" applyFont="1" applyBorder="1"/>
    <xf numFmtId="0" fontId="21" fillId="0" borderId="31" xfId="1988" applyFont="1" applyBorder="1"/>
    <xf numFmtId="0" fontId="21" fillId="0" borderId="94" xfId="1988" applyFont="1" applyBorder="1"/>
    <xf numFmtId="0" fontId="58" fillId="0" borderId="121" xfId="1988" applyFont="1" applyBorder="1"/>
    <xf numFmtId="0" fontId="22" fillId="0" borderId="14" xfId="1988" applyFont="1" applyBorder="1"/>
    <xf numFmtId="0" fontId="58" fillId="0" borderId="14" xfId="1988" applyFont="1" applyBorder="1"/>
    <xf numFmtId="0" fontId="21" fillId="0" borderId="82" xfId="1988" applyFont="1" applyBorder="1"/>
    <xf numFmtId="0" fontId="58" fillId="0" borderId="75" xfId="1988" applyFont="1" applyBorder="1"/>
    <xf numFmtId="0" fontId="22" fillId="0" borderId="0" xfId="1988" applyFont="1"/>
    <xf numFmtId="0" fontId="56" fillId="0" borderId="0" xfId="1988" applyFont="1"/>
    <xf numFmtId="0" fontId="21" fillId="0" borderId="58" xfId="1988" applyFont="1" applyBorder="1"/>
    <xf numFmtId="0" fontId="58" fillId="0" borderId="0" xfId="1988" applyFont="1"/>
    <xf numFmtId="0" fontId="58" fillId="0" borderId="94" xfId="1988" applyFont="1" applyBorder="1"/>
    <xf numFmtId="0" fontId="76" fillId="0" borderId="0" xfId="1988" applyFont="1"/>
    <xf numFmtId="0" fontId="58" fillId="0" borderId="25" xfId="1988" applyFont="1" applyBorder="1"/>
    <xf numFmtId="0" fontId="22" fillId="0" borderId="25" xfId="1988" applyFont="1" applyBorder="1"/>
    <xf numFmtId="0" fontId="21" fillId="0" borderId="25" xfId="1988" applyFont="1" applyBorder="1"/>
    <xf numFmtId="0" fontId="21" fillId="0" borderId="0" xfId="1988" applyFont="1"/>
    <xf numFmtId="0" fontId="56" fillId="0" borderId="94" xfId="1988" applyFont="1" applyBorder="1"/>
    <xf numFmtId="0" fontId="21" fillId="0" borderId="110" xfId="1988" applyFont="1" applyBorder="1"/>
    <xf numFmtId="0" fontId="76" fillId="0" borderId="94" xfId="1988" applyFont="1" applyBorder="1"/>
    <xf numFmtId="0" fontId="77" fillId="0" borderId="92" xfId="1988" applyFont="1" applyBorder="1"/>
    <xf numFmtId="0" fontId="22" fillId="0" borderId="129" xfId="1988" applyFont="1" applyBorder="1"/>
    <xf numFmtId="0" fontId="28" fillId="0" borderId="90" xfId="1988" applyBorder="1"/>
    <xf numFmtId="0" fontId="40" fillId="0" borderId="25" xfId="1988" applyFont="1" applyBorder="1"/>
    <xf numFmtId="0" fontId="22" fillId="0" borderId="85" xfId="1988" applyFont="1" applyBorder="1"/>
    <xf numFmtId="0" fontId="22" fillId="0" borderId="133" xfId="1988" applyFont="1" applyBorder="1"/>
    <xf numFmtId="0" fontId="22" fillId="0" borderId="90" xfId="1988" applyFont="1" applyBorder="1"/>
    <xf numFmtId="0" fontId="22" fillId="0" borderId="135" xfId="1988" applyFont="1" applyBorder="1"/>
    <xf numFmtId="0" fontId="15" fillId="0" borderId="0" xfId="0" applyFont="1" applyAlignment="1">
      <alignment vertical="center"/>
    </xf>
    <xf numFmtId="0" fontId="0" fillId="0" borderId="0" xfId="0" applyAlignment="1">
      <alignment vertical="center"/>
    </xf>
    <xf numFmtId="0" fontId="79" fillId="0" borderId="0" xfId="0" applyFont="1" applyAlignment="1">
      <alignment vertical="center"/>
    </xf>
    <xf numFmtId="0" fontId="8" fillId="0" borderId="0" xfId="0" applyFont="1" applyAlignment="1">
      <alignment vertical="center"/>
    </xf>
    <xf numFmtId="0" fontId="80" fillId="0" borderId="0" xfId="0" applyFont="1" applyAlignment="1">
      <alignment vertical="center"/>
    </xf>
    <xf numFmtId="0" fontId="80" fillId="0" borderId="0" xfId="0" applyFont="1"/>
    <xf numFmtId="0" fontId="5" fillId="0" borderId="0" xfId="0" applyFont="1"/>
    <xf numFmtId="3" fontId="81" fillId="0" borderId="0" xfId="0" applyNumberFormat="1" applyFont="1"/>
    <xf numFmtId="170" fontId="81" fillId="0" borderId="58" xfId="1982" applyNumberFormat="1" applyFont="1" applyBorder="1" applyAlignment="1">
      <alignment horizontal="center"/>
    </xf>
    <xf numFmtId="170" fontId="81" fillId="0" borderId="0" xfId="1982" applyNumberFormat="1" applyFont="1"/>
    <xf numFmtId="4" fontId="58" fillId="0" borderId="0" xfId="0" applyNumberFormat="1" applyFont="1"/>
    <xf numFmtId="3" fontId="15" fillId="0" borderId="76" xfId="0" applyNumberFormat="1" applyFont="1" applyBorder="1"/>
    <xf numFmtId="3" fontId="15" fillId="0" borderId="0" xfId="0" applyNumberFormat="1" applyFont="1"/>
    <xf numFmtId="0" fontId="5" fillId="0" borderId="0" xfId="0" applyFont="1" applyAlignment="1">
      <alignment horizontal="right"/>
    </xf>
    <xf numFmtId="14" fontId="15" fillId="0" borderId="0" xfId="0" applyNumberFormat="1" applyFont="1"/>
    <xf numFmtId="4" fontId="15" fillId="0" borderId="15" xfId="0" applyNumberFormat="1" applyFont="1" applyBorder="1"/>
    <xf numFmtId="0" fontId="5" fillId="0" borderId="91" xfId="0" applyFont="1" applyBorder="1"/>
    <xf numFmtId="3" fontId="5" fillId="0" borderId="15" xfId="0" applyNumberFormat="1" applyFont="1" applyBorder="1"/>
    <xf numFmtId="0" fontId="83" fillId="0" borderId="0" xfId="1" applyFont="1"/>
    <xf numFmtId="0" fontId="17" fillId="0" borderId="0" xfId="0" applyFont="1" applyAlignment="1">
      <alignment vertical="center"/>
    </xf>
    <xf numFmtId="0" fontId="19" fillId="0" borderId="0" xfId="1989"/>
    <xf numFmtId="174" fontId="61" fillId="0" borderId="0" xfId="0" applyNumberFormat="1" applyFont="1" applyAlignment="1">
      <alignment horizontal="center"/>
    </xf>
    <xf numFmtId="3" fontId="84" fillId="0" borderId="0" xfId="0" applyNumberFormat="1" applyFont="1"/>
    <xf numFmtId="0" fontId="84" fillId="0" borderId="0" xfId="0" applyFont="1"/>
    <xf numFmtId="175" fontId="85" fillId="0" borderId="0" xfId="0" applyNumberFormat="1" applyFont="1" applyAlignment="1">
      <alignment vertical="center"/>
    </xf>
    <xf numFmtId="3" fontId="85" fillId="0" borderId="0" xfId="0" applyNumberFormat="1" applyFont="1"/>
    <xf numFmtId="0" fontId="85" fillId="0" borderId="0" xfId="0" applyFont="1"/>
    <xf numFmtId="3" fontId="84" fillId="0" borderId="137" xfId="0" applyNumberFormat="1" applyFont="1" applyBorder="1"/>
    <xf numFmtId="175" fontId="84" fillId="0" borderId="138" xfId="0" applyNumberFormat="1" applyFont="1" applyBorder="1" applyAlignment="1">
      <alignment vertical="center"/>
    </xf>
    <xf numFmtId="175" fontId="84" fillId="0" borderId="0" xfId="0" applyNumberFormat="1" applyFont="1" applyAlignment="1">
      <alignment vertical="center"/>
    </xf>
    <xf numFmtId="3" fontId="84" fillId="0" borderId="138" xfId="0" applyNumberFormat="1" applyFont="1" applyBorder="1" applyAlignment="1">
      <alignment vertical="center"/>
    </xf>
    <xf numFmtId="175" fontId="85" fillId="0" borderId="138" xfId="0" applyNumberFormat="1" applyFont="1" applyBorder="1" applyAlignment="1">
      <alignment vertical="center"/>
    </xf>
    <xf numFmtId="3" fontId="84" fillId="0" borderId="139" xfId="0" applyNumberFormat="1" applyFont="1" applyBorder="1"/>
    <xf numFmtId="175" fontId="84" fillId="0" borderId="140" xfId="0" applyNumberFormat="1" applyFont="1" applyBorder="1" applyAlignment="1">
      <alignment vertical="center"/>
    </xf>
    <xf numFmtId="3" fontId="85" fillId="0" borderId="25" xfId="0" applyNumberFormat="1" applyFont="1" applyBorder="1"/>
    <xf numFmtId="0" fontId="84" fillId="0" borderId="25" xfId="0" applyFont="1" applyBorder="1"/>
    <xf numFmtId="175" fontId="85" fillId="0" borderId="25" xfId="0" applyNumberFormat="1" applyFont="1" applyBorder="1" applyAlignment="1">
      <alignment vertical="center"/>
    </xf>
    <xf numFmtId="3" fontId="84" fillId="0" borderId="76" xfId="0" applyNumberFormat="1" applyFont="1" applyBorder="1"/>
    <xf numFmtId="0" fontId="86" fillId="0" borderId="76" xfId="0" applyFont="1" applyBorder="1"/>
    <xf numFmtId="175" fontId="85" fillId="0" borderId="76" xfId="0" applyNumberFormat="1" applyFont="1" applyBorder="1" applyAlignment="1">
      <alignment vertical="center"/>
    </xf>
    <xf numFmtId="0" fontId="19" fillId="0" borderId="0" xfId="1983"/>
    <xf numFmtId="0" fontId="24" fillId="0" borderId="0" xfId="0" applyFont="1" applyAlignment="1">
      <alignment horizontal="left" wrapText="1"/>
    </xf>
    <xf numFmtId="0" fontId="24" fillId="0" borderId="0" xfId="0" applyFont="1" applyAlignment="1">
      <alignment wrapText="1"/>
    </xf>
    <xf numFmtId="0" fontId="24" fillId="0" borderId="0" xfId="1983" applyFont="1"/>
    <xf numFmtId="0" fontId="60" fillId="0" borderId="0" xfId="1983" applyFont="1"/>
    <xf numFmtId="0" fontId="8" fillId="0" borderId="0" xfId="0" applyFont="1" applyAlignment="1">
      <alignment horizontal="left" vertical="center"/>
    </xf>
    <xf numFmtId="0" fontId="8" fillId="0" borderId="23" xfId="0" applyFont="1" applyBorder="1" applyAlignment="1">
      <alignment vertical="center"/>
    </xf>
    <xf numFmtId="0" fontId="8" fillId="0" borderId="23" xfId="0" applyFont="1" applyBorder="1"/>
    <xf numFmtId="0" fontId="0" fillId="0" borderId="23" xfId="0" applyBorder="1"/>
    <xf numFmtId="0" fontId="19" fillId="0" borderId="23" xfId="1989" applyBorder="1"/>
    <xf numFmtId="3" fontId="0" fillId="0" borderId="23" xfId="0" applyNumberFormat="1" applyBorder="1"/>
    <xf numFmtId="3" fontId="1" fillId="0" borderId="5" xfId="0" applyNumberFormat="1" applyFont="1" applyBorder="1" applyAlignment="1">
      <alignment horizontal="right"/>
    </xf>
    <xf numFmtId="0" fontId="1" fillId="0" borderId="13" xfId="0" applyFont="1" applyBorder="1" applyAlignment="1">
      <alignment horizontal="right"/>
    </xf>
    <xf numFmtId="0" fontId="0" fillId="0" borderId="110" xfId="0" applyBorder="1"/>
    <xf numFmtId="14" fontId="1" fillId="0" borderId="81" xfId="0" applyNumberFormat="1" applyFont="1" applyBorder="1" applyAlignment="1">
      <alignment horizontal="center"/>
    </xf>
    <xf numFmtId="0" fontId="0" fillId="0" borderId="142" xfId="0" applyBorder="1"/>
    <xf numFmtId="0" fontId="0" fillId="0" borderId="58" xfId="0" applyBorder="1"/>
    <xf numFmtId="3" fontId="3" fillId="0" borderId="81" xfId="0" applyNumberFormat="1" applyFont="1" applyBorder="1" applyAlignment="1">
      <alignment horizontal="right"/>
    </xf>
    <xf numFmtId="3" fontId="1" fillId="0" borderId="143" xfId="0" applyNumberFormat="1" applyFont="1" applyBorder="1" applyAlignment="1">
      <alignment horizontal="right"/>
    </xf>
    <xf numFmtId="3" fontId="8" fillId="0" borderId="5" xfId="0" applyNumberFormat="1" applyFont="1" applyBorder="1"/>
    <xf numFmtId="0" fontId="8" fillId="0" borderId="13" xfId="0" applyFont="1" applyBorder="1"/>
    <xf numFmtId="3" fontId="7" fillId="0" borderId="144" xfId="0" applyNumberFormat="1" applyFont="1" applyBorder="1" applyAlignment="1">
      <alignment horizontal="right"/>
    </xf>
    <xf numFmtId="3" fontId="7" fillId="0" borderId="7" xfId="0" applyNumberFormat="1" applyFont="1" applyBorder="1" applyAlignment="1">
      <alignment horizontal="right"/>
    </xf>
    <xf numFmtId="0" fontId="8" fillId="0" borderId="81" xfId="0" applyFont="1" applyBorder="1"/>
    <xf numFmtId="3" fontId="7" fillId="0" borderId="82" xfId="0" applyNumberFormat="1" applyFont="1" applyBorder="1" applyAlignment="1">
      <alignment horizontal="right"/>
    </xf>
    <xf numFmtId="0" fontId="13" fillId="0" borderId="90" xfId="0" applyFont="1" applyBorder="1"/>
    <xf numFmtId="0" fontId="13" fillId="0" borderId="129" xfId="0" applyFont="1" applyBorder="1"/>
    <xf numFmtId="0" fontId="1" fillId="0" borderId="145" xfId="0" applyFont="1" applyBorder="1" applyAlignment="1">
      <alignment horizontal="center"/>
    </xf>
    <xf numFmtId="0" fontId="1" fillId="0" borderId="146" xfId="0" applyFont="1" applyBorder="1"/>
    <xf numFmtId="0" fontId="1" fillId="0" borderId="79" xfId="0" applyFont="1" applyBorder="1"/>
    <xf numFmtId="0" fontId="0" fillId="0" borderId="94" xfId="0" applyBorder="1"/>
    <xf numFmtId="0" fontId="13" fillId="0" borderId="94" xfId="0" applyFont="1" applyBorder="1"/>
    <xf numFmtId="0" fontId="14" fillId="0" borderId="94" xfId="0" applyFont="1" applyBorder="1"/>
    <xf numFmtId="0" fontId="13" fillId="0" borderId="147" xfId="0" applyFont="1" applyBorder="1"/>
    <xf numFmtId="0" fontId="11" fillId="0" borderId="21" xfId="0" applyFont="1" applyBorder="1"/>
    <xf numFmtId="4" fontId="71" fillId="0" borderId="0" xfId="0" applyNumberFormat="1" applyFont="1"/>
    <xf numFmtId="4" fontId="81" fillId="0" borderId="0" xfId="0" applyNumberFormat="1" applyFont="1"/>
    <xf numFmtId="4" fontId="11" fillId="0" borderId="2" xfId="0" applyNumberFormat="1" applyFont="1" applyBorder="1" applyAlignment="1">
      <alignment horizontal="right"/>
    </xf>
    <xf numFmtId="4" fontId="8" fillId="0" borderId="0" xfId="0" applyNumberFormat="1" applyFont="1"/>
    <xf numFmtId="4" fontId="15" fillId="0" borderId="83" xfId="0" applyNumberFormat="1" applyFont="1" applyBorder="1"/>
    <xf numFmtId="3" fontId="15" fillId="0" borderId="83" xfId="0" applyNumberFormat="1" applyFont="1" applyBorder="1"/>
    <xf numFmtId="4" fontId="15" fillId="0" borderId="76" xfId="0" applyNumberFormat="1" applyFont="1" applyBorder="1"/>
    <xf numFmtId="3" fontId="11" fillId="0" borderId="0" xfId="0" applyNumberFormat="1" applyFont="1" applyAlignment="1">
      <alignment horizontal="right"/>
    </xf>
    <xf numFmtId="4" fontId="56" fillId="0" borderId="14" xfId="0" applyNumberFormat="1" applyFont="1" applyBorder="1"/>
    <xf numFmtId="3" fontId="15" fillId="0" borderId="14" xfId="0" applyNumberFormat="1" applyFont="1" applyBorder="1"/>
    <xf numFmtId="49" fontId="75" fillId="26" borderId="148" xfId="0" applyNumberFormat="1" applyFont="1" applyFill="1" applyBorder="1" applyAlignment="1">
      <alignment horizontal="left" vertical="center"/>
    </xf>
    <xf numFmtId="0" fontId="46" fillId="0" borderId="148" xfId="0" applyFont="1" applyBorder="1"/>
    <xf numFmtId="4" fontId="82" fillId="26" borderId="148" xfId="0" applyNumberFormat="1" applyFont="1" applyFill="1" applyBorder="1" applyAlignment="1">
      <alignment horizontal="right" vertical="center"/>
    </xf>
    <xf numFmtId="3" fontId="5" fillId="0" borderId="148" xfId="0" applyNumberFormat="1" applyFont="1" applyBorder="1"/>
    <xf numFmtId="4" fontId="58" fillId="0" borderId="148" xfId="0" applyNumberFormat="1" applyFont="1" applyBorder="1"/>
    <xf numFmtId="170" fontId="5" fillId="0" borderId="148" xfId="1982" applyNumberFormat="1" applyFont="1" applyBorder="1"/>
    <xf numFmtId="43" fontId="15" fillId="0" borderId="14" xfId="1982" applyFont="1" applyBorder="1"/>
    <xf numFmtId="0" fontId="5" fillId="0" borderId="148" xfId="0" applyFont="1" applyBorder="1"/>
    <xf numFmtId="14" fontId="56" fillId="0" borderId="148" xfId="0" applyNumberFormat="1" applyFont="1" applyBorder="1" applyAlignment="1">
      <alignment horizontal="center"/>
    </xf>
    <xf numFmtId="3" fontId="5" fillId="0" borderId="148" xfId="1982" applyNumberFormat="1" applyFont="1" applyBorder="1"/>
    <xf numFmtId="170" fontId="5" fillId="0" borderId="148" xfId="1982" applyNumberFormat="1" applyFont="1" applyBorder="1" applyAlignment="1">
      <alignment horizontal="right"/>
    </xf>
    <xf numFmtId="3" fontId="5" fillId="0" borderId="148" xfId="1982" applyNumberFormat="1" applyFont="1" applyBorder="1" applyAlignment="1">
      <alignment horizontal="right"/>
    </xf>
    <xf numFmtId="173" fontId="3" fillId="26" borderId="148" xfId="1987" applyNumberFormat="1" applyFont="1" applyFill="1" applyBorder="1" applyAlignment="1">
      <alignment horizontal="right" vertical="center"/>
    </xf>
    <xf numFmtId="0" fontId="58" fillId="0" borderId="148" xfId="0" applyFont="1" applyBorder="1"/>
    <xf numFmtId="3" fontId="3" fillId="0" borderId="14" xfId="0" applyNumberFormat="1" applyFont="1" applyBorder="1" applyAlignment="1">
      <alignment horizontal="right"/>
    </xf>
    <xf numFmtId="3" fontId="1" fillId="0" borderId="22" xfId="0" applyNumberFormat="1" applyFont="1" applyBorder="1" applyAlignment="1">
      <alignment horizontal="right"/>
    </xf>
    <xf numFmtId="3" fontId="1" fillId="0" borderId="21" xfId="0" applyNumberFormat="1" applyFont="1" applyBorder="1" applyAlignment="1">
      <alignment horizontal="right"/>
    </xf>
    <xf numFmtId="3" fontId="1" fillId="0" borderId="16" xfId="0" applyNumberFormat="1" applyFont="1" applyBorder="1" applyAlignment="1">
      <alignment horizontal="right"/>
    </xf>
    <xf numFmtId="0" fontId="47" fillId="0" borderId="0" xfId="0" applyFont="1"/>
    <xf numFmtId="0" fontId="22" fillId="0" borderId="53" xfId="1" applyFont="1" applyBorder="1"/>
    <xf numFmtId="3" fontId="22" fillId="0" borderId="49" xfId="1" applyNumberFormat="1" applyFont="1" applyBorder="1" applyAlignment="1">
      <alignment horizontal="right"/>
    </xf>
    <xf numFmtId="3" fontId="22" fillId="0" borderId="49" xfId="1982" applyNumberFormat="1" applyFont="1" applyBorder="1" applyAlignment="1">
      <alignment horizontal="right"/>
    </xf>
    <xf numFmtId="3" fontId="21" fillId="0" borderId="28" xfId="1" applyNumberFormat="1" applyFont="1" applyBorder="1" applyAlignment="1">
      <alignment horizontal="right"/>
    </xf>
    <xf numFmtId="3" fontId="21" fillId="0" borderId="33" xfId="1" applyNumberFormat="1" applyFont="1" applyBorder="1" applyAlignment="1">
      <alignment horizontal="right"/>
    </xf>
    <xf numFmtId="3" fontId="22" fillId="0" borderId="149" xfId="1" applyNumberFormat="1" applyFont="1" applyBorder="1" applyAlignment="1">
      <alignment horizontal="right"/>
    </xf>
    <xf numFmtId="3" fontId="22" fillId="0" borderId="150" xfId="1" applyNumberFormat="1" applyFont="1" applyBorder="1" applyAlignment="1">
      <alignment horizontal="right"/>
    </xf>
    <xf numFmtId="3" fontId="22" fillId="0" borderId="151" xfId="1" applyNumberFormat="1" applyFont="1" applyBorder="1" applyAlignment="1">
      <alignment horizontal="right"/>
    </xf>
    <xf numFmtId="3" fontId="22" fillId="0" borderId="152" xfId="1" applyNumberFormat="1" applyFont="1" applyBorder="1" applyAlignment="1">
      <alignment horizontal="right"/>
    </xf>
    <xf numFmtId="0" fontId="24" fillId="0" borderId="0" xfId="1" applyFont="1" applyAlignment="1">
      <alignment horizontal="right"/>
    </xf>
    <xf numFmtId="3" fontId="22" fillId="0" borderId="153" xfId="1" applyNumberFormat="1" applyFont="1" applyBorder="1" applyAlignment="1">
      <alignment horizontal="right"/>
    </xf>
    <xf numFmtId="3" fontId="22" fillId="0" borderId="154" xfId="1" applyNumberFormat="1" applyFont="1" applyBorder="1" applyAlignment="1">
      <alignment horizontal="right"/>
    </xf>
    <xf numFmtId="3" fontId="22" fillId="0" borderId="155" xfId="1" applyNumberFormat="1" applyFont="1" applyBorder="1" applyAlignment="1">
      <alignment horizontal="right"/>
    </xf>
    <xf numFmtId="3" fontId="22" fillId="0" borderId="148" xfId="1" applyNumberFormat="1" applyFont="1" applyBorder="1" applyAlignment="1">
      <alignment horizontal="right"/>
    </xf>
    <xf numFmtId="0" fontId="22" fillId="0" borderId="156" xfId="1" applyFont="1" applyBorder="1"/>
    <xf numFmtId="0" fontId="22" fillId="0" borderId="157" xfId="1" applyFont="1" applyBorder="1"/>
    <xf numFmtId="3" fontId="22" fillId="0" borderId="158" xfId="1" applyNumberFormat="1" applyFont="1" applyBorder="1" applyAlignment="1">
      <alignment horizontal="right"/>
    </xf>
    <xf numFmtId="3" fontId="22" fillId="0" borderId="159" xfId="1" applyNumberFormat="1" applyFont="1" applyBorder="1" applyAlignment="1">
      <alignment horizontal="right"/>
    </xf>
    <xf numFmtId="0" fontId="21" fillId="0" borderId="125" xfId="1988" applyFont="1" applyBorder="1"/>
    <xf numFmtId="0" fontId="21" fillId="0" borderId="32" xfId="1988" applyFont="1" applyBorder="1"/>
    <xf numFmtId="0" fontId="22" fillId="0" borderId="32" xfId="1988" applyFont="1" applyBorder="1"/>
    <xf numFmtId="0" fontId="22" fillId="0" borderId="61" xfId="1988" applyFont="1" applyBorder="1"/>
    <xf numFmtId="0" fontId="21" fillId="0" borderId="141" xfId="1988" applyFont="1" applyBorder="1"/>
    <xf numFmtId="0" fontId="21" fillId="0" borderId="43" xfId="1988" applyFont="1" applyBorder="1"/>
    <xf numFmtId="0" fontId="22" fillId="0" borderId="43" xfId="1988" applyFont="1" applyBorder="1"/>
    <xf numFmtId="0" fontId="22" fillId="0" borderId="134" xfId="1988" applyFont="1" applyBorder="1"/>
    <xf numFmtId="0" fontId="22" fillId="0" borderId="123" xfId="1988" applyFont="1" applyBorder="1" applyAlignment="1">
      <alignment horizontal="center"/>
    </xf>
    <xf numFmtId="0" fontId="22" fillId="0" borderId="68" xfId="1988" applyFont="1" applyBorder="1" applyAlignment="1">
      <alignment horizontal="center"/>
    </xf>
    <xf numFmtId="0" fontId="22" fillId="0" borderId="68" xfId="1988" applyFont="1" applyBorder="1"/>
    <xf numFmtId="0" fontId="22" fillId="0" borderId="124" xfId="1988" applyFont="1" applyBorder="1"/>
    <xf numFmtId="0" fontId="22" fillId="0" borderId="136" xfId="1989" applyFont="1" applyBorder="1" applyAlignment="1">
      <alignment horizontal="left" wrapText="1"/>
    </xf>
    <xf numFmtId="0" fontId="22" fillId="0" borderId="129" xfId="1989" applyFont="1" applyBorder="1" applyAlignment="1">
      <alignment horizontal="left" wrapText="1"/>
    </xf>
    <xf numFmtId="0" fontId="22" fillId="0" borderId="92" xfId="1989" applyFont="1" applyBorder="1" applyAlignment="1">
      <alignment horizontal="left" wrapText="1"/>
    </xf>
    <xf numFmtId="0" fontId="22" fillId="0" borderId="30" xfId="1989" applyFont="1" applyBorder="1" applyAlignment="1">
      <alignment horizontal="left" wrapText="1"/>
    </xf>
    <xf numFmtId="0" fontId="22" fillId="0" borderId="0" xfId="1989" applyFont="1" applyAlignment="1">
      <alignment horizontal="left" wrapText="1"/>
    </xf>
    <xf numFmtId="0" fontId="22" fillId="0" borderId="75" xfId="1989" applyFont="1" applyBorder="1" applyAlignment="1">
      <alignment horizontal="left" wrapText="1"/>
    </xf>
    <xf numFmtId="0" fontId="22" fillId="0" borderId="44" xfId="1989" applyFont="1" applyBorder="1" applyAlignment="1">
      <alignment horizontal="left" wrapText="1"/>
    </xf>
    <xf numFmtId="0" fontId="22" fillId="0" borderId="14" xfId="1989" applyFont="1" applyBorder="1" applyAlignment="1">
      <alignment horizontal="left" wrapText="1"/>
    </xf>
    <xf numFmtId="0" fontId="22" fillId="0" borderId="121" xfId="1989" applyFont="1" applyBorder="1" applyAlignment="1">
      <alignment horizontal="left" wrapText="1"/>
    </xf>
    <xf numFmtId="0" fontId="22" fillId="0" borderId="130" xfId="1988" applyFont="1" applyBorder="1" applyAlignment="1">
      <alignment horizontal="center"/>
    </xf>
    <xf numFmtId="0" fontId="22" fillId="0" borderId="33" xfId="1988" applyFont="1" applyBorder="1" applyAlignment="1">
      <alignment horizontal="center"/>
    </xf>
    <xf numFmtId="0" fontId="22" fillId="0" borderId="32" xfId="1988" applyFont="1" applyBorder="1" applyAlignment="1">
      <alignment horizontal="center"/>
    </xf>
    <xf numFmtId="0" fontId="22" fillId="0" borderId="61" xfId="1988" applyFont="1" applyBorder="1" applyAlignment="1">
      <alignment horizontal="center"/>
    </xf>
    <xf numFmtId="0" fontId="22" fillId="0" borderId="128" xfId="1988" applyFont="1" applyBorder="1" applyAlignment="1">
      <alignment horizontal="right"/>
    </xf>
    <xf numFmtId="0" fontId="22" fillId="0" borderId="122" xfId="1988" applyFont="1" applyBorder="1" applyAlignment="1">
      <alignment horizontal="right"/>
    </xf>
    <xf numFmtId="0" fontId="21" fillId="0" borderId="30" xfId="1988" applyFont="1" applyBorder="1"/>
    <xf numFmtId="0" fontId="21" fillId="0" borderId="123" xfId="1988" applyFont="1" applyBorder="1"/>
    <xf numFmtId="0" fontId="21" fillId="0" borderId="68" xfId="1988" applyFont="1" applyBorder="1"/>
    <xf numFmtId="0" fontId="21" fillId="0" borderId="130" xfId="1988" applyFont="1" applyBorder="1" applyAlignment="1">
      <alignment horizontal="center"/>
    </xf>
    <xf numFmtId="0" fontId="21" fillId="0" borderId="33" xfId="1988" applyFont="1" applyBorder="1" applyAlignment="1">
      <alignment horizontal="center"/>
    </xf>
    <xf numFmtId="0" fontId="22" fillId="0" borderId="62" xfId="1988" applyFont="1" applyBorder="1" applyAlignment="1">
      <alignment horizontal="center"/>
    </xf>
    <xf numFmtId="0" fontId="22" fillId="0" borderId="128" xfId="1988" applyFont="1" applyBorder="1" applyAlignment="1">
      <alignment horizontal="center"/>
    </xf>
    <xf numFmtId="0" fontId="22" fillId="0" borderId="132" xfId="1988" applyFont="1" applyBorder="1" applyAlignment="1">
      <alignment horizontal="center"/>
    </xf>
    <xf numFmtId="0" fontId="22" fillId="0" borderId="131" xfId="1988" applyFont="1" applyBorder="1" applyAlignment="1">
      <alignment horizontal="center"/>
    </xf>
    <xf numFmtId="0" fontId="23" fillId="0" borderId="32" xfId="1988" applyFont="1" applyBorder="1"/>
    <xf numFmtId="0" fontId="23" fillId="0" borderId="61" xfId="1988" applyFont="1" applyBorder="1"/>
    <xf numFmtId="0" fontId="22" fillId="0" borderId="123" xfId="1988" applyFont="1" applyBorder="1"/>
    <xf numFmtId="0" fontId="22" fillId="0" borderId="125" xfId="1988" applyFont="1" applyBorder="1"/>
    <xf numFmtId="0" fontId="6" fillId="0" borderId="94" xfId="0" applyFont="1" applyBorder="1" applyAlignment="1">
      <alignment horizontal="center"/>
    </xf>
    <xf numFmtId="0" fontId="6" fillId="0" borderId="0" xfId="0" applyFont="1" applyAlignment="1">
      <alignment horizontal="center"/>
    </xf>
    <xf numFmtId="0" fontId="6" fillId="0" borderId="75" xfId="0" applyFont="1" applyBorder="1" applyAlignment="1">
      <alignment horizontal="center"/>
    </xf>
    <xf numFmtId="0" fontId="6" fillId="0" borderId="73" xfId="0" applyFont="1" applyBorder="1" applyAlignment="1">
      <alignment horizontal="center"/>
    </xf>
    <xf numFmtId="0" fontId="6" fillId="2" borderId="94" xfId="0" applyFont="1" applyFill="1" applyBorder="1" applyAlignment="1">
      <alignment horizontal="center"/>
    </xf>
    <xf numFmtId="0" fontId="6" fillId="2" borderId="0" xfId="0" applyFont="1" applyFill="1" applyAlignment="1">
      <alignment horizontal="center"/>
    </xf>
    <xf numFmtId="0" fontId="6" fillId="2" borderId="75" xfId="0" applyFont="1" applyFill="1" applyBorder="1" applyAlignment="1">
      <alignment horizontal="center"/>
    </xf>
    <xf numFmtId="0" fontId="7" fillId="0" borderId="73" xfId="0" applyFont="1" applyBorder="1" applyAlignment="1">
      <alignment horizontal="center"/>
    </xf>
    <xf numFmtId="0" fontId="7" fillId="0" borderId="0" xfId="0" applyFont="1" applyAlignment="1">
      <alignment horizontal="center"/>
    </xf>
    <xf numFmtId="0" fontId="7" fillId="0" borderId="75" xfId="0" applyFont="1" applyBorder="1" applyAlignment="1">
      <alignment horizontal="center"/>
    </xf>
    <xf numFmtId="0" fontId="7" fillId="0" borderId="3" xfId="0" applyFont="1" applyBorder="1" applyAlignment="1">
      <alignment horizontal="center"/>
    </xf>
    <xf numFmtId="0" fontId="7" fillId="0" borderId="88" xfId="0" applyFont="1" applyBorder="1" applyAlignment="1">
      <alignment horizontal="center"/>
    </xf>
    <xf numFmtId="0" fontId="67" fillId="0" borderId="0" xfId="0" applyFont="1" applyAlignment="1">
      <alignment horizontal="center" vertical="center"/>
    </xf>
    <xf numFmtId="0" fontId="0" fillId="0" borderId="9" xfId="0" applyBorder="1" applyAlignment="1">
      <alignment horizontal="center"/>
    </xf>
    <xf numFmtId="0" fontId="0" fillId="0" borderId="1" xfId="0" applyBorder="1" applyAlignment="1">
      <alignment horizontal="center"/>
    </xf>
    <xf numFmtId="0" fontId="1" fillId="0" borderId="1" xfId="0" applyFont="1" applyBorder="1" applyAlignment="1">
      <alignment horizontal="center"/>
    </xf>
    <xf numFmtId="0" fontId="1" fillId="0" borderId="20" xfId="0" applyFont="1" applyBorder="1" applyAlignment="1">
      <alignment horizontal="center"/>
    </xf>
    <xf numFmtId="0" fontId="1" fillId="0" borderId="78" xfId="0" applyFont="1" applyBorder="1" applyAlignment="1">
      <alignment horizontal="center"/>
    </xf>
    <xf numFmtId="0" fontId="1" fillId="0" borderId="15" xfId="0" applyFont="1" applyBorder="1" applyAlignment="1">
      <alignment horizontal="center"/>
    </xf>
    <xf numFmtId="0" fontId="1" fillId="0" borderId="79" xfId="0" applyFont="1" applyBorder="1" applyAlignment="1">
      <alignment horizontal="center"/>
    </xf>
    <xf numFmtId="0" fontId="1" fillId="0" borderId="0" xfId="0" applyFont="1" applyAlignment="1">
      <alignment horizontal="center"/>
    </xf>
    <xf numFmtId="0" fontId="3" fillId="0" borderId="0" xfId="0" applyFont="1" applyAlignment="1">
      <alignment horizontal="center"/>
    </xf>
    <xf numFmtId="0" fontId="0" fillId="0" borderId="0" xfId="0"/>
    <xf numFmtId="0" fontId="4" fillId="0" borderId="8" xfId="0" applyFont="1" applyBorder="1"/>
    <xf numFmtId="0" fontId="40" fillId="0" borderId="0" xfId="1989" applyFont="1" applyAlignment="1">
      <alignment horizontal="left" wrapText="1"/>
    </xf>
    <xf numFmtId="0" fontId="83" fillId="0" borderId="0" xfId="1989" applyFont="1" applyAlignment="1">
      <alignment horizontal="left"/>
    </xf>
    <xf numFmtId="0" fontId="83" fillId="0" borderId="0" xfId="1989" applyFont="1" applyAlignment="1">
      <alignment horizontal="left" wrapText="1"/>
    </xf>
    <xf numFmtId="0" fontId="11" fillId="0" borderId="0" xfId="0" applyFont="1" applyAlignment="1">
      <alignment horizontal="center"/>
    </xf>
    <xf numFmtId="0" fontId="13" fillId="0" borderId="0" xfId="0" applyFont="1"/>
    <xf numFmtId="0" fontId="13" fillId="0" borderId="94" xfId="0" applyFont="1" applyBorder="1"/>
    <xf numFmtId="0" fontId="11" fillId="0" borderId="0" xfId="0" applyFont="1"/>
    <xf numFmtId="0" fontId="12" fillId="0" borderId="0" xfId="0" applyFont="1"/>
    <xf numFmtId="0" fontId="0" fillId="0" borderId="0" xfId="0" applyAlignment="1">
      <alignment horizontal="center"/>
    </xf>
    <xf numFmtId="0" fontId="12" fillId="0" borderId="0" xfId="0" applyFont="1" applyAlignment="1">
      <alignment horizontal="left"/>
    </xf>
    <xf numFmtId="0" fontId="0" fillId="0" borderId="0" xfId="0" applyAlignment="1">
      <alignment horizontal="center" wrapText="1"/>
    </xf>
    <xf numFmtId="0" fontId="0" fillId="0" borderId="104" xfId="0" applyBorder="1" applyAlignment="1">
      <alignment horizontal="center" wrapText="1"/>
    </xf>
    <xf numFmtId="0" fontId="0" fillId="0" borderId="105" xfId="0" applyBorder="1" applyAlignment="1">
      <alignment horizontal="center" wrapText="1"/>
    </xf>
    <xf numFmtId="0" fontId="0" fillId="0" borderId="103" xfId="0" applyBorder="1" applyAlignment="1">
      <alignment horizontal="center" wrapText="1"/>
    </xf>
    <xf numFmtId="0" fontId="0" fillId="0" borderId="99" xfId="0" applyBorder="1" applyAlignment="1">
      <alignment horizontal="center" wrapText="1"/>
    </xf>
    <xf numFmtId="0" fontId="17" fillId="0" borderId="104" xfId="0" applyFont="1" applyBorder="1" applyAlignment="1">
      <alignment horizontal="left" wrapText="1"/>
    </xf>
    <xf numFmtId="0" fontId="17" fillId="0" borderId="103" xfId="0" applyFont="1" applyBorder="1" applyAlignment="1">
      <alignment horizontal="left" wrapText="1"/>
    </xf>
    <xf numFmtId="0" fontId="17" fillId="0" borderId="104" xfId="0" applyFont="1" applyBorder="1" applyAlignment="1">
      <alignment horizontal="center" vertical="center" wrapText="1"/>
    </xf>
    <xf numFmtId="0" fontId="17" fillId="0" borderId="103" xfId="0" applyFont="1" applyBorder="1" applyAlignment="1">
      <alignment horizontal="center" vertical="center" wrapText="1"/>
    </xf>
    <xf numFmtId="0" fontId="0" fillId="0" borderId="0" xfId="0" applyAlignment="1">
      <alignment horizontal="left"/>
    </xf>
    <xf numFmtId="0" fontId="71" fillId="0" borderId="0" xfId="0" applyFont="1"/>
    <xf numFmtId="0" fontId="5" fillId="0" borderId="0" xfId="0" applyFont="1"/>
    <xf numFmtId="0" fontId="1" fillId="0" borderId="0" xfId="0" applyFont="1" applyAlignment="1">
      <alignment horizontal="justify" vertical="center"/>
    </xf>
    <xf numFmtId="0" fontId="45" fillId="0" borderId="0" xfId="0" applyFont="1" applyAlignment="1">
      <alignment horizontal="left"/>
    </xf>
    <xf numFmtId="0" fontId="3" fillId="0" borderId="0" xfId="0" applyFont="1"/>
    <xf numFmtId="0" fontId="46" fillId="0" borderId="0" xfId="0" applyFont="1" applyAlignment="1">
      <alignment horizontal="left"/>
    </xf>
    <xf numFmtId="0" fontId="1" fillId="0" borderId="0" xfId="0" applyFont="1"/>
    <xf numFmtId="0" fontId="5" fillId="0" borderId="0" xfId="0" applyFont="1" applyAlignment="1">
      <alignment horizontal="left"/>
    </xf>
    <xf numFmtId="0" fontId="21" fillId="0" borderId="0" xfId="1" applyFont="1"/>
    <xf numFmtId="0" fontId="15" fillId="0" borderId="0" xfId="0" applyFont="1" applyAlignment="1">
      <alignment horizontal="center"/>
    </xf>
    <xf numFmtId="0" fontId="5" fillId="0" borderId="0" xfId="0" applyFont="1" applyAlignment="1">
      <alignment horizontal="center"/>
    </xf>
    <xf numFmtId="0" fontId="49" fillId="0" borderId="0" xfId="0" applyFont="1" applyAlignment="1">
      <alignment horizontal="center"/>
    </xf>
    <xf numFmtId="0" fontId="4" fillId="0" borderId="0" xfId="0" applyFont="1"/>
    <xf numFmtId="0" fontId="46" fillId="0" borderId="0" xfId="0" applyFont="1"/>
    <xf numFmtId="0" fontId="87" fillId="0" borderId="0" xfId="0" applyFont="1" applyAlignment="1">
      <alignment horizontal="center"/>
    </xf>
    <xf numFmtId="0" fontId="21" fillId="0" borderId="0" xfId="0" applyFont="1" applyAlignment="1">
      <alignment horizontal="left" wrapText="1"/>
    </xf>
    <xf numFmtId="0" fontId="21" fillId="0" borderId="0" xfId="0" applyFont="1" applyAlignment="1">
      <alignment horizontal="left"/>
    </xf>
    <xf numFmtId="0" fontId="24" fillId="0" borderId="0" xfId="0" applyFont="1" applyAlignment="1">
      <alignment horizontal="left" wrapText="1"/>
    </xf>
    <xf numFmtId="0" fontId="17" fillId="0" borderId="0" xfId="0" applyFont="1" applyAlignment="1">
      <alignment horizontal="center" vertical="center"/>
    </xf>
    <xf numFmtId="0" fontId="0" fillId="0" borderId="0" xfId="0" applyAlignment="1">
      <alignment horizontal="center" vertical="center"/>
    </xf>
    <xf numFmtId="0" fontId="19" fillId="0" borderId="0" xfId="1" applyAlignment="1">
      <alignment horizontal="left" wrapText="1"/>
    </xf>
    <xf numFmtId="0" fontId="17" fillId="0" borderId="0" xfId="0" applyFont="1" applyAlignment="1">
      <alignment horizontal="left" vertical="center"/>
    </xf>
    <xf numFmtId="0" fontId="19" fillId="0" borderId="0" xfId="1"/>
    <xf numFmtId="0" fontId="20" fillId="0" borderId="0" xfId="1" applyFont="1"/>
    <xf numFmtId="0" fontId="21" fillId="0" borderId="52" xfId="1" applyFont="1" applyBorder="1" applyAlignment="1">
      <alignment horizontal="center"/>
    </xf>
    <xf numFmtId="0" fontId="21" fillId="0" borderId="28" xfId="1" applyFont="1" applyBorder="1" applyAlignment="1">
      <alignment horizontal="center"/>
    </xf>
    <xf numFmtId="0" fontId="21" fillId="0" borderId="0" xfId="1" applyFont="1" applyAlignment="1">
      <alignment horizontal="center"/>
    </xf>
    <xf numFmtId="0" fontId="21" fillId="0" borderId="0" xfId="1" applyFont="1" applyAlignment="1">
      <alignment horizontal="right"/>
    </xf>
    <xf numFmtId="0" fontId="24" fillId="0" borderId="45" xfId="1" applyFont="1" applyBorder="1" applyAlignment="1">
      <alignment horizontal="center"/>
    </xf>
    <xf numFmtId="0" fontId="24" fillId="0" borderId="59" xfId="1" applyFont="1" applyBorder="1" applyAlignment="1">
      <alignment horizontal="center"/>
    </xf>
    <xf numFmtId="0" fontId="24" fillId="0" borderId="68" xfId="1" applyFont="1" applyBorder="1" applyAlignment="1">
      <alignment horizontal="center"/>
    </xf>
    <xf numFmtId="0" fontId="24" fillId="0" borderId="60" xfId="1" applyFont="1" applyBorder="1" applyAlignment="1">
      <alignment horizontal="center"/>
    </xf>
    <xf numFmtId="0" fontId="24" fillId="0" borderId="52" xfId="1" applyFont="1" applyBorder="1" applyAlignment="1">
      <alignment horizontal="center"/>
    </xf>
    <xf numFmtId="0" fontId="24" fillId="0" borderId="28" xfId="1" applyFont="1" applyBorder="1" applyAlignment="1">
      <alignment horizontal="center"/>
    </xf>
    <xf numFmtId="0" fontId="24" fillId="0" borderId="33" xfId="1" applyFont="1" applyBorder="1" applyAlignment="1">
      <alignment horizontal="center"/>
    </xf>
    <xf numFmtId="0" fontId="23" fillId="0" borderId="0" xfId="1" applyFont="1" applyAlignment="1">
      <alignment horizontal="center"/>
    </xf>
    <xf numFmtId="0" fontId="21" fillId="0" borderId="28" xfId="1" applyFont="1" applyBorder="1"/>
    <xf numFmtId="0" fontId="22" fillId="0" borderId="32" xfId="1" applyFont="1" applyBorder="1"/>
    <xf numFmtId="0" fontId="26" fillId="0" borderId="32" xfId="1" applyFont="1" applyBorder="1" applyAlignment="1">
      <alignment horizontal="center"/>
    </xf>
    <xf numFmtId="0" fontId="21" fillId="0" borderId="27" xfId="1" applyFont="1" applyBorder="1"/>
    <xf numFmtId="0" fontId="21" fillId="0" borderId="32" xfId="1" applyFont="1" applyBorder="1" applyAlignment="1">
      <alignment horizontal="center"/>
    </xf>
    <xf numFmtId="0" fontId="21" fillId="0" borderId="33" xfId="1" applyFont="1" applyBorder="1" applyAlignment="1">
      <alignment horizontal="center"/>
    </xf>
    <xf numFmtId="0" fontId="24" fillId="0" borderId="0" xfId="1" applyFont="1" applyAlignment="1">
      <alignment horizontal="center"/>
    </xf>
    <xf numFmtId="0" fontId="21" fillId="0" borderId="122" xfId="1" applyFont="1" applyBorder="1"/>
    <xf numFmtId="0" fontId="21" fillId="0" borderId="32" xfId="1" applyFont="1" applyBorder="1"/>
    <xf numFmtId="0" fontId="21" fillId="0" borderId="30" xfId="1" applyFont="1" applyBorder="1"/>
    <xf numFmtId="0" fontId="22" fillId="0" borderId="30" xfId="1" applyFont="1" applyBorder="1"/>
    <xf numFmtId="0" fontId="23" fillId="0" borderId="0" xfId="1" applyFont="1" applyAlignment="1">
      <alignment horizontal="right"/>
    </xf>
    <xf numFmtId="0" fontId="23" fillId="3" borderId="0" xfId="1" applyFont="1" applyFill="1" applyAlignment="1">
      <alignment horizontal="center"/>
    </xf>
    <xf numFmtId="0" fontId="21" fillId="0" borderId="27" xfId="1" applyFont="1" applyBorder="1" applyAlignment="1">
      <alignment horizontal="center"/>
    </xf>
    <xf numFmtId="0" fontId="21" fillId="0" borderId="122" xfId="1" applyFont="1" applyBorder="1" applyAlignment="1">
      <alignment horizontal="center"/>
    </xf>
    <xf numFmtId="0" fontId="11" fillId="2" borderId="0" xfId="0" applyFont="1" applyFill="1" applyAlignment="1">
      <alignment horizontal="center"/>
    </xf>
    <xf numFmtId="0" fontId="3" fillId="0" borderId="12" xfId="0" applyFont="1" applyBorder="1"/>
    <xf numFmtId="0" fontId="3" fillId="0" borderId="19" xfId="0" applyFont="1" applyBorder="1"/>
    <xf numFmtId="0" fontId="1" fillId="0" borderId="5" xfId="0" applyFont="1" applyBorder="1" applyAlignment="1">
      <alignment horizontal="center"/>
    </xf>
    <xf numFmtId="0" fontId="1" fillId="0" borderId="4" xfId="0" applyFont="1" applyBorder="1" applyAlignment="1">
      <alignment horizontal="center"/>
    </xf>
    <xf numFmtId="0" fontId="1" fillId="0" borderId="5" xfId="0" applyFont="1" applyBorder="1"/>
    <xf numFmtId="0" fontId="1" fillId="0" borderId="4" xfId="0" applyFont="1" applyBorder="1"/>
    <xf numFmtId="0" fontId="13" fillId="0" borderId="8" xfId="0" applyFont="1" applyBorder="1"/>
    <xf numFmtId="0" fontId="13" fillId="0" borderId="6" xfId="0" applyFont="1" applyBorder="1"/>
    <xf numFmtId="0" fontId="6" fillId="0" borderId="8" xfId="0" applyFont="1" applyBorder="1" applyAlignment="1">
      <alignment horizontal="center"/>
    </xf>
    <xf numFmtId="0" fontId="1" fillId="0" borderId="11" xfId="0" applyFont="1" applyBorder="1" applyAlignment="1">
      <alignment horizontal="center"/>
    </xf>
    <xf numFmtId="0" fontId="1" fillId="0" borderId="12" xfId="0" applyFont="1" applyBorder="1" applyAlignment="1">
      <alignment horizontal="center"/>
    </xf>
    <xf numFmtId="0" fontId="1" fillId="0" borderId="19"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xf>
    <xf numFmtId="0" fontId="1" fillId="0" borderId="9" xfId="0" applyFont="1" applyBorder="1" applyAlignment="1">
      <alignment horizontal="center"/>
    </xf>
    <xf numFmtId="0" fontId="3" fillId="0" borderId="8" xfId="0" applyFont="1" applyBorder="1"/>
    <xf numFmtId="0" fontId="3" fillId="0" borderId="6" xfId="0" applyFont="1" applyBorder="1"/>
    <xf numFmtId="0" fontId="1" fillId="0" borderId="2" xfId="0" applyFont="1" applyBorder="1"/>
    <xf numFmtId="0" fontId="1" fillId="0" borderId="9" xfId="0" applyFont="1" applyBorder="1"/>
    <xf numFmtId="0" fontId="3" fillId="0" borderId="4" xfId="0" applyFont="1" applyBorder="1"/>
    <xf numFmtId="0" fontId="3" fillId="0" borderId="5" xfId="0" applyFont="1" applyBorder="1"/>
    <xf numFmtId="0" fontId="1" fillId="0" borderId="3" xfId="0" applyFont="1" applyBorder="1"/>
    <xf numFmtId="0" fontId="3" fillId="0" borderId="13" xfId="0" applyFont="1" applyBorder="1"/>
    <xf numFmtId="0" fontId="38" fillId="0" borderId="0" xfId="1" applyFont="1"/>
    <xf numFmtId="0" fontId="21" fillId="0" borderId="36" xfId="1" applyFont="1" applyBorder="1" applyAlignment="1">
      <alignment horizontal="center"/>
    </xf>
    <xf numFmtId="0" fontId="25" fillId="0" borderId="50" xfId="1" applyFont="1" applyBorder="1"/>
    <xf numFmtId="0" fontId="25" fillId="0" borderId="30" xfId="1" applyFont="1" applyBorder="1"/>
    <xf numFmtId="0" fontId="21" fillId="0" borderId="50" xfId="1" applyFont="1" applyBorder="1" applyAlignment="1">
      <alignment horizontal="center"/>
    </xf>
    <xf numFmtId="0" fontId="24" fillId="0" borderId="36" xfId="1" applyFont="1" applyBorder="1" applyAlignment="1">
      <alignment horizontal="center"/>
    </xf>
    <xf numFmtId="0" fontId="25" fillId="0" borderId="34" xfId="1" applyFont="1" applyBorder="1"/>
    <xf numFmtId="0" fontId="40" fillId="0" borderId="36" xfId="1" applyFont="1" applyBorder="1"/>
    <xf numFmtId="0" fontId="40" fillId="0" borderId="30" xfId="1" applyFont="1" applyBorder="1"/>
    <xf numFmtId="3" fontId="41" fillId="0" borderId="0" xfId="1" applyNumberFormat="1" applyFont="1" applyAlignment="1">
      <alignment horizontal="right"/>
    </xf>
    <xf numFmtId="3" fontId="25" fillId="0" borderId="0" xfId="1" applyNumberFormat="1" applyFont="1" applyAlignment="1">
      <alignment horizontal="right"/>
    </xf>
    <xf numFmtId="0" fontId="51" fillId="0" borderId="0" xfId="1" applyFont="1" applyAlignment="1">
      <alignment horizontal="center"/>
    </xf>
    <xf numFmtId="0" fontId="25" fillId="0" borderId="36" xfId="1" applyFont="1" applyBorder="1"/>
    <xf numFmtId="0" fontId="25" fillId="0" borderId="55" xfId="1" applyFont="1" applyBorder="1"/>
    <xf numFmtId="0" fontId="25" fillId="0" borderId="56" xfId="1" applyFont="1" applyBorder="1"/>
    <xf numFmtId="0" fontId="21" fillId="0" borderId="55" xfId="1" applyFont="1" applyBorder="1" applyAlignment="1">
      <alignment horizontal="center"/>
    </xf>
    <xf numFmtId="0" fontId="21" fillId="0" borderId="56" xfId="1" applyFont="1" applyBorder="1"/>
    <xf numFmtId="0" fontId="21" fillId="0" borderId="57" xfId="1" applyFont="1" applyBorder="1"/>
  </cellXfs>
  <cellStyles count="1990">
    <cellStyle name="20% - Énfasis1 10" xfId="3" xr:uid="{00000000-0005-0000-0000-000000000000}"/>
    <cellStyle name="20% - Énfasis1 11" xfId="4" xr:uid="{00000000-0005-0000-0000-000001000000}"/>
    <cellStyle name="20% - Énfasis1 12" xfId="5" xr:uid="{00000000-0005-0000-0000-000002000000}"/>
    <cellStyle name="20% - Énfasis1 13" xfId="6" xr:uid="{00000000-0005-0000-0000-000003000000}"/>
    <cellStyle name="20% - Énfasis1 14" xfId="7" xr:uid="{00000000-0005-0000-0000-000004000000}"/>
    <cellStyle name="20% - Énfasis1 15" xfId="8" xr:uid="{00000000-0005-0000-0000-000005000000}"/>
    <cellStyle name="20% - Énfasis1 16" xfId="9" xr:uid="{00000000-0005-0000-0000-000006000000}"/>
    <cellStyle name="20% - Énfasis1 17" xfId="10" xr:uid="{00000000-0005-0000-0000-000007000000}"/>
    <cellStyle name="20% - Énfasis1 18" xfId="11" xr:uid="{00000000-0005-0000-0000-000008000000}"/>
    <cellStyle name="20% - Énfasis1 19" xfId="12" xr:uid="{00000000-0005-0000-0000-000009000000}"/>
    <cellStyle name="20% - Énfasis1 2" xfId="13" xr:uid="{00000000-0005-0000-0000-00000A000000}"/>
    <cellStyle name="20% - Énfasis1 20" xfId="14" xr:uid="{00000000-0005-0000-0000-00000B000000}"/>
    <cellStyle name="20% - Énfasis1 21" xfId="15" xr:uid="{00000000-0005-0000-0000-00000C000000}"/>
    <cellStyle name="20% - Énfasis1 22" xfId="16" xr:uid="{00000000-0005-0000-0000-00000D000000}"/>
    <cellStyle name="20% - Énfasis1 23" xfId="17" xr:uid="{00000000-0005-0000-0000-00000E000000}"/>
    <cellStyle name="20% - Énfasis1 24" xfId="18" xr:uid="{00000000-0005-0000-0000-00000F000000}"/>
    <cellStyle name="20% - Énfasis1 25" xfId="19" xr:uid="{00000000-0005-0000-0000-000010000000}"/>
    <cellStyle name="20% - Énfasis1 26" xfId="20" xr:uid="{00000000-0005-0000-0000-000011000000}"/>
    <cellStyle name="20% - Énfasis1 27" xfId="21" xr:uid="{00000000-0005-0000-0000-000012000000}"/>
    <cellStyle name="20% - Énfasis1 28" xfId="22" xr:uid="{00000000-0005-0000-0000-000013000000}"/>
    <cellStyle name="20% - Énfasis1 29" xfId="23" xr:uid="{00000000-0005-0000-0000-000014000000}"/>
    <cellStyle name="20% - Énfasis1 3" xfId="24" xr:uid="{00000000-0005-0000-0000-000015000000}"/>
    <cellStyle name="20% - Énfasis1 30" xfId="25" xr:uid="{00000000-0005-0000-0000-000016000000}"/>
    <cellStyle name="20% - Énfasis1 31" xfId="26" xr:uid="{00000000-0005-0000-0000-000017000000}"/>
    <cellStyle name="20% - Énfasis1 32" xfId="27" xr:uid="{00000000-0005-0000-0000-000018000000}"/>
    <cellStyle name="20% - Énfasis1 33" xfId="28" xr:uid="{00000000-0005-0000-0000-000019000000}"/>
    <cellStyle name="20% - Énfasis1 34" xfId="29" xr:uid="{00000000-0005-0000-0000-00001A000000}"/>
    <cellStyle name="20% - Énfasis1 35" xfId="30" xr:uid="{00000000-0005-0000-0000-00001B000000}"/>
    <cellStyle name="20% - Énfasis1 36" xfId="31" xr:uid="{00000000-0005-0000-0000-00001C000000}"/>
    <cellStyle name="20% - Énfasis1 37" xfId="32" xr:uid="{00000000-0005-0000-0000-00001D000000}"/>
    <cellStyle name="20% - Énfasis1 38" xfId="33" xr:uid="{00000000-0005-0000-0000-00001E000000}"/>
    <cellStyle name="20% - Énfasis1 39" xfId="34" xr:uid="{00000000-0005-0000-0000-00001F000000}"/>
    <cellStyle name="20% - Énfasis1 4" xfId="35" xr:uid="{00000000-0005-0000-0000-000020000000}"/>
    <cellStyle name="20% - Énfasis1 40" xfId="36" xr:uid="{00000000-0005-0000-0000-000021000000}"/>
    <cellStyle name="20% - Énfasis1 41" xfId="37" xr:uid="{00000000-0005-0000-0000-000022000000}"/>
    <cellStyle name="20% - Énfasis1 42" xfId="38" xr:uid="{00000000-0005-0000-0000-000023000000}"/>
    <cellStyle name="20% - Énfasis1 43" xfId="39" xr:uid="{00000000-0005-0000-0000-000024000000}"/>
    <cellStyle name="20% - Énfasis1 44" xfId="40" xr:uid="{00000000-0005-0000-0000-000025000000}"/>
    <cellStyle name="20% - Énfasis1 45" xfId="41" xr:uid="{00000000-0005-0000-0000-000026000000}"/>
    <cellStyle name="20% - Énfasis1 46" xfId="42" xr:uid="{00000000-0005-0000-0000-000027000000}"/>
    <cellStyle name="20% - Énfasis1 47" xfId="43" xr:uid="{00000000-0005-0000-0000-000028000000}"/>
    <cellStyle name="20% - Énfasis1 5" xfId="44" xr:uid="{00000000-0005-0000-0000-000029000000}"/>
    <cellStyle name="20% - Énfasis1 6" xfId="45" xr:uid="{00000000-0005-0000-0000-00002A000000}"/>
    <cellStyle name="20% - Énfasis1 7" xfId="46" xr:uid="{00000000-0005-0000-0000-00002B000000}"/>
    <cellStyle name="20% - Énfasis1 8" xfId="47" xr:uid="{00000000-0005-0000-0000-00002C000000}"/>
    <cellStyle name="20% - Énfasis1 9" xfId="48" xr:uid="{00000000-0005-0000-0000-00002D000000}"/>
    <cellStyle name="20% - Énfasis2 10" xfId="49" xr:uid="{00000000-0005-0000-0000-00002E000000}"/>
    <cellStyle name="20% - Énfasis2 11" xfId="50" xr:uid="{00000000-0005-0000-0000-00002F000000}"/>
    <cellStyle name="20% - Énfasis2 12" xfId="51" xr:uid="{00000000-0005-0000-0000-000030000000}"/>
    <cellStyle name="20% - Énfasis2 13" xfId="52" xr:uid="{00000000-0005-0000-0000-000031000000}"/>
    <cellStyle name="20% - Énfasis2 14" xfId="53" xr:uid="{00000000-0005-0000-0000-000032000000}"/>
    <cellStyle name="20% - Énfasis2 15" xfId="54" xr:uid="{00000000-0005-0000-0000-000033000000}"/>
    <cellStyle name="20% - Énfasis2 16" xfId="55" xr:uid="{00000000-0005-0000-0000-000034000000}"/>
    <cellStyle name="20% - Énfasis2 17" xfId="56" xr:uid="{00000000-0005-0000-0000-000035000000}"/>
    <cellStyle name="20% - Énfasis2 18" xfId="57" xr:uid="{00000000-0005-0000-0000-000036000000}"/>
    <cellStyle name="20% - Énfasis2 19" xfId="58" xr:uid="{00000000-0005-0000-0000-000037000000}"/>
    <cellStyle name="20% - Énfasis2 2" xfId="59" xr:uid="{00000000-0005-0000-0000-000038000000}"/>
    <cellStyle name="20% - Énfasis2 20" xfId="60" xr:uid="{00000000-0005-0000-0000-000039000000}"/>
    <cellStyle name="20% - Énfasis2 21" xfId="61" xr:uid="{00000000-0005-0000-0000-00003A000000}"/>
    <cellStyle name="20% - Énfasis2 22" xfId="62" xr:uid="{00000000-0005-0000-0000-00003B000000}"/>
    <cellStyle name="20% - Énfasis2 23" xfId="63" xr:uid="{00000000-0005-0000-0000-00003C000000}"/>
    <cellStyle name="20% - Énfasis2 24" xfId="64" xr:uid="{00000000-0005-0000-0000-00003D000000}"/>
    <cellStyle name="20% - Énfasis2 25" xfId="65" xr:uid="{00000000-0005-0000-0000-00003E000000}"/>
    <cellStyle name="20% - Énfasis2 26" xfId="66" xr:uid="{00000000-0005-0000-0000-00003F000000}"/>
    <cellStyle name="20% - Énfasis2 27" xfId="67" xr:uid="{00000000-0005-0000-0000-000040000000}"/>
    <cellStyle name="20% - Énfasis2 28" xfId="68" xr:uid="{00000000-0005-0000-0000-000041000000}"/>
    <cellStyle name="20% - Énfasis2 29" xfId="69" xr:uid="{00000000-0005-0000-0000-000042000000}"/>
    <cellStyle name="20% - Énfasis2 3" xfId="70" xr:uid="{00000000-0005-0000-0000-000043000000}"/>
    <cellStyle name="20% - Énfasis2 30" xfId="71" xr:uid="{00000000-0005-0000-0000-000044000000}"/>
    <cellStyle name="20% - Énfasis2 31" xfId="72" xr:uid="{00000000-0005-0000-0000-000045000000}"/>
    <cellStyle name="20% - Énfasis2 32" xfId="73" xr:uid="{00000000-0005-0000-0000-000046000000}"/>
    <cellStyle name="20% - Énfasis2 33" xfId="74" xr:uid="{00000000-0005-0000-0000-000047000000}"/>
    <cellStyle name="20% - Énfasis2 34" xfId="75" xr:uid="{00000000-0005-0000-0000-000048000000}"/>
    <cellStyle name="20% - Énfasis2 35" xfId="76" xr:uid="{00000000-0005-0000-0000-000049000000}"/>
    <cellStyle name="20% - Énfasis2 36" xfId="77" xr:uid="{00000000-0005-0000-0000-00004A000000}"/>
    <cellStyle name="20% - Énfasis2 37" xfId="78" xr:uid="{00000000-0005-0000-0000-00004B000000}"/>
    <cellStyle name="20% - Énfasis2 38" xfId="79" xr:uid="{00000000-0005-0000-0000-00004C000000}"/>
    <cellStyle name="20% - Énfasis2 39" xfId="80" xr:uid="{00000000-0005-0000-0000-00004D000000}"/>
    <cellStyle name="20% - Énfasis2 4" xfId="81" xr:uid="{00000000-0005-0000-0000-00004E000000}"/>
    <cellStyle name="20% - Énfasis2 40" xfId="82" xr:uid="{00000000-0005-0000-0000-00004F000000}"/>
    <cellStyle name="20% - Énfasis2 41" xfId="83" xr:uid="{00000000-0005-0000-0000-000050000000}"/>
    <cellStyle name="20% - Énfasis2 42" xfId="84" xr:uid="{00000000-0005-0000-0000-000051000000}"/>
    <cellStyle name="20% - Énfasis2 43" xfId="85" xr:uid="{00000000-0005-0000-0000-000052000000}"/>
    <cellStyle name="20% - Énfasis2 44" xfId="86" xr:uid="{00000000-0005-0000-0000-000053000000}"/>
    <cellStyle name="20% - Énfasis2 45" xfId="87" xr:uid="{00000000-0005-0000-0000-000054000000}"/>
    <cellStyle name="20% - Énfasis2 46" xfId="88" xr:uid="{00000000-0005-0000-0000-000055000000}"/>
    <cellStyle name="20% - Énfasis2 47" xfId="89" xr:uid="{00000000-0005-0000-0000-000056000000}"/>
    <cellStyle name="20% - Énfasis2 5" xfId="90" xr:uid="{00000000-0005-0000-0000-000057000000}"/>
    <cellStyle name="20% - Énfasis2 6" xfId="91" xr:uid="{00000000-0005-0000-0000-000058000000}"/>
    <cellStyle name="20% - Énfasis2 7" xfId="92" xr:uid="{00000000-0005-0000-0000-000059000000}"/>
    <cellStyle name="20% - Énfasis2 8" xfId="93" xr:uid="{00000000-0005-0000-0000-00005A000000}"/>
    <cellStyle name="20% - Énfasis2 9" xfId="94" xr:uid="{00000000-0005-0000-0000-00005B000000}"/>
    <cellStyle name="20% - Énfasis3 10" xfId="95" xr:uid="{00000000-0005-0000-0000-00005C000000}"/>
    <cellStyle name="20% - Énfasis3 11" xfId="96" xr:uid="{00000000-0005-0000-0000-00005D000000}"/>
    <cellStyle name="20% - Énfasis3 12" xfId="97" xr:uid="{00000000-0005-0000-0000-00005E000000}"/>
    <cellStyle name="20% - Énfasis3 13" xfId="98" xr:uid="{00000000-0005-0000-0000-00005F000000}"/>
    <cellStyle name="20% - Énfasis3 14" xfId="99" xr:uid="{00000000-0005-0000-0000-000060000000}"/>
    <cellStyle name="20% - Énfasis3 15" xfId="100" xr:uid="{00000000-0005-0000-0000-000061000000}"/>
    <cellStyle name="20% - Énfasis3 16" xfId="101" xr:uid="{00000000-0005-0000-0000-000062000000}"/>
    <cellStyle name="20% - Énfasis3 17" xfId="102" xr:uid="{00000000-0005-0000-0000-000063000000}"/>
    <cellStyle name="20% - Énfasis3 18" xfId="103" xr:uid="{00000000-0005-0000-0000-000064000000}"/>
    <cellStyle name="20% - Énfasis3 19" xfId="104" xr:uid="{00000000-0005-0000-0000-000065000000}"/>
    <cellStyle name="20% - Énfasis3 2" xfId="105" xr:uid="{00000000-0005-0000-0000-000066000000}"/>
    <cellStyle name="20% - Énfasis3 20" xfId="106" xr:uid="{00000000-0005-0000-0000-000067000000}"/>
    <cellStyle name="20% - Énfasis3 21" xfId="107" xr:uid="{00000000-0005-0000-0000-000068000000}"/>
    <cellStyle name="20% - Énfasis3 22" xfId="108" xr:uid="{00000000-0005-0000-0000-000069000000}"/>
    <cellStyle name="20% - Énfasis3 23" xfId="109" xr:uid="{00000000-0005-0000-0000-00006A000000}"/>
    <cellStyle name="20% - Énfasis3 24" xfId="110" xr:uid="{00000000-0005-0000-0000-00006B000000}"/>
    <cellStyle name="20% - Énfasis3 25" xfId="111" xr:uid="{00000000-0005-0000-0000-00006C000000}"/>
    <cellStyle name="20% - Énfasis3 26" xfId="112" xr:uid="{00000000-0005-0000-0000-00006D000000}"/>
    <cellStyle name="20% - Énfasis3 27" xfId="113" xr:uid="{00000000-0005-0000-0000-00006E000000}"/>
    <cellStyle name="20% - Énfasis3 28" xfId="114" xr:uid="{00000000-0005-0000-0000-00006F000000}"/>
    <cellStyle name="20% - Énfasis3 29" xfId="115" xr:uid="{00000000-0005-0000-0000-000070000000}"/>
    <cellStyle name="20% - Énfasis3 3" xfId="116" xr:uid="{00000000-0005-0000-0000-000071000000}"/>
    <cellStyle name="20% - Énfasis3 30" xfId="117" xr:uid="{00000000-0005-0000-0000-000072000000}"/>
    <cellStyle name="20% - Énfasis3 31" xfId="118" xr:uid="{00000000-0005-0000-0000-000073000000}"/>
    <cellStyle name="20% - Énfasis3 32" xfId="119" xr:uid="{00000000-0005-0000-0000-000074000000}"/>
    <cellStyle name="20% - Énfasis3 33" xfId="120" xr:uid="{00000000-0005-0000-0000-000075000000}"/>
    <cellStyle name="20% - Énfasis3 34" xfId="121" xr:uid="{00000000-0005-0000-0000-000076000000}"/>
    <cellStyle name="20% - Énfasis3 35" xfId="122" xr:uid="{00000000-0005-0000-0000-000077000000}"/>
    <cellStyle name="20% - Énfasis3 36" xfId="123" xr:uid="{00000000-0005-0000-0000-000078000000}"/>
    <cellStyle name="20% - Énfasis3 37" xfId="124" xr:uid="{00000000-0005-0000-0000-000079000000}"/>
    <cellStyle name="20% - Énfasis3 38" xfId="125" xr:uid="{00000000-0005-0000-0000-00007A000000}"/>
    <cellStyle name="20% - Énfasis3 39" xfId="126" xr:uid="{00000000-0005-0000-0000-00007B000000}"/>
    <cellStyle name="20% - Énfasis3 4" xfId="127" xr:uid="{00000000-0005-0000-0000-00007C000000}"/>
    <cellStyle name="20% - Énfasis3 40" xfId="128" xr:uid="{00000000-0005-0000-0000-00007D000000}"/>
    <cellStyle name="20% - Énfasis3 41" xfId="129" xr:uid="{00000000-0005-0000-0000-00007E000000}"/>
    <cellStyle name="20% - Énfasis3 42" xfId="130" xr:uid="{00000000-0005-0000-0000-00007F000000}"/>
    <cellStyle name="20% - Énfasis3 43" xfId="131" xr:uid="{00000000-0005-0000-0000-000080000000}"/>
    <cellStyle name="20% - Énfasis3 44" xfId="132" xr:uid="{00000000-0005-0000-0000-000081000000}"/>
    <cellStyle name="20% - Énfasis3 45" xfId="133" xr:uid="{00000000-0005-0000-0000-000082000000}"/>
    <cellStyle name="20% - Énfasis3 46" xfId="134" xr:uid="{00000000-0005-0000-0000-000083000000}"/>
    <cellStyle name="20% - Énfasis3 47" xfId="135" xr:uid="{00000000-0005-0000-0000-000084000000}"/>
    <cellStyle name="20% - Énfasis3 5" xfId="136" xr:uid="{00000000-0005-0000-0000-000085000000}"/>
    <cellStyle name="20% - Énfasis3 6" xfId="137" xr:uid="{00000000-0005-0000-0000-000086000000}"/>
    <cellStyle name="20% - Énfasis3 7" xfId="138" xr:uid="{00000000-0005-0000-0000-000087000000}"/>
    <cellStyle name="20% - Énfasis3 8" xfId="139" xr:uid="{00000000-0005-0000-0000-000088000000}"/>
    <cellStyle name="20% - Énfasis3 9" xfId="140" xr:uid="{00000000-0005-0000-0000-000089000000}"/>
    <cellStyle name="20% - Énfasis4 10" xfId="141" xr:uid="{00000000-0005-0000-0000-00008A000000}"/>
    <cellStyle name="20% - Énfasis4 11" xfId="142" xr:uid="{00000000-0005-0000-0000-00008B000000}"/>
    <cellStyle name="20% - Énfasis4 12" xfId="143" xr:uid="{00000000-0005-0000-0000-00008C000000}"/>
    <cellStyle name="20% - Énfasis4 13" xfId="144" xr:uid="{00000000-0005-0000-0000-00008D000000}"/>
    <cellStyle name="20% - Énfasis4 14" xfId="145" xr:uid="{00000000-0005-0000-0000-00008E000000}"/>
    <cellStyle name="20% - Énfasis4 15" xfId="146" xr:uid="{00000000-0005-0000-0000-00008F000000}"/>
    <cellStyle name="20% - Énfasis4 16" xfId="147" xr:uid="{00000000-0005-0000-0000-000090000000}"/>
    <cellStyle name="20% - Énfasis4 17" xfId="148" xr:uid="{00000000-0005-0000-0000-000091000000}"/>
    <cellStyle name="20% - Énfasis4 18" xfId="149" xr:uid="{00000000-0005-0000-0000-000092000000}"/>
    <cellStyle name="20% - Énfasis4 19" xfId="150" xr:uid="{00000000-0005-0000-0000-000093000000}"/>
    <cellStyle name="20% - Énfasis4 2" xfId="151" xr:uid="{00000000-0005-0000-0000-000094000000}"/>
    <cellStyle name="20% - Énfasis4 20" xfId="152" xr:uid="{00000000-0005-0000-0000-000095000000}"/>
    <cellStyle name="20% - Énfasis4 21" xfId="153" xr:uid="{00000000-0005-0000-0000-000096000000}"/>
    <cellStyle name="20% - Énfasis4 22" xfId="154" xr:uid="{00000000-0005-0000-0000-000097000000}"/>
    <cellStyle name="20% - Énfasis4 23" xfId="155" xr:uid="{00000000-0005-0000-0000-000098000000}"/>
    <cellStyle name="20% - Énfasis4 24" xfId="156" xr:uid="{00000000-0005-0000-0000-000099000000}"/>
    <cellStyle name="20% - Énfasis4 25" xfId="157" xr:uid="{00000000-0005-0000-0000-00009A000000}"/>
    <cellStyle name="20% - Énfasis4 26" xfId="158" xr:uid="{00000000-0005-0000-0000-00009B000000}"/>
    <cellStyle name="20% - Énfasis4 27" xfId="159" xr:uid="{00000000-0005-0000-0000-00009C000000}"/>
    <cellStyle name="20% - Énfasis4 28" xfId="160" xr:uid="{00000000-0005-0000-0000-00009D000000}"/>
    <cellStyle name="20% - Énfasis4 29" xfId="161" xr:uid="{00000000-0005-0000-0000-00009E000000}"/>
    <cellStyle name="20% - Énfasis4 3" xfId="162" xr:uid="{00000000-0005-0000-0000-00009F000000}"/>
    <cellStyle name="20% - Énfasis4 30" xfId="163" xr:uid="{00000000-0005-0000-0000-0000A0000000}"/>
    <cellStyle name="20% - Énfasis4 31" xfId="164" xr:uid="{00000000-0005-0000-0000-0000A1000000}"/>
    <cellStyle name="20% - Énfasis4 32" xfId="165" xr:uid="{00000000-0005-0000-0000-0000A2000000}"/>
    <cellStyle name="20% - Énfasis4 33" xfId="166" xr:uid="{00000000-0005-0000-0000-0000A3000000}"/>
    <cellStyle name="20% - Énfasis4 34" xfId="167" xr:uid="{00000000-0005-0000-0000-0000A4000000}"/>
    <cellStyle name="20% - Énfasis4 35" xfId="168" xr:uid="{00000000-0005-0000-0000-0000A5000000}"/>
    <cellStyle name="20% - Énfasis4 36" xfId="169" xr:uid="{00000000-0005-0000-0000-0000A6000000}"/>
    <cellStyle name="20% - Énfasis4 37" xfId="170" xr:uid="{00000000-0005-0000-0000-0000A7000000}"/>
    <cellStyle name="20% - Énfasis4 38" xfId="171" xr:uid="{00000000-0005-0000-0000-0000A8000000}"/>
    <cellStyle name="20% - Énfasis4 39" xfId="172" xr:uid="{00000000-0005-0000-0000-0000A9000000}"/>
    <cellStyle name="20% - Énfasis4 4" xfId="173" xr:uid="{00000000-0005-0000-0000-0000AA000000}"/>
    <cellStyle name="20% - Énfasis4 40" xfId="174" xr:uid="{00000000-0005-0000-0000-0000AB000000}"/>
    <cellStyle name="20% - Énfasis4 41" xfId="175" xr:uid="{00000000-0005-0000-0000-0000AC000000}"/>
    <cellStyle name="20% - Énfasis4 42" xfId="176" xr:uid="{00000000-0005-0000-0000-0000AD000000}"/>
    <cellStyle name="20% - Énfasis4 43" xfId="177" xr:uid="{00000000-0005-0000-0000-0000AE000000}"/>
    <cellStyle name="20% - Énfasis4 44" xfId="178" xr:uid="{00000000-0005-0000-0000-0000AF000000}"/>
    <cellStyle name="20% - Énfasis4 45" xfId="179" xr:uid="{00000000-0005-0000-0000-0000B0000000}"/>
    <cellStyle name="20% - Énfasis4 46" xfId="180" xr:uid="{00000000-0005-0000-0000-0000B1000000}"/>
    <cellStyle name="20% - Énfasis4 47" xfId="181" xr:uid="{00000000-0005-0000-0000-0000B2000000}"/>
    <cellStyle name="20% - Énfasis4 5" xfId="182" xr:uid="{00000000-0005-0000-0000-0000B3000000}"/>
    <cellStyle name="20% - Énfasis4 6" xfId="183" xr:uid="{00000000-0005-0000-0000-0000B4000000}"/>
    <cellStyle name="20% - Énfasis4 7" xfId="184" xr:uid="{00000000-0005-0000-0000-0000B5000000}"/>
    <cellStyle name="20% - Énfasis4 8" xfId="185" xr:uid="{00000000-0005-0000-0000-0000B6000000}"/>
    <cellStyle name="20% - Énfasis4 9" xfId="186" xr:uid="{00000000-0005-0000-0000-0000B7000000}"/>
    <cellStyle name="20% - Énfasis5 10" xfId="187" xr:uid="{00000000-0005-0000-0000-0000B8000000}"/>
    <cellStyle name="20% - Énfasis5 11" xfId="188" xr:uid="{00000000-0005-0000-0000-0000B9000000}"/>
    <cellStyle name="20% - Énfasis5 12" xfId="189" xr:uid="{00000000-0005-0000-0000-0000BA000000}"/>
    <cellStyle name="20% - Énfasis5 13" xfId="190" xr:uid="{00000000-0005-0000-0000-0000BB000000}"/>
    <cellStyle name="20% - Énfasis5 14" xfId="191" xr:uid="{00000000-0005-0000-0000-0000BC000000}"/>
    <cellStyle name="20% - Énfasis5 15" xfId="192" xr:uid="{00000000-0005-0000-0000-0000BD000000}"/>
    <cellStyle name="20% - Énfasis5 16" xfId="193" xr:uid="{00000000-0005-0000-0000-0000BE000000}"/>
    <cellStyle name="20% - Énfasis5 17" xfId="194" xr:uid="{00000000-0005-0000-0000-0000BF000000}"/>
    <cellStyle name="20% - Énfasis5 18" xfId="195" xr:uid="{00000000-0005-0000-0000-0000C0000000}"/>
    <cellStyle name="20% - Énfasis5 19" xfId="196" xr:uid="{00000000-0005-0000-0000-0000C1000000}"/>
    <cellStyle name="20% - Énfasis5 2" xfId="197" xr:uid="{00000000-0005-0000-0000-0000C2000000}"/>
    <cellStyle name="20% - Énfasis5 20" xfId="198" xr:uid="{00000000-0005-0000-0000-0000C3000000}"/>
    <cellStyle name="20% - Énfasis5 21" xfId="199" xr:uid="{00000000-0005-0000-0000-0000C4000000}"/>
    <cellStyle name="20% - Énfasis5 22" xfId="200" xr:uid="{00000000-0005-0000-0000-0000C5000000}"/>
    <cellStyle name="20% - Énfasis5 23" xfId="201" xr:uid="{00000000-0005-0000-0000-0000C6000000}"/>
    <cellStyle name="20% - Énfasis5 24" xfId="202" xr:uid="{00000000-0005-0000-0000-0000C7000000}"/>
    <cellStyle name="20% - Énfasis5 25" xfId="203" xr:uid="{00000000-0005-0000-0000-0000C8000000}"/>
    <cellStyle name="20% - Énfasis5 26" xfId="204" xr:uid="{00000000-0005-0000-0000-0000C9000000}"/>
    <cellStyle name="20% - Énfasis5 27" xfId="205" xr:uid="{00000000-0005-0000-0000-0000CA000000}"/>
    <cellStyle name="20% - Énfasis5 28" xfId="206" xr:uid="{00000000-0005-0000-0000-0000CB000000}"/>
    <cellStyle name="20% - Énfasis5 29" xfId="207" xr:uid="{00000000-0005-0000-0000-0000CC000000}"/>
    <cellStyle name="20% - Énfasis5 3" xfId="208" xr:uid="{00000000-0005-0000-0000-0000CD000000}"/>
    <cellStyle name="20% - Énfasis5 30" xfId="209" xr:uid="{00000000-0005-0000-0000-0000CE000000}"/>
    <cellStyle name="20% - Énfasis5 31" xfId="210" xr:uid="{00000000-0005-0000-0000-0000CF000000}"/>
    <cellStyle name="20% - Énfasis5 32" xfId="211" xr:uid="{00000000-0005-0000-0000-0000D0000000}"/>
    <cellStyle name="20% - Énfasis5 33" xfId="212" xr:uid="{00000000-0005-0000-0000-0000D1000000}"/>
    <cellStyle name="20% - Énfasis5 34" xfId="213" xr:uid="{00000000-0005-0000-0000-0000D2000000}"/>
    <cellStyle name="20% - Énfasis5 35" xfId="214" xr:uid="{00000000-0005-0000-0000-0000D3000000}"/>
    <cellStyle name="20% - Énfasis5 36" xfId="215" xr:uid="{00000000-0005-0000-0000-0000D4000000}"/>
    <cellStyle name="20% - Énfasis5 37" xfId="216" xr:uid="{00000000-0005-0000-0000-0000D5000000}"/>
    <cellStyle name="20% - Énfasis5 38" xfId="217" xr:uid="{00000000-0005-0000-0000-0000D6000000}"/>
    <cellStyle name="20% - Énfasis5 39" xfId="218" xr:uid="{00000000-0005-0000-0000-0000D7000000}"/>
    <cellStyle name="20% - Énfasis5 4" xfId="219" xr:uid="{00000000-0005-0000-0000-0000D8000000}"/>
    <cellStyle name="20% - Énfasis5 40" xfId="220" xr:uid="{00000000-0005-0000-0000-0000D9000000}"/>
    <cellStyle name="20% - Énfasis5 41" xfId="221" xr:uid="{00000000-0005-0000-0000-0000DA000000}"/>
    <cellStyle name="20% - Énfasis5 42" xfId="222" xr:uid="{00000000-0005-0000-0000-0000DB000000}"/>
    <cellStyle name="20% - Énfasis5 43" xfId="223" xr:uid="{00000000-0005-0000-0000-0000DC000000}"/>
    <cellStyle name="20% - Énfasis5 44" xfId="224" xr:uid="{00000000-0005-0000-0000-0000DD000000}"/>
    <cellStyle name="20% - Énfasis5 45" xfId="225" xr:uid="{00000000-0005-0000-0000-0000DE000000}"/>
    <cellStyle name="20% - Énfasis5 46" xfId="226" xr:uid="{00000000-0005-0000-0000-0000DF000000}"/>
    <cellStyle name="20% - Énfasis5 47" xfId="227" xr:uid="{00000000-0005-0000-0000-0000E0000000}"/>
    <cellStyle name="20% - Énfasis5 5" xfId="228" xr:uid="{00000000-0005-0000-0000-0000E1000000}"/>
    <cellStyle name="20% - Énfasis5 6" xfId="229" xr:uid="{00000000-0005-0000-0000-0000E2000000}"/>
    <cellStyle name="20% - Énfasis5 7" xfId="230" xr:uid="{00000000-0005-0000-0000-0000E3000000}"/>
    <cellStyle name="20% - Énfasis5 8" xfId="231" xr:uid="{00000000-0005-0000-0000-0000E4000000}"/>
    <cellStyle name="20% - Énfasis5 9" xfId="232" xr:uid="{00000000-0005-0000-0000-0000E5000000}"/>
    <cellStyle name="20% - Énfasis6 10" xfId="233" xr:uid="{00000000-0005-0000-0000-0000E6000000}"/>
    <cellStyle name="20% - Énfasis6 11" xfId="234" xr:uid="{00000000-0005-0000-0000-0000E7000000}"/>
    <cellStyle name="20% - Énfasis6 12" xfId="235" xr:uid="{00000000-0005-0000-0000-0000E8000000}"/>
    <cellStyle name="20% - Énfasis6 13" xfId="236" xr:uid="{00000000-0005-0000-0000-0000E9000000}"/>
    <cellStyle name="20% - Énfasis6 14" xfId="237" xr:uid="{00000000-0005-0000-0000-0000EA000000}"/>
    <cellStyle name="20% - Énfasis6 15" xfId="238" xr:uid="{00000000-0005-0000-0000-0000EB000000}"/>
    <cellStyle name="20% - Énfasis6 16" xfId="239" xr:uid="{00000000-0005-0000-0000-0000EC000000}"/>
    <cellStyle name="20% - Énfasis6 17" xfId="240" xr:uid="{00000000-0005-0000-0000-0000ED000000}"/>
    <cellStyle name="20% - Énfasis6 18" xfId="241" xr:uid="{00000000-0005-0000-0000-0000EE000000}"/>
    <cellStyle name="20% - Énfasis6 19" xfId="242" xr:uid="{00000000-0005-0000-0000-0000EF000000}"/>
    <cellStyle name="20% - Énfasis6 2" xfId="243" xr:uid="{00000000-0005-0000-0000-0000F0000000}"/>
    <cellStyle name="20% - Énfasis6 20" xfId="244" xr:uid="{00000000-0005-0000-0000-0000F1000000}"/>
    <cellStyle name="20% - Énfasis6 21" xfId="245" xr:uid="{00000000-0005-0000-0000-0000F2000000}"/>
    <cellStyle name="20% - Énfasis6 22" xfId="246" xr:uid="{00000000-0005-0000-0000-0000F3000000}"/>
    <cellStyle name="20% - Énfasis6 23" xfId="247" xr:uid="{00000000-0005-0000-0000-0000F4000000}"/>
    <cellStyle name="20% - Énfasis6 24" xfId="248" xr:uid="{00000000-0005-0000-0000-0000F5000000}"/>
    <cellStyle name="20% - Énfasis6 25" xfId="249" xr:uid="{00000000-0005-0000-0000-0000F6000000}"/>
    <cellStyle name="20% - Énfasis6 26" xfId="250" xr:uid="{00000000-0005-0000-0000-0000F7000000}"/>
    <cellStyle name="20% - Énfasis6 27" xfId="251" xr:uid="{00000000-0005-0000-0000-0000F8000000}"/>
    <cellStyle name="20% - Énfasis6 28" xfId="252" xr:uid="{00000000-0005-0000-0000-0000F9000000}"/>
    <cellStyle name="20% - Énfasis6 29" xfId="253" xr:uid="{00000000-0005-0000-0000-0000FA000000}"/>
    <cellStyle name="20% - Énfasis6 3" xfId="254" xr:uid="{00000000-0005-0000-0000-0000FB000000}"/>
    <cellStyle name="20% - Énfasis6 30" xfId="255" xr:uid="{00000000-0005-0000-0000-0000FC000000}"/>
    <cellStyle name="20% - Énfasis6 31" xfId="256" xr:uid="{00000000-0005-0000-0000-0000FD000000}"/>
    <cellStyle name="20% - Énfasis6 32" xfId="257" xr:uid="{00000000-0005-0000-0000-0000FE000000}"/>
    <cellStyle name="20% - Énfasis6 33" xfId="258" xr:uid="{00000000-0005-0000-0000-0000FF000000}"/>
    <cellStyle name="20% - Énfasis6 34" xfId="259" xr:uid="{00000000-0005-0000-0000-000000010000}"/>
    <cellStyle name="20% - Énfasis6 35" xfId="260" xr:uid="{00000000-0005-0000-0000-000001010000}"/>
    <cellStyle name="20% - Énfasis6 36" xfId="261" xr:uid="{00000000-0005-0000-0000-000002010000}"/>
    <cellStyle name="20% - Énfasis6 37" xfId="262" xr:uid="{00000000-0005-0000-0000-000003010000}"/>
    <cellStyle name="20% - Énfasis6 38" xfId="263" xr:uid="{00000000-0005-0000-0000-000004010000}"/>
    <cellStyle name="20% - Énfasis6 39" xfId="264" xr:uid="{00000000-0005-0000-0000-000005010000}"/>
    <cellStyle name="20% - Énfasis6 4" xfId="265" xr:uid="{00000000-0005-0000-0000-000006010000}"/>
    <cellStyle name="20% - Énfasis6 40" xfId="266" xr:uid="{00000000-0005-0000-0000-000007010000}"/>
    <cellStyle name="20% - Énfasis6 41" xfId="267" xr:uid="{00000000-0005-0000-0000-000008010000}"/>
    <cellStyle name="20% - Énfasis6 42" xfId="268" xr:uid="{00000000-0005-0000-0000-000009010000}"/>
    <cellStyle name="20% - Énfasis6 43" xfId="269" xr:uid="{00000000-0005-0000-0000-00000A010000}"/>
    <cellStyle name="20% - Énfasis6 44" xfId="270" xr:uid="{00000000-0005-0000-0000-00000B010000}"/>
    <cellStyle name="20% - Énfasis6 45" xfId="271" xr:uid="{00000000-0005-0000-0000-00000C010000}"/>
    <cellStyle name="20% - Énfasis6 46" xfId="272" xr:uid="{00000000-0005-0000-0000-00000D010000}"/>
    <cellStyle name="20% - Énfasis6 47" xfId="273" xr:uid="{00000000-0005-0000-0000-00000E010000}"/>
    <cellStyle name="20% - Énfasis6 5" xfId="274" xr:uid="{00000000-0005-0000-0000-00000F010000}"/>
    <cellStyle name="20% - Énfasis6 6" xfId="275" xr:uid="{00000000-0005-0000-0000-000010010000}"/>
    <cellStyle name="20% - Énfasis6 7" xfId="276" xr:uid="{00000000-0005-0000-0000-000011010000}"/>
    <cellStyle name="20% - Énfasis6 8" xfId="277" xr:uid="{00000000-0005-0000-0000-000012010000}"/>
    <cellStyle name="20% - Énfasis6 9" xfId="278" xr:uid="{00000000-0005-0000-0000-000013010000}"/>
    <cellStyle name="40% - Énfasis1 10" xfId="279" xr:uid="{00000000-0005-0000-0000-000014010000}"/>
    <cellStyle name="40% - Énfasis1 11" xfId="280" xr:uid="{00000000-0005-0000-0000-000015010000}"/>
    <cellStyle name="40% - Énfasis1 12" xfId="281" xr:uid="{00000000-0005-0000-0000-000016010000}"/>
    <cellStyle name="40% - Énfasis1 13" xfId="282" xr:uid="{00000000-0005-0000-0000-000017010000}"/>
    <cellStyle name="40% - Énfasis1 14" xfId="283" xr:uid="{00000000-0005-0000-0000-000018010000}"/>
    <cellStyle name="40% - Énfasis1 15" xfId="284" xr:uid="{00000000-0005-0000-0000-000019010000}"/>
    <cellStyle name="40% - Énfasis1 16" xfId="285" xr:uid="{00000000-0005-0000-0000-00001A010000}"/>
    <cellStyle name="40% - Énfasis1 17" xfId="286" xr:uid="{00000000-0005-0000-0000-00001B010000}"/>
    <cellStyle name="40% - Énfasis1 18" xfId="287" xr:uid="{00000000-0005-0000-0000-00001C010000}"/>
    <cellStyle name="40% - Énfasis1 19" xfId="288" xr:uid="{00000000-0005-0000-0000-00001D010000}"/>
    <cellStyle name="40% - Énfasis1 2" xfId="289" xr:uid="{00000000-0005-0000-0000-00001E010000}"/>
    <cellStyle name="40% - Énfasis1 20" xfId="290" xr:uid="{00000000-0005-0000-0000-00001F010000}"/>
    <cellStyle name="40% - Énfasis1 21" xfId="291" xr:uid="{00000000-0005-0000-0000-000020010000}"/>
    <cellStyle name="40% - Énfasis1 22" xfId="292" xr:uid="{00000000-0005-0000-0000-000021010000}"/>
    <cellStyle name="40% - Énfasis1 23" xfId="293" xr:uid="{00000000-0005-0000-0000-000022010000}"/>
    <cellStyle name="40% - Énfasis1 24" xfId="294" xr:uid="{00000000-0005-0000-0000-000023010000}"/>
    <cellStyle name="40% - Énfasis1 25" xfId="295" xr:uid="{00000000-0005-0000-0000-000024010000}"/>
    <cellStyle name="40% - Énfasis1 26" xfId="296" xr:uid="{00000000-0005-0000-0000-000025010000}"/>
    <cellStyle name="40% - Énfasis1 27" xfId="297" xr:uid="{00000000-0005-0000-0000-000026010000}"/>
    <cellStyle name="40% - Énfasis1 28" xfId="298" xr:uid="{00000000-0005-0000-0000-000027010000}"/>
    <cellStyle name="40% - Énfasis1 29" xfId="299" xr:uid="{00000000-0005-0000-0000-000028010000}"/>
    <cellStyle name="40% - Énfasis1 3" xfId="300" xr:uid="{00000000-0005-0000-0000-000029010000}"/>
    <cellStyle name="40% - Énfasis1 30" xfId="301" xr:uid="{00000000-0005-0000-0000-00002A010000}"/>
    <cellStyle name="40% - Énfasis1 31" xfId="302" xr:uid="{00000000-0005-0000-0000-00002B010000}"/>
    <cellStyle name="40% - Énfasis1 32" xfId="303" xr:uid="{00000000-0005-0000-0000-00002C010000}"/>
    <cellStyle name="40% - Énfasis1 33" xfId="304" xr:uid="{00000000-0005-0000-0000-00002D010000}"/>
    <cellStyle name="40% - Énfasis1 34" xfId="305" xr:uid="{00000000-0005-0000-0000-00002E010000}"/>
    <cellStyle name="40% - Énfasis1 35" xfId="306" xr:uid="{00000000-0005-0000-0000-00002F010000}"/>
    <cellStyle name="40% - Énfasis1 36" xfId="307" xr:uid="{00000000-0005-0000-0000-000030010000}"/>
    <cellStyle name="40% - Énfasis1 37" xfId="308" xr:uid="{00000000-0005-0000-0000-000031010000}"/>
    <cellStyle name="40% - Énfasis1 38" xfId="309" xr:uid="{00000000-0005-0000-0000-000032010000}"/>
    <cellStyle name="40% - Énfasis1 39" xfId="310" xr:uid="{00000000-0005-0000-0000-000033010000}"/>
    <cellStyle name="40% - Énfasis1 4" xfId="311" xr:uid="{00000000-0005-0000-0000-000034010000}"/>
    <cellStyle name="40% - Énfasis1 40" xfId="312" xr:uid="{00000000-0005-0000-0000-000035010000}"/>
    <cellStyle name="40% - Énfasis1 41" xfId="313" xr:uid="{00000000-0005-0000-0000-000036010000}"/>
    <cellStyle name="40% - Énfasis1 42" xfId="314" xr:uid="{00000000-0005-0000-0000-000037010000}"/>
    <cellStyle name="40% - Énfasis1 43" xfId="315" xr:uid="{00000000-0005-0000-0000-000038010000}"/>
    <cellStyle name="40% - Énfasis1 44" xfId="316" xr:uid="{00000000-0005-0000-0000-000039010000}"/>
    <cellStyle name="40% - Énfasis1 45" xfId="317" xr:uid="{00000000-0005-0000-0000-00003A010000}"/>
    <cellStyle name="40% - Énfasis1 46" xfId="318" xr:uid="{00000000-0005-0000-0000-00003B010000}"/>
    <cellStyle name="40% - Énfasis1 47" xfId="319" xr:uid="{00000000-0005-0000-0000-00003C010000}"/>
    <cellStyle name="40% - Énfasis1 5" xfId="320" xr:uid="{00000000-0005-0000-0000-00003D010000}"/>
    <cellStyle name="40% - Énfasis1 6" xfId="321" xr:uid="{00000000-0005-0000-0000-00003E010000}"/>
    <cellStyle name="40% - Énfasis1 7" xfId="322" xr:uid="{00000000-0005-0000-0000-00003F010000}"/>
    <cellStyle name="40% - Énfasis1 8" xfId="323" xr:uid="{00000000-0005-0000-0000-000040010000}"/>
    <cellStyle name="40% - Énfasis1 9" xfId="324" xr:uid="{00000000-0005-0000-0000-000041010000}"/>
    <cellStyle name="40% - Énfasis2 10" xfId="325" xr:uid="{00000000-0005-0000-0000-000042010000}"/>
    <cellStyle name="40% - Énfasis2 11" xfId="326" xr:uid="{00000000-0005-0000-0000-000043010000}"/>
    <cellStyle name="40% - Énfasis2 12" xfId="327" xr:uid="{00000000-0005-0000-0000-000044010000}"/>
    <cellStyle name="40% - Énfasis2 13" xfId="328" xr:uid="{00000000-0005-0000-0000-000045010000}"/>
    <cellStyle name="40% - Énfasis2 14" xfId="329" xr:uid="{00000000-0005-0000-0000-000046010000}"/>
    <cellStyle name="40% - Énfasis2 15" xfId="330" xr:uid="{00000000-0005-0000-0000-000047010000}"/>
    <cellStyle name="40% - Énfasis2 16" xfId="331" xr:uid="{00000000-0005-0000-0000-000048010000}"/>
    <cellStyle name="40% - Énfasis2 17" xfId="332" xr:uid="{00000000-0005-0000-0000-000049010000}"/>
    <cellStyle name="40% - Énfasis2 18" xfId="333" xr:uid="{00000000-0005-0000-0000-00004A010000}"/>
    <cellStyle name="40% - Énfasis2 19" xfId="334" xr:uid="{00000000-0005-0000-0000-00004B010000}"/>
    <cellStyle name="40% - Énfasis2 2" xfId="335" xr:uid="{00000000-0005-0000-0000-00004C010000}"/>
    <cellStyle name="40% - Énfasis2 20" xfId="336" xr:uid="{00000000-0005-0000-0000-00004D010000}"/>
    <cellStyle name="40% - Énfasis2 21" xfId="337" xr:uid="{00000000-0005-0000-0000-00004E010000}"/>
    <cellStyle name="40% - Énfasis2 22" xfId="338" xr:uid="{00000000-0005-0000-0000-00004F010000}"/>
    <cellStyle name="40% - Énfasis2 23" xfId="339" xr:uid="{00000000-0005-0000-0000-000050010000}"/>
    <cellStyle name="40% - Énfasis2 24" xfId="340" xr:uid="{00000000-0005-0000-0000-000051010000}"/>
    <cellStyle name="40% - Énfasis2 25" xfId="341" xr:uid="{00000000-0005-0000-0000-000052010000}"/>
    <cellStyle name="40% - Énfasis2 26" xfId="342" xr:uid="{00000000-0005-0000-0000-000053010000}"/>
    <cellStyle name="40% - Énfasis2 27" xfId="343" xr:uid="{00000000-0005-0000-0000-000054010000}"/>
    <cellStyle name="40% - Énfasis2 28" xfId="344" xr:uid="{00000000-0005-0000-0000-000055010000}"/>
    <cellStyle name="40% - Énfasis2 29" xfId="345" xr:uid="{00000000-0005-0000-0000-000056010000}"/>
    <cellStyle name="40% - Énfasis2 3" xfId="346" xr:uid="{00000000-0005-0000-0000-000057010000}"/>
    <cellStyle name="40% - Énfasis2 30" xfId="347" xr:uid="{00000000-0005-0000-0000-000058010000}"/>
    <cellStyle name="40% - Énfasis2 31" xfId="348" xr:uid="{00000000-0005-0000-0000-000059010000}"/>
    <cellStyle name="40% - Énfasis2 32" xfId="349" xr:uid="{00000000-0005-0000-0000-00005A010000}"/>
    <cellStyle name="40% - Énfasis2 33" xfId="350" xr:uid="{00000000-0005-0000-0000-00005B010000}"/>
    <cellStyle name="40% - Énfasis2 34" xfId="351" xr:uid="{00000000-0005-0000-0000-00005C010000}"/>
    <cellStyle name="40% - Énfasis2 35" xfId="352" xr:uid="{00000000-0005-0000-0000-00005D010000}"/>
    <cellStyle name="40% - Énfasis2 36" xfId="353" xr:uid="{00000000-0005-0000-0000-00005E010000}"/>
    <cellStyle name="40% - Énfasis2 37" xfId="354" xr:uid="{00000000-0005-0000-0000-00005F010000}"/>
    <cellStyle name="40% - Énfasis2 38" xfId="355" xr:uid="{00000000-0005-0000-0000-000060010000}"/>
    <cellStyle name="40% - Énfasis2 39" xfId="356" xr:uid="{00000000-0005-0000-0000-000061010000}"/>
    <cellStyle name="40% - Énfasis2 4" xfId="357" xr:uid="{00000000-0005-0000-0000-000062010000}"/>
    <cellStyle name="40% - Énfasis2 40" xfId="358" xr:uid="{00000000-0005-0000-0000-000063010000}"/>
    <cellStyle name="40% - Énfasis2 41" xfId="359" xr:uid="{00000000-0005-0000-0000-000064010000}"/>
    <cellStyle name="40% - Énfasis2 42" xfId="360" xr:uid="{00000000-0005-0000-0000-000065010000}"/>
    <cellStyle name="40% - Énfasis2 43" xfId="361" xr:uid="{00000000-0005-0000-0000-000066010000}"/>
    <cellStyle name="40% - Énfasis2 44" xfId="362" xr:uid="{00000000-0005-0000-0000-000067010000}"/>
    <cellStyle name="40% - Énfasis2 45" xfId="363" xr:uid="{00000000-0005-0000-0000-000068010000}"/>
    <cellStyle name="40% - Énfasis2 46" xfId="364" xr:uid="{00000000-0005-0000-0000-000069010000}"/>
    <cellStyle name="40% - Énfasis2 47" xfId="365" xr:uid="{00000000-0005-0000-0000-00006A010000}"/>
    <cellStyle name="40% - Énfasis2 5" xfId="366" xr:uid="{00000000-0005-0000-0000-00006B010000}"/>
    <cellStyle name="40% - Énfasis2 6" xfId="367" xr:uid="{00000000-0005-0000-0000-00006C010000}"/>
    <cellStyle name="40% - Énfasis2 7" xfId="368" xr:uid="{00000000-0005-0000-0000-00006D010000}"/>
    <cellStyle name="40% - Énfasis2 8" xfId="369" xr:uid="{00000000-0005-0000-0000-00006E010000}"/>
    <cellStyle name="40% - Énfasis2 9" xfId="370" xr:uid="{00000000-0005-0000-0000-00006F010000}"/>
    <cellStyle name="40% - Énfasis3 10" xfId="371" xr:uid="{00000000-0005-0000-0000-000070010000}"/>
    <cellStyle name="40% - Énfasis3 11" xfId="372" xr:uid="{00000000-0005-0000-0000-000071010000}"/>
    <cellStyle name="40% - Énfasis3 12" xfId="373" xr:uid="{00000000-0005-0000-0000-000072010000}"/>
    <cellStyle name="40% - Énfasis3 13" xfId="374" xr:uid="{00000000-0005-0000-0000-000073010000}"/>
    <cellStyle name="40% - Énfasis3 14" xfId="375" xr:uid="{00000000-0005-0000-0000-000074010000}"/>
    <cellStyle name="40% - Énfasis3 15" xfId="376" xr:uid="{00000000-0005-0000-0000-000075010000}"/>
    <cellStyle name="40% - Énfasis3 16" xfId="377" xr:uid="{00000000-0005-0000-0000-000076010000}"/>
    <cellStyle name="40% - Énfasis3 17" xfId="378" xr:uid="{00000000-0005-0000-0000-000077010000}"/>
    <cellStyle name="40% - Énfasis3 18" xfId="379" xr:uid="{00000000-0005-0000-0000-000078010000}"/>
    <cellStyle name="40% - Énfasis3 19" xfId="380" xr:uid="{00000000-0005-0000-0000-000079010000}"/>
    <cellStyle name="40% - Énfasis3 2" xfId="381" xr:uid="{00000000-0005-0000-0000-00007A010000}"/>
    <cellStyle name="40% - Énfasis3 20" xfId="382" xr:uid="{00000000-0005-0000-0000-00007B010000}"/>
    <cellStyle name="40% - Énfasis3 21" xfId="383" xr:uid="{00000000-0005-0000-0000-00007C010000}"/>
    <cellStyle name="40% - Énfasis3 22" xfId="384" xr:uid="{00000000-0005-0000-0000-00007D010000}"/>
    <cellStyle name="40% - Énfasis3 23" xfId="385" xr:uid="{00000000-0005-0000-0000-00007E010000}"/>
    <cellStyle name="40% - Énfasis3 24" xfId="386" xr:uid="{00000000-0005-0000-0000-00007F010000}"/>
    <cellStyle name="40% - Énfasis3 25" xfId="387" xr:uid="{00000000-0005-0000-0000-000080010000}"/>
    <cellStyle name="40% - Énfasis3 26" xfId="388" xr:uid="{00000000-0005-0000-0000-000081010000}"/>
    <cellStyle name="40% - Énfasis3 27" xfId="389" xr:uid="{00000000-0005-0000-0000-000082010000}"/>
    <cellStyle name="40% - Énfasis3 28" xfId="390" xr:uid="{00000000-0005-0000-0000-000083010000}"/>
    <cellStyle name="40% - Énfasis3 29" xfId="391" xr:uid="{00000000-0005-0000-0000-000084010000}"/>
    <cellStyle name="40% - Énfasis3 3" xfId="392" xr:uid="{00000000-0005-0000-0000-000085010000}"/>
    <cellStyle name="40% - Énfasis3 30" xfId="393" xr:uid="{00000000-0005-0000-0000-000086010000}"/>
    <cellStyle name="40% - Énfasis3 31" xfId="394" xr:uid="{00000000-0005-0000-0000-000087010000}"/>
    <cellStyle name="40% - Énfasis3 32" xfId="395" xr:uid="{00000000-0005-0000-0000-000088010000}"/>
    <cellStyle name="40% - Énfasis3 33" xfId="396" xr:uid="{00000000-0005-0000-0000-000089010000}"/>
    <cellStyle name="40% - Énfasis3 34" xfId="397" xr:uid="{00000000-0005-0000-0000-00008A010000}"/>
    <cellStyle name="40% - Énfasis3 35" xfId="398" xr:uid="{00000000-0005-0000-0000-00008B010000}"/>
    <cellStyle name="40% - Énfasis3 36" xfId="399" xr:uid="{00000000-0005-0000-0000-00008C010000}"/>
    <cellStyle name="40% - Énfasis3 37" xfId="400" xr:uid="{00000000-0005-0000-0000-00008D010000}"/>
    <cellStyle name="40% - Énfasis3 38" xfId="401" xr:uid="{00000000-0005-0000-0000-00008E010000}"/>
    <cellStyle name="40% - Énfasis3 39" xfId="402" xr:uid="{00000000-0005-0000-0000-00008F010000}"/>
    <cellStyle name="40% - Énfasis3 4" xfId="403" xr:uid="{00000000-0005-0000-0000-000090010000}"/>
    <cellStyle name="40% - Énfasis3 40" xfId="404" xr:uid="{00000000-0005-0000-0000-000091010000}"/>
    <cellStyle name="40% - Énfasis3 41" xfId="405" xr:uid="{00000000-0005-0000-0000-000092010000}"/>
    <cellStyle name="40% - Énfasis3 42" xfId="406" xr:uid="{00000000-0005-0000-0000-000093010000}"/>
    <cellStyle name="40% - Énfasis3 43" xfId="407" xr:uid="{00000000-0005-0000-0000-000094010000}"/>
    <cellStyle name="40% - Énfasis3 44" xfId="408" xr:uid="{00000000-0005-0000-0000-000095010000}"/>
    <cellStyle name="40% - Énfasis3 45" xfId="409" xr:uid="{00000000-0005-0000-0000-000096010000}"/>
    <cellStyle name="40% - Énfasis3 46" xfId="410" xr:uid="{00000000-0005-0000-0000-000097010000}"/>
    <cellStyle name="40% - Énfasis3 47" xfId="411" xr:uid="{00000000-0005-0000-0000-000098010000}"/>
    <cellStyle name="40% - Énfasis3 5" xfId="412" xr:uid="{00000000-0005-0000-0000-000099010000}"/>
    <cellStyle name="40% - Énfasis3 6" xfId="413" xr:uid="{00000000-0005-0000-0000-00009A010000}"/>
    <cellStyle name="40% - Énfasis3 7" xfId="414" xr:uid="{00000000-0005-0000-0000-00009B010000}"/>
    <cellStyle name="40% - Énfasis3 8" xfId="415" xr:uid="{00000000-0005-0000-0000-00009C010000}"/>
    <cellStyle name="40% - Énfasis3 9" xfId="416" xr:uid="{00000000-0005-0000-0000-00009D010000}"/>
    <cellStyle name="40% - Énfasis4 10" xfId="417" xr:uid="{00000000-0005-0000-0000-00009E010000}"/>
    <cellStyle name="40% - Énfasis4 11" xfId="418" xr:uid="{00000000-0005-0000-0000-00009F010000}"/>
    <cellStyle name="40% - Énfasis4 12" xfId="419" xr:uid="{00000000-0005-0000-0000-0000A0010000}"/>
    <cellStyle name="40% - Énfasis4 13" xfId="420" xr:uid="{00000000-0005-0000-0000-0000A1010000}"/>
    <cellStyle name="40% - Énfasis4 14" xfId="421" xr:uid="{00000000-0005-0000-0000-0000A2010000}"/>
    <cellStyle name="40% - Énfasis4 15" xfId="422" xr:uid="{00000000-0005-0000-0000-0000A3010000}"/>
    <cellStyle name="40% - Énfasis4 16" xfId="423" xr:uid="{00000000-0005-0000-0000-0000A4010000}"/>
    <cellStyle name="40% - Énfasis4 17" xfId="424" xr:uid="{00000000-0005-0000-0000-0000A5010000}"/>
    <cellStyle name="40% - Énfasis4 18" xfId="425" xr:uid="{00000000-0005-0000-0000-0000A6010000}"/>
    <cellStyle name="40% - Énfasis4 19" xfId="426" xr:uid="{00000000-0005-0000-0000-0000A7010000}"/>
    <cellStyle name="40% - Énfasis4 2" xfId="427" xr:uid="{00000000-0005-0000-0000-0000A8010000}"/>
    <cellStyle name="40% - Énfasis4 20" xfId="428" xr:uid="{00000000-0005-0000-0000-0000A9010000}"/>
    <cellStyle name="40% - Énfasis4 21" xfId="429" xr:uid="{00000000-0005-0000-0000-0000AA010000}"/>
    <cellStyle name="40% - Énfasis4 22" xfId="430" xr:uid="{00000000-0005-0000-0000-0000AB010000}"/>
    <cellStyle name="40% - Énfasis4 23" xfId="431" xr:uid="{00000000-0005-0000-0000-0000AC010000}"/>
    <cellStyle name="40% - Énfasis4 24" xfId="432" xr:uid="{00000000-0005-0000-0000-0000AD010000}"/>
    <cellStyle name="40% - Énfasis4 25" xfId="433" xr:uid="{00000000-0005-0000-0000-0000AE010000}"/>
    <cellStyle name="40% - Énfasis4 26" xfId="434" xr:uid="{00000000-0005-0000-0000-0000AF010000}"/>
    <cellStyle name="40% - Énfasis4 27" xfId="435" xr:uid="{00000000-0005-0000-0000-0000B0010000}"/>
    <cellStyle name="40% - Énfasis4 28" xfId="436" xr:uid="{00000000-0005-0000-0000-0000B1010000}"/>
    <cellStyle name="40% - Énfasis4 29" xfId="437" xr:uid="{00000000-0005-0000-0000-0000B2010000}"/>
    <cellStyle name="40% - Énfasis4 3" xfId="438" xr:uid="{00000000-0005-0000-0000-0000B3010000}"/>
    <cellStyle name="40% - Énfasis4 30" xfId="439" xr:uid="{00000000-0005-0000-0000-0000B4010000}"/>
    <cellStyle name="40% - Énfasis4 31" xfId="440" xr:uid="{00000000-0005-0000-0000-0000B5010000}"/>
    <cellStyle name="40% - Énfasis4 32" xfId="441" xr:uid="{00000000-0005-0000-0000-0000B6010000}"/>
    <cellStyle name="40% - Énfasis4 33" xfId="442" xr:uid="{00000000-0005-0000-0000-0000B7010000}"/>
    <cellStyle name="40% - Énfasis4 34" xfId="443" xr:uid="{00000000-0005-0000-0000-0000B8010000}"/>
    <cellStyle name="40% - Énfasis4 35" xfId="444" xr:uid="{00000000-0005-0000-0000-0000B9010000}"/>
    <cellStyle name="40% - Énfasis4 36" xfId="445" xr:uid="{00000000-0005-0000-0000-0000BA010000}"/>
    <cellStyle name="40% - Énfasis4 37" xfId="446" xr:uid="{00000000-0005-0000-0000-0000BB010000}"/>
    <cellStyle name="40% - Énfasis4 38" xfId="447" xr:uid="{00000000-0005-0000-0000-0000BC010000}"/>
    <cellStyle name="40% - Énfasis4 39" xfId="448" xr:uid="{00000000-0005-0000-0000-0000BD010000}"/>
    <cellStyle name="40% - Énfasis4 4" xfId="449" xr:uid="{00000000-0005-0000-0000-0000BE010000}"/>
    <cellStyle name="40% - Énfasis4 40" xfId="450" xr:uid="{00000000-0005-0000-0000-0000BF010000}"/>
    <cellStyle name="40% - Énfasis4 41" xfId="451" xr:uid="{00000000-0005-0000-0000-0000C0010000}"/>
    <cellStyle name="40% - Énfasis4 42" xfId="452" xr:uid="{00000000-0005-0000-0000-0000C1010000}"/>
    <cellStyle name="40% - Énfasis4 43" xfId="453" xr:uid="{00000000-0005-0000-0000-0000C2010000}"/>
    <cellStyle name="40% - Énfasis4 44" xfId="454" xr:uid="{00000000-0005-0000-0000-0000C3010000}"/>
    <cellStyle name="40% - Énfasis4 45" xfId="455" xr:uid="{00000000-0005-0000-0000-0000C4010000}"/>
    <cellStyle name="40% - Énfasis4 46" xfId="456" xr:uid="{00000000-0005-0000-0000-0000C5010000}"/>
    <cellStyle name="40% - Énfasis4 47" xfId="457" xr:uid="{00000000-0005-0000-0000-0000C6010000}"/>
    <cellStyle name="40% - Énfasis4 5" xfId="458" xr:uid="{00000000-0005-0000-0000-0000C7010000}"/>
    <cellStyle name="40% - Énfasis4 6" xfId="459" xr:uid="{00000000-0005-0000-0000-0000C8010000}"/>
    <cellStyle name="40% - Énfasis4 7" xfId="460" xr:uid="{00000000-0005-0000-0000-0000C9010000}"/>
    <cellStyle name="40% - Énfasis4 8" xfId="461" xr:uid="{00000000-0005-0000-0000-0000CA010000}"/>
    <cellStyle name="40% - Énfasis4 9" xfId="462" xr:uid="{00000000-0005-0000-0000-0000CB010000}"/>
    <cellStyle name="40% - Énfasis5 10" xfId="463" xr:uid="{00000000-0005-0000-0000-0000CC010000}"/>
    <cellStyle name="40% - Énfasis5 11" xfId="464" xr:uid="{00000000-0005-0000-0000-0000CD010000}"/>
    <cellStyle name="40% - Énfasis5 12" xfId="465" xr:uid="{00000000-0005-0000-0000-0000CE010000}"/>
    <cellStyle name="40% - Énfasis5 13" xfId="466" xr:uid="{00000000-0005-0000-0000-0000CF010000}"/>
    <cellStyle name="40% - Énfasis5 14" xfId="467" xr:uid="{00000000-0005-0000-0000-0000D0010000}"/>
    <cellStyle name="40% - Énfasis5 15" xfId="468" xr:uid="{00000000-0005-0000-0000-0000D1010000}"/>
    <cellStyle name="40% - Énfasis5 16" xfId="469" xr:uid="{00000000-0005-0000-0000-0000D2010000}"/>
    <cellStyle name="40% - Énfasis5 17" xfId="470" xr:uid="{00000000-0005-0000-0000-0000D3010000}"/>
    <cellStyle name="40% - Énfasis5 18" xfId="471" xr:uid="{00000000-0005-0000-0000-0000D4010000}"/>
    <cellStyle name="40% - Énfasis5 19" xfId="472" xr:uid="{00000000-0005-0000-0000-0000D5010000}"/>
    <cellStyle name="40% - Énfasis5 2" xfId="473" xr:uid="{00000000-0005-0000-0000-0000D6010000}"/>
    <cellStyle name="40% - Énfasis5 20" xfId="474" xr:uid="{00000000-0005-0000-0000-0000D7010000}"/>
    <cellStyle name="40% - Énfasis5 21" xfId="475" xr:uid="{00000000-0005-0000-0000-0000D8010000}"/>
    <cellStyle name="40% - Énfasis5 22" xfId="476" xr:uid="{00000000-0005-0000-0000-0000D9010000}"/>
    <cellStyle name="40% - Énfasis5 23" xfId="477" xr:uid="{00000000-0005-0000-0000-0000DA010000}"/>
    <cellStyle name="40% - Énfasis5 24" xfId="478" xr:uid="{00000000-0005-0000-0000-0000DB010000}"/>
    <cellStyle name="40% - Énfasis5 25" xfId="479" xr:uid="{00000000-0005-0000-0000-0000DC010000}"/>
    <cellStyle name="40% - Énfasis5 26" xfId="480" xr:uid="{00000000-0005-0000-0000-0000DD010000}"/>
    <cellStyle name="40% - Énfasis5 27" xfId="481" xr:uid="{00000000-0005-0000-0000-0000DE010000}"/>
    <cellStyle name="40% - Énfasis5 28" xfId="482" xr:uid="{00000000-0005-0000-0000-0000DF010000}"/>
    <cellStyle name="40% - Énfasis5 29" xfId="483" xr:uid="{00000000-0005-0000-0000-0000E0010000}"/>
    <cellStyle name="40% - Énfasis5 3" xfId="484" xr:uid="{00000000-0005-0000-0000-0000E1010000}"/>
    <cellStyle name="40% - Énfasis5 30" xfId="485" xr:uid="{00000000-0005-0000-0000-0000E2010000}"/>
    <cellStyle name="40% - Énfasis5 31" xfId="486" xr:uid="{00000000-0005-0000-0000-0000E3010000}"/>
    <cellStyle name="40% - Énfasis5 32" xfId="487" xr:uid="{00000000-0005-0000-0000-0000E4010000}"/>
    <cellStyle name="40% - Énfasis5 33" xfId="488" xr:uid="{00000000-0005-0000-0000-0000E5010000}"/>
    <cellStyle name="40% - Énfasis5 34" xfId="489" xr:uid="{00000000-0005-0000-0000-0000E6010000}"/>
    <cellStyle name="40% - Énfasis5 35" xfId="490" xr:uid="{00000000-0005-0000-0000-0000E7010000}"/>
    <cellStyle name="40% - Énfasis5 36" xfId="491" xr:uid="{00000000-0005-0000-0000-0000E8010000}"/>
    <cellStyle name="40% - Énfasis5 37" xfId="492" xr:uid="{00000000-0005-0000-0000-0000E9010000}"/>
    <cellStyle name="40% - Énfasis5 38" xfId="493" xr:uid="{00000000-0005-0000-0000-0000EA010000}"/>
    <cellStyle name="40% - Énfasis5 39" xfId="494" xr:uid="{00000000-0005-0000-0000-0000EB010000}"/>
    <cellStyle name="40% - Énfasis5 4" xfId="495" xr:uid="{00000000-0005-0000-0000-0000EC010000}"/>
    <cellStyle name="40% - Énfasis5 40" xfId="496" xr:uid="{00000000-0005-0000-0000-0000ED010000}"/>
    <cellStyle name="40% - Énfasis5 41" xfId="497" xr:uid="{00000000-0005-0000-0000-0000EE010000}"/>
    <cellStyle name="40% - Énfasis5 42" xfId="498" xr:uid="{00000000-0005-0000-0000-0000EF010000}"/>
    <cellStyle name="40% - Énfasis5 43" xfId="499" xr:uid="{00000000-0005-0000-0000-0000F0010000}"/>
    <cellStyle name="40% - Énfasis5 44" xfId="500" xr:uid="{00000000-0005-0000-0000-0000F1010000}"/>
    <cellStyle name="40% - Énfasis5 45" xfId="501" xr:uid="{00000000-0005-0000-0000-0000F2010000}"/>
    <cellStyle name="40% - Énfasis5 46" xfId="502" xr:uid="{00000000-0005-0000-0000-0000F3010000}"/>
    <cellStyle name="40% - Énfasis5 47" xfId="503" xr:uid="{00000000-0005-0000-0000-0000F4010000}"/>
    <cellStyle name="40% - Énfasis5 5" xfId="504" xr:uid="{00000000-0005-0000-0000-0000F5010000}"/>
    <cellStyle name="40% - Énfasis5 6" xfId="505" xr:uid="{00000000-0005-0000-0000-0000F6010000}"/>
    <cellStyle name="40% - Énfasis5 7" xfId="506" xr:uid="{00000000-0005-0000-0000-0000F7010000}"/>
    <cellStyle name="40% - Énfasis5 8" xfId="507" xr:uid="{00000000-0005-0000-0000-0000F8010000}"/>
    <cellStyle name="40% - Énfasis5 9" xfId="508" xr:uid="{00000000-0005-0000-0000-0000F9010000}"/>
    <cellStyle name="40% - Énfasis6 10" xfId="509" xr:uid="{00000000-0005-0000-0000-0000FA010000}"/>
    <cellStyle name="40% - Énfasis6 11" xfId="510" xr:uid="{00000000-0005-0000-0000-0000FB010000}"/>
    <cellStyle name="40% - Énfasis6 12" xfId="511" xr:uid="{00000000-0005-0000-0000-0000FC010000}"/>
    <cellStyle name="40% - Énfasis6 13" xfId="512" xr:uid="{00000000-0005-0000-0000-0000FD010000}"/>
    <cellStyle name="40% - Énfasis6 14" xfId="513" xr:uid="{00000000-0005-0000-0000-0000FE010000}"/>
    <cellStyle name="40% - Énfasis6 15" xfId="514" xr:uid="{00000000-0005-0000-0000-0000FF010000}"/>
    <cellStyle name="40% - Énfasis6 16" xfId="515" xr:uid="{00000000-0005-0000-0000-000000020000}"/>
    <cellStyle name="40% - Énfasis6 17" xfId="516" xr:uid="{00000000-0005-0000-0000-000001020000}"/>
    <cellStyle name="40% - Énfasis6 18" xfId="517" xr:uid="{00000000-0005-0000-0000-000002020000}"/>
    <cellStyle name="40% - Énfasis6 19" xfId="518" xr:uid="{00000000-0005-0000-0000-000003020000}"/>
    <cellStyle name="40% - Énfasis6 2" xfId="519" xr:uid="{00000000-0005-0000-0000-000004020000}"/>
    <cellStyle name="40% - Énfasis6 20" xfId="520" xr:uid="{00000000-0005-0000-0000-000005020000}"/>
    <cellStyle name="40% - Énfasis6 21" xfId="521" xr:uid="{00000000-0005-0000-0000-000006020000}"/>
    <cellStyle name="40% - Énfasis6 22" xfId="522" xr:uid="{00000000-0005-0000-0000-000007020000}"/>
    <cellStyle name="40% - Énfasis6 23" xfId="523" xr:uid="{00000000-0005-0000-0000-000008020000}"/>
    <cellStyle name="40% - Énfasis6 24" xfId="524" xr:uid="{00000000-0005-0000-0000-000009020000}"/>
    <cellStyle name="40% - Énfasis6 25" xfId="525" xr:uid="{00000000-0005-0000-0000-00000A020000}"/>
    <cellStyle name="40% - Énfasis6 26" xfId="526" xr:uid="{00000000-0005-0000-0000-00000B020000}"/>
    <cellStyle name="40% - Énfasis6 27" xfId="527" xr:uid="{00000000-0005-0000-0000-00000C020000}"/>
    <cellStyle name="40% - Énfasis6 28" xfId="528" xr:uid="{00000000-0005-0000-0000-00000D020000}"/>
    <cellStyle name="40% - Énfasis6 29" xfId="529" xr:uid="{00000000-0005-0000-0000-00000E020000}"/>
    <cellStyle name="40% - Énfasis6 3" xfId="530" xr:uid="{00000000-0005-0000-0000-00000F020000}"/>
    <cellStyle name="40% - Énfasis6 30" xfId="531" xr:uid="{00000000-0005-0000-0000-000010020000}"/>
    <cellStyle name="40% - Énfasis6 31" xfId="532" xr:uid="{00000000-0005-0000-0000-000011020000}"/>
    <cellStyle name="40% - Énfasis6 32" xfId="533" xr:uid="{00000000-0005-0000-0000-000012020000}"/>
    <cellStyle name="40% - Énfasis6 33" xfId="534" xr:uid="{00000000-0005-0000-0000-000013020000}"/>
    <cellStyle name="40% - Énfasis6 34" xfId="535" xr:uid="{00000000-0005-0000-0000-000014020000}"/>
    <cellStyle name="40% - Énfasis6 35" xfId="536" xr:uid="{00000000-0005-0000-0000-000015020000}"/>
    <cellStyle name="40% - Énfasis6 36" xfId="537" xr:uid="{00000000-0005-0000-0000-000016020000}"/>
    <cellStyle name="40% - Énfasis6 37" xfId="538" xr:uid="{00000000-0005-0000-0000-000017020000}"/>
    <cellStyle name="40% - Énfasis6 38" xfId="539" xr:uid="{00000000-0005-0000-0000-000018020000}"/>
    <cellStyle name="40% - Énfasis6 39" xfId="540" xr:uid="{00000000-0005-0000-0000-000019020000}"/>
    <cellStyle name="40% - Énfasis6 4" xfId="541" xr:uid="{00000000-0005-0000-0000-00001A020000}"/>
    <cellStyle name="40% - Énfasis6 40" xfId="542" xr:uid="{00000000-0005-0000-0000-00001B020000}"/>
    <cellStyle name="40% - Énfasis6 41" xfId="543" xr:uid="{00000000-0005-0000-0000-00001C020000}"/>
    <cellStyle name="40% - Énfasis6 42" xfId="544" xr:uid="{00000000-0005-0000-0000-00001D020000}"/>
    <cellStyle name="40% - Énfasis6 43" xfId="545" xr:uid="{00000000-0005-0000-0000-00001E020000}"/>
    <cellStyle name="40% - Énfasis6 44" xfId="546" xr:uid="{00000000-0005-0000-0000-00001F020000}"/>
    <cellStyle name="40% - Énfasis6 45" xfId="547" xr:uid="{00000000-0005-0000-0000-000020020000}"/>
    <cellStyle name="40% - Énfasis6 46" xfId="548" xr:uid="{00000000-0005-0000-0000-000021020000}"/>
    <cellStyle name="40% - Énfasis6 47" xfId="549" xr:uid="{00000000-0005-0000-0000-000022020000}"/>
    <cellStyle name="40% - Énfasis6 5" xfId="550" xr:uid="{00000000-0005-0000-0000-000023020000}"/>
    <cellStyle name="40% - Énfasis6 6" xfId="551" xr:uid="{00000000-0005-0000-0000-000024020000}"/>
    <cellStyle name="40% - Énfasis6 7" xfId="552" xr:uid="{00000000-0005-0000-0000-000025020000}"/>
    <cellStyle name="40% - Énfasis6 8" xfId="553" xr:uid="{00000000-0005-0000-0000-000026020000}"/>
    <cellStyle name="40% - Énfasis6 9" xfId="554" xr:uid="{00000000-0005-0000-0000-000027020000}"/>
    <cellStyle name="60% - Énfasis1 10" xfId="555" xr:uid="{00000000-0005-0000-0000-000028020000}"/>
    <cellStyle name="60% - Énfasis1 11" xfId="556" xr:uid="{00000000-0005-0000-0000-000029020000}"/>
    <cellStyle name="60% - Énfasis1 12" xfId="557" xr:uid="{00000000-0005-0000-0000-00002A020000}"/>
    <cellStyle name="60% - Énfasis1 13" xfId="558" xr:uid="{00000000-0005-0000-0000-00002B020000}"/>
    <cellStyle name="60% - Énfasis1 14" xfId="559" xr:uid="{00000000-0005-0000-0000-00002C020000}"/>
    <cellStyle name="60% - Énfasis1 15" xfId="560" xr:uid="{00000000-0005-0000-0000-00002D020000}"/>
    <cellStyle name="60% - Énfasis1 16" xfId="561" xr:uid="{00000000-0005-0000-0000-00002E020000}"/>
    <cellStyle name="60% - Énfasis1 17" xfId="562" xr:uid="{00000000-0005-0000-0000-00002F020000}"/>
    <cellStyle name="60% - Énfasis1 18" xfId="563" xr:uid="{00000000-0005-0000-0000-000030020000}"/>
    <cellStyle name="60% - Énfasis1 19" xfId="564" xr:uid="{00000000-0005-0000-0000-000031020000}"/>
    <cellStyle name="60% - Énfasis1 2" xfId="565" xr:uid="{00000000-0005-0000-0000-000032020000}"/>
    <cellStyle name="60% - Énfasis1 20" xfId="566" xr:uid="{00000000-0005-0000-0000-000033020000}"/>
    <cellStyle name="60% - Énfasis1 21" xfId="567" xr:uid="{00000000-0005-0000-0000-000034020000}"/>
    <cellStyle name="60% - Énfasis1 22" xfId="568" xr:uid="{00000000-0005-0000-0000-000035020000}"/>
    <cellStyle name="60% - Énfasis1 23" xfId="569" xr:uid="{00000000-0005-0000-0000-000036020000}"/>
    <cellStyle name="60% - Énfasis1 24" xfId="570" xr:uid="{00000000-0005-0000-0000-000037020000}"/>
    <cellStyle name="60% - Énfasis1 25" xfId="571" xr:uid="{00000000-0005-0000-0000-000038020000}"/>
    <cellStyle name="60% - Énfasis1 26" xfId="572" xr:uid="{00000000-0005-0000-0000-000039020000}"/>
    <cellStyle name="60% - Énfasis1 27" xfId="573" xr:uid="{00000000-0005-0000-0000-00003A020000}"/>
    <cellStyle name="60% - Énfasis1 28" xfId="574" xr:uid="{00000000-0005-0000-0000-00003B020000}"/>
    <cellStyle name="60% - Énfasis1 29" xfId="575" xr:uid="{00000000-0005-0000-0000-00003C020000}"/>
    <cellStyle name="60% - Énfasis1 3" xfId="576" xr:uid="{00000000-0005-0000-0000-00003D020000}"/>
    <cellStyle name="60% - Énfasis1 30" xfId="577" xr:uid="{00000000-0005-0000-0000-00003E020000}"/>
    <cellStyle name="60% - Énfasis1 31" xfId="578" xr:uid="{00000000-0005-0000-0000-00003F020000}"/>
    <cellStyle name="60% - Énfasis1 32" xfId="579" xr:uid="{00000000-0005-0000-0000-000040020000}"/>
    <cellStyle name="60% - Énfasis1 33" xfId="580" xr:uid="{00000000-0005-0000-0000-000041020000}"/>
    <cellStyle name="60% - Énfasis1 34" xfId="581" xr:uid="{00000000-0005-0000-0000-000042020000}"/>
    <cellStyle name="60% - Énfasis1 35" xfId="582" xr:uid="{00000000-0005-0000-0000-000043020000}"/>
    <cellStyle name="60% - Énfasis1 36" xfId="583" xr:uid="{00000000-0005-0000-0000-000044020000}"/>
    <cellStyle name="60% - Énfasis1 37" xfId="584" xr:uid="{00000000-0005-0000-0000-000045020000}"/>
    <cellStyle name="60% - Énfasis1 38" xfId="585" xr:uid="{00000000-0005-0000-0000-000046020000}"/>
    <cellStyle name="60% - Énfasis1 39" xfId="586" xr:uid="{00000000-0005-0000-0000-000047020000}"/>
    <cellStyle name="60% - Énfasis1 4" xfId="587" xr:uid="{00000000-0005-0000-0000-000048020000}"/>
    <cellStyle name="60% - Énfasis1 40" xfId="588" xr:uid="{00000000-0005-0000-0000-000049020000}"/>
    <cellStyle name="60% - Énfasis1 41" xfId="589" xr:uid="{00000000-0005-0000-0000-00004A020000}"/>
    <cellStyle name="60% - Énfasis1 42" xfId="590" xr:uid="{00000000-0005-0000-0000-00004B020000}"/>
    <cellStyle name="60% - Énfasis1 43" xfId="591" xr:uid="{00000000-0005-0000-0000-00004C020000}"/>
    <cellStyle name="60% - Énfasis1 44" xfId="592" xr:uid="{00000000-0005-0000-0000-00004D020000}"/>
    <cellStyle name="60% - Énfasis1 45" xfId="593" xr:uid="{00000000-0005-0000-0000-00004E020000}"/>
    <cellStyle name="60% - Énfasis1 46" xfId="594" xr:uid="{00000000-0005-0000-0000-00004F020000}"/>
    <cellStyle name="60% - Énfasis1 47" xfId="595" xr:uid="{00000000-0005-0000-0000-000050020000}"/>
    <cellStyle name="60% - Énfasis1 5" xfId="596" xr:uid="{00000000-0005-0000-0000-000051020000}"/>
    <cellStyle name="60% - Énfasis1 6" xfId="597" xr:uid="{00000000-0005-0000-0000-000052020000}"/>
    <cellStyle name="60% - Énfasis1 7" xfId="598" xr:uid="{00000000-0005-0000-0000-000053020000}"/>
    <cellStyle name="60% - Énfasis1 8" xfId="599" xr:uid="{00000000-0005-0000-0000-000054020000}"/>
    <cellStyle name="60% - Énfasis1 9" xfId="600" xr:uid="{00000000-0005-0000-0000-000055020000}"/>
    <cellStyle name="60% - Énfasis2 10" xfId="601" xr:uid="{00000000-0005-0000-0000-000056020000}"/>
    <cellStyle name="60% - Énfasis2 11" xfId="602" xr:uid="{00000000-0005-0000-0000-000057020000}"/>
    <cellStyle name="60% - Énfasis2 12" xfId="603" xr:uid="{00000000-0005-0000-0000-000058020000}"/>
    <cellStyle name="60% - Énfasis2 13" xfId="604" xr:uid="{00000000-0005-0000-0000-000059020000}"/>
    <cellStyle name="60% - Énfasis2 14" xfId="605" xr:uid="{00000000-0005-0000-0000-00005A020000}"/>
    <cellStyle name="60% - Énfasis2 15" xfId="606" xr:uid="{00000000-0005-0000-0000-00005B020000}"/>
    <cellStyle name="60% - Énfasis2 16" xfId="607" xr:uid="{00000000-0005-0000-0000-00005C020000}"/>
    <cellStyle name="60% - Énfasis2 17" xfId="608" xr:uid="{00000000-0005-0000-0000-00005D020000}"/>
    <cellStyle name="60% - Énfasis2 18" xfId="609" xr:uid="{00000000-0005-0000-0000-00005E020000}"/>
    <cellStyle name="60% - Énfasis2 19" xfId="610" xr:uid="{00000000-0005-0000-0000-00005F020000}"/>
    <cellStyle name="60% - Énfasis2 2" xfId="611" xr:uid="{00000000-0005-0000-0000-000060020000}"/>
    <cellStyle name="60% - Énfasis2 20" xfId="612" xr:uid="{00000000-0005-0000-0000-000061020000}"/>
    <cellStyle name="60% - Énfasis2 21" xfId="613" xr:uid="{00000000-0005-0000-0000-000062020000}"/>
    <cellStyle name="60% - Énfasis2 22" xfId="614" xr:uid="{00000000-0005-0000-0000-000063020000}"/>
    <cellStyle name="60% - Énfasis2 23" xfId="615" xr:uid="{00000000-0005-0000-0000-000064020000}"/>
    <cellStyle name="60% - Énfasis2 24" xfId="616" xr:uid="{00000000-0005-0000-0000-000065020000}"/>
    <cellStyle name="60% - Énfasis2 25" xfId="617" xr:uid="{00000000-0005-0000-0000-000066020000}"/>
    <cellStyle name="60% - Énfasis2 26" xfId="618" xr:uid="{00000000-0005-0000-0000-000067020000}"/>
    <cellStyle name="60% - Énfasis2 27" xfId="619" xr:uid="{00000000-0005-0000-0000-000068020000}"/>
    <cellStyle name="60% - Énfasis2 28" xfId="620" xr:uid="{00000000-0005-0000-0000-000069020000}"/>
    <cellStyle name="60% - Énfasis2 29" xfId="621" xr:uid="{00000000-0005-0000-0000-00006A020000}"/>
    <cellStyle name="60% - Énfasis2 3" xfId="622" xr:uid="{00000000-0005-0000-0000-00006B020000}"/>
    <cellStyle name="60% - Énfasis2 30" xfId="623" xr:uid="{00000000-0005-0000-0000-00006C020000}"/>
    <cellStyle name="60% - Énfasis2 31" xfId="624" xr:uid="{00000000-0005-0000-0000-00006D020000}"/>
    <cellStyle name="60% - Énfasis2 32" xfId="625" xr:uid="{00000000-0005-0000-0000-00006E020000}"/>
    <cellStyle name="60% - Énfasis2 33" xfId="626" xr:uid="{00000000-0005-0000-0000-00006F020000}"/>
    <cellStyle name="60% - Énfasis2 34" xfId="627" xr:uid="{00000000-0005-0000-0000-000070020000}"/>
    <cellStyle name="60% - Énfasis2 35" xfId="628" xr:uid="{00000000-0005-0000-0000-000071020000}"/>
    <cellStyle name="60% - Énfasis2 36" xfId="629" xr:uid="{00000000-0005-0000-0000-000072020000}"/>
    <cellStyle name="60% - Énfasis2 37" xfId="630" xr:uid="{00000000-0005-0000-0000-000073020000}"/>
    <cellStyle name="60% - Énfasis2 38" xfId="631" xr:uid="{00000000-0005-0000-0000-000074020000}"/>
    <cellStyle name="60% - Énfasis2 39" xfId="632" xr:uid="{00000000-0005-0000-0000-000075020000}"/>
    <cellStyle name="60% - Énfasis2 4" xfId="633" xr:uid="{00000000-0005-0000-0000-000076020000}"/>
    <cellStyle name="60% - Énfasis2 40" xfId="634" xr:uid="{00000000-0005-0000-0000-000077020000}"/>
    <cellStyle name="60% - Énfasis2 41" xfId="635" xr:uid="{00000000-0005-0000-0000-000078020000}"/>
    <cellStyle name="60% - Énfasis2 42" xfId="636" xr:uid="{00000000-0005-0000-0000-000079020000}"/>
    <cellStyle name="60% - Énfasis2 43" xfId="637" xr:uid="{00000000-0005-0000-0000-00007A020000}"/>
    <cellStyle name="60% - Énfasis2 44" xfId="638" xr:uid="{00000000-0005-0000-0000-00007B020000}"/>
    <cellStyle name="60% - Énfasis2 45" xfId="639" xr:uid="{00000000-0005-0000-0000-00007C020000}"/>
    <cellStyle name="60% - Énfasis2 46" xfId="640" xr:uid="{00000000-0005-0000-0000-00007D020000}"/>
    <cellStyle name="60% - Énfasis2 47" xfId="641" xr:uid="{00000000-0005-0000-0000-00007E020000}"/>
    <cellStyle name="60% - Énfasis2 5" xfId="642" xr:uid="{00000000-0005-0000-0000-00007F020000}"/>
    <cellStyle name="60% - Énfasis2 6" xfId="643" xr:uid="{00000000-0005-0000-0000-000080020000}"/>
    <cellStyle name="60% - Énfasis2 7" xfId="644" xr:uid="{00000000-0005-0000-0000-000081020000}"/>
    <cellStyle name="60% - Énfasis2 8" xfId="645" xr:uid="{00000000-0005-0000-0000-000082020000}"/>
    <cellStyle name="60% - Énfasis2 9" xfId="646" xr:uid="{00000000-0005-0000-0000-000083020000}"/>
    <cellStyle name="60% - Énfasis3 10" xfId="647" xr:uid="{00000000-0005-0000-0000-000084020000}"/>
    <cellStyle name="60% - Énfasis3 11" xfId="648" xr:uid="{00000000-0005-0000-0000-000085020000}"/>
    <cellStyle name="60% - Énfasis3 12" xfId="649" xr:uid="{00000000-0005-0000-0000-000086020000}"/>
    <cellStyle name="60% - Énfasis3 13" xfId="650" xr:uid="{00000000-0005-0000-0000-000087020000}"/>
    <cellStyle name="60% - Énfasis3 14" xfId="651" xr:uid="{00000000-0005-0000-0000-000088020000}"/>
    <cellStyle name="60% - Énfasis3 15" xfId="652" xr:uid="{00000000-0005-0000-0000-000089020000}"/>
    <cellStyle name="60% - Énfasis3 16" xfId="653" xr:uid="{00000000-0005-0000-0000-00008A020000}"/>
    <cellStyle name="60% - Énfasis3 17" xfId="654" xr:uid="{00000000-0005-0000-0000-00008B020000}"/>
    <cellStyle name="60% - Énfasis3 18" xfId="655" xr:uid="{00000000-0005-0000-0000-00008C020000}"/>
    <cellStyle name="60% - Énfasis3 19" xfId="656" xr:uid="{00000000-0005-0000-0000-00008D020000}"/>
    <cellStyle name="60% - Énfasis3 2" xfId="657" xr:uid="{00000000-0005-0000-0000-00008E020000}"/>
    <cellStyle name="60% - Énfasis3 20" xfId="658" xr:uid="{00000000-0005-0000-0000-00008F020000}"/>
    <cellStyle name="60% - Énfasis3 21" xfId="659" xr:uid="{00000000-0005-0000-0000-000090020000}"/>
    <cellStyle name="60% - Énfasis3 22" xfId="660" xr:uid="{00000000-0005-0000-0000-000091020000}"/>
    <cellStyle name="60% - Énfasis3 23" xfId="661" xr:uid="{00000000-0005-0000-0000-000092020000}"/>
    <cellStyle name="60% - Énfasis3 24" xfId="662" xr:uid="{00000000-0005-0000-0000-000093020000}"/>
    <cellStyle name="60% - Énfasis3 25" xfId="663" xr:uid="{00000000-0005-0000-0000-000094020000}"/>
    <cellStyle name="60% - Énfasis3 26" xfId="664" xr:uid="{00000000-0005-0000-0000-000095020000}"/>
    <cellStyle name="60% - Énfasis3 27" xfId="665" xr:uid="{00000000-0005-0000-0000-000096020000}"/>
    <cellStyle name="60% - Énfasis3 28" xfId="666" xr:uid="{00000000-0005-0000-0000-000097020000}"/>
    <cellStyle name="60% - Énfasis3 29" xfId="667" xr:uid="{00000000-0005-0000-0000-000098020000}"/>
    <cellStyle name="60% - Énfasis3 3" xfId="668" xr:uid="{00000000-0005-0000-0000-000099020000}"/>
    <cellStyle name="60% - Énfasis3 30" xfId="669" xr:uid="{00000000-0005-0000-0000-00009A020000}"/>
    <cellStyle name="60% - Énfasis3 31" xfId="670" xr:uid="{00000000-0005-0000-0000-00009B020000}"/>
    <cellStyle name="60% - Énfasis3 32" xfId="671" xr:uid="{00000000-0005-0000-0000-00009C020000}"/>
    <cellStyle name="60% - Énfasis3 33" xfId="672" xr:uid="{00000000-0005-0000-0000-00009D020000}"/>
    <cellStyle name="60% - Énfasis3 34" xfId="673" xr:uid="{00000000-0005-0000-0000-00009E020000}"/>
    <cellStyle name="60% - Énfasis3 35" xfId="674" xr:uid="{00000000-0005-0000-0000-00009F020000}"/>
    <cellStyle name="60% - Énfasis3 36" xfId="675" xr:uid="{00000000-0005-0000-0000-0000A0020000}"/>
    <cellStyle name="60% - Énfasis3 37" xfId="676" xr:uid="{00000000-0005-0000-0000-0000A1020000}"/>
    <cellStyle name="60% - Énfasis3 38" xfId="677" xr:uid="{00000000-0005-0000-0000-0000A2020000}"/>
    <cellStyle name="60% - Énfasis3 39" xfId="678" xr:uid="{00000000-0005-0000-0000-0000A3020000}"/>
    <cellStyle name="60% - Énfasis3 4" xfId="679" xr:uid="{00000000-0005-0000-0000-0000A4020000}"/>
    <cellStyle name="60% - Énfasis3 40" xfId="680" xr:uid="{00000000-0005-0000-0000-0000A5020000}"/>
    <cellStyle name="60% - Énfasis3 41" xfId="681" xr:uid="{00000000-0005-0000-0000-0000A6020000}"/>
    <cellStyle name="60% - Énfasis3 42" xfId="682" xr:uid="{00000000-0005-0000-0000-0000A7020000}"/>
    <cellStyle name="60% - Énfasis3 43" xfId="683" xr:uid="{00000000-0005-0000-0000-0000A8020000}"/>
    <cellStyle name="60% - Énfasis3 44" xfId="684" xr:uid="{00000000-0005-0000-0000-0000A9020000}"/>
    <cellStyle name="60% - Énfasis3 45" xfId="685" xr:uid="{00000000-0005-0000-0000-0000AA020000}"/>
    <cellStyle name="60% - Énfasis3 46" xfId="686" xr:uid="{00000000-0005-0000-0000-0000AB020000}"/>
    <cellStyle name="60% - Énfasis3 47" xfId="687" xr:uid="{00000000-0005-0000-0000-0000AC020000}"/>
    <cellStyle name="60% - Énfasis3 5" xfId="688" xr:uid="{00000000-0005-0000-0000-0000AD020000}"/>
    <cellStyle name="60% - Énfasis3 6" xfId="689" xr:uid="{00000000-0005-0000-0000-0000AE020000}"/>
    <cellStyle name="60% - Énfasis3 7" xfId="690" xr:uid="{00000000-0005-0000-0000-0000AF020000}"/>
    <cellStyle name="60% - Énfasis3 8" xfId="691" xr:uid="{00000000-0005-0000-0000-0000B0020000}"/>
    <cellStyle name="60% - Énfasis3 9" xfId="692" xr:uid="{00000000-0005-0000-0000-0000B1020000}"/>
    <cellStyle name="60% - Énfasis4 10" xfId="693" xr:uid="{00000000-0005-0000-0000-0000B2020000}"/>
    <cellStyle name="60% - Énfasis4 11" xfId="694" xr:uid="{00000000-0005-0000-0000-0000B3020000}"/>
    <cellStyle name="60% - Énfasis4 12" xfId="695" xr:uid="{00000000-0005-0000-0000-0000B4020000}"/>
    <cellStyle name="60% - Énfasis4 13" xfId="696" xr:uid="{00000000-0005-0000-0000-0000B5020000}"/>
    <cellStyle name="60% - Énfasis4 14" xfId="697" xr:uid="{00000000-0005-0000-0000-0000B6020000}"/>
    <cellStyle name="60% - Énfasis4 15" xfId="698" xr:uid="{00000000-0005-0000-0000-0000B7020000}"/>
    <cellStyle name="60% - Énfasis4 16" xfId="699" xr:uid="{00000000-0005-0000-0000-0000B8020000}"/>
    <cellStyle name="60% - Énfasis4 17" xfId="700" xr:uid="{00000000-0005-0000-0000-0000B9020000}"/>
    <cellStyle name="60% - Énfasis4 18" xfId="701" xr:uid="{00000000-0005-0000-0000-0000BA020000}"/>
    <cellStyle name="60% - Énfasis4 19" xfId="702" xr:uid="{00000000-0005-0000-0000-0000BB020000}"/>
    <cellStyle name="60% - Énfasis4 2" xfId="703" xr:uid="{00000000-0005-0000-0000-0000BC020000}"/>
    <cellStyle name="60% - Énfasis4 20" xfId="704" xr:uid="{00000000-0005-0000-0000-0000BD020000}"/>
    <cellStyle name="60% - Énfasis4 21" xfId="705" xr:uid="{00000000-0005-0000-0000-0000BE020000}"/>
    <cellStyle name="60% - Énfasis4 22" xfId="706" xr:uid="{00000000-0005-0000-0000-0000BF020000}"/>
    <cellStyle name="60% - Énfasis4 23" xfId="707" xr:uid="{00000000-0005-0000-0000-0000C0020000}"/>
    <cellStyle name="60% - Énfasis4 24" xfId="708" xr:uid="{00000000-0005-0000-0000-0000C1020000}"/>
    <cellStyle name="60% - Énfasis4 25" xfId="709" xr:uid="{00000000-0005-0000-0000-0000C2020000}"/>
    <cellStyle name="60% - Énfasis4 26" xfId="710" xr:uid="{00000000-0005-0000-0000-0000C3020000}"/>
    <cellStyle name="60% - Énfasis4 27" xfId="711" xr:uid="{00000000-0005-0000-0000-0000C4020000}"/>
    <cellStyle name="60% - Énfasis4 28" xfId="712" xr:uid="{00000000-0005-0000-0000-0000C5020000}"/>
    <cellStyle name="60% - Énfasis4 29" xfId="713" xr:uid="{00000000-0005-0000-0000-0000C6020000}"/>
    <cellStyle name="60% - Énfasis4 3" xfId="714" xr:uid="{00000000-0005-0000-0000-0000C7020000}"/>
    <cellStyle name="60% - Énfasis4 30" xfId="715" xr:uid="{00000000-0005-0000-0000-0000C8020000}"/>
    <cellStyle name="60% - Énfasis4 31" xfId="716" xr:uid="{00000000-0005-0000-0000-0000C9020000}"/>
    <cellStyle name="60% - Énfasis4 32" xfId="717" xr:uid="{00000000-0005-0000-0000-0000CA020000}"/>
    <cellStyle name="60% - Énfasis4 33" xfId="718" xr:uid="{00000000-0005-0000-0000-0000CB020000}"/>
    <cellStyle name="60% - Énfasis4 34" xfId="719" xr:uid="{00000000-0005-0000-0000-0000CC020000}"/>
    <cellStyle name="60% - Énfasis4 35" xfId="720" xr:uid="{00000000-0005-0000-0000-0000CD020000}"/>
    <cellStyle name="60% - Énfasis4 36" xfId="721" xr:uid="{00000000-0005-0000-0000-0000CE020000}"/>
    <cellStyle name="60% - Énfasis4 37" xfId="722" xr:uid="{00000000-0005-0000-0000-0000CF020000}"/>
    <cellStyle name="60% - Énfasis4 38" xfId="723" xr:uid="{00000000-0005-0000-0000-0000D0020000}"/>
    <cellStyle name="60% - Énfasis4 39" xfId="724" xr:uid="{00000000-0005-0000-0000-0000D1020000}"/>
    <cellStyle name="60% - Énfasis4 4" xfId="725" xr:uid="{00000000-0005-0000-0000-0000D2020000}"/>
    <cellStyle name="60% - Énfasis4 40" xfId="726" xr:uid="{00000000-0005-0000-0000-0000D3020000}"/>
    <cellStyle name="60% - Énfasis4 41" xfId="727" xr:uid="{00000000-0005-0000-0000-0000D4020000}"/>
    <cellStyle name="60% - Énfasis4 42" xfId="728" xr:uid="{00000000-0005-0000-0000-0000D5020000}"/>
    <cellStyle name="60% - Énfasis4 43" xfId="729" xr:uid="{00000000-0005-0000-0000-0000D6020000}"/>
    <cellStyle name="60% - Énfasis4 44" xfId="730" xr:uid="{00000000-0005-0000-0000-0000D7020000}"/>
    <cellStyle name="60% - Énfasis4 45" xfId="731" xr:uid="{00000000-0005-0000-0000-0000D8020000}"/>
    <cellStyle name="60% - Énfasis4 46" xfId="732" xr:uid="{00000000-0005-0000-0000-0000D9020000}"/>
    <cellStyle name="60% - Énfasis4 47" xfId="733" xr:uid="{00000000-0005-0000-0000-0000DA020000}"/>
    <cellStyle name="60% - Énfasis4 5" xfId="734" xr:uid="{00000000-0005-0000-0000-0000DB020000}"/>
    <cellStyle name="60% - Énfasis4 6" xfId="735" xr:uid="{00000000-0005-0000-0000-0000DC020000}"/>
    <cellStyle name="60% - Énfasis4 7" xfId="736" xr:uid="{00000000-0005-0000-0000-0000DD020000}"/>
    <cellStyle name="60% - Énfasis4 8" xfId="737" xr:uid="{00000000-0005-0000-0000-0000DE020000}"/>
    <cellStyle name="60% - Énfasis4 9" xfId="738" xr:uid="{00000000-0005-0000-0000-0000DF020000}"/>
    <cellStyle name="60% - Énfasis5 10" xfId="739" xr:uid="{00000000-0005-0000-0000-0000E0020000}"/>
    <cellStyle name="60% - Énfasis5 11" xfId="740" xr:uid="{00000000-0005-0000-0000-0000E1020000}"/>
    <cellStyle name="60% - Énfasis5 12" xfId="741" xr:uid="{00000000-0005-0000-0000-0000E2020000}"/>
    <cellStyle name="60% - Énfasis5 13" xfId="742" xr:uid="{00000000-0005-0000-0000-0000E3020000}"/>
    <cellStyle name="60% - Énfasis5 14" xfId="743" xr:uid="{00000000-0005-0000-0000-0000E4020000}"/>
    <cellStyle name="60% - Énfasis5 15" xfId="744" xr:uid="{00000000-0005-0000-0000-0000E5020000}"/>
    <cellStyle name="60% - Énfasis5 16" xfId="745" xr:uid="{00000000-0005-0000-0000-0000E6020000}"/>
    <cellStyle name="60% - Énfasis5 17" xfId="746" xr:uid="{00000000-0005-0000-0000-0000E7020000}"/>
    <cellStyle name="60% - Énfasis5 18" xfId="747" xr:uid="{00000000-0005-0000-0000-0000E8020000}"/>
    <cellStyle name="60% - Énfasis5 19" xfId="748" xr:uid="{00000000-0005-0000-0000-0000E9020000}"/>
    <cellStyle name="60% - Énfasis5 2" xfId="749" xr:uid="{00000000-0005-0000-0000-0000EA020000}"/>
    <cellStyle name="60% - Énfasis5 20" xfId="750" xr:uid="{00000000-0005-0000-0000-0000EB020000}"/>
    <cellStyle name="60% - Énfasis5 21" xfId="751" xr:uid="{00000000-0005-0000-0000-0000EC020000}"/>
    <cellStyle name="60% - Énfasis5 22" xfId="752" xr:uid="{00000000-0005-0000-0000-0000ED020000}"/>
    <cellStyle name="60% - Énfasis5 23" xfId="753" xr:uid="{00000000-0005-0000-0000-0000EE020000}"/>
    <cellStyle name="60% - Énfasis5 24" xfId="754" xr:uid="{00000000-0005-0000-0000-0000EF020000}"/>
    <cellStyle name="60% - Énfasis5 25" xfId="755" xr:uid="{00000000-0005-0000-0000-0000F0020000}"/>
    <cellStyle name="60% - Énfasis5 26" xfId="756" xr:uid="{00000000-0005-0000-0000-0000F1020000}"/>
    <cellStyle name="60% - Énfasis5 27" xfId="757" xr:uid="{00000000-0005-0000-0000-0000F2020000}"/>
    <cellStyle name="60% - Énfasis5 28" xfId="758" xr:uid="{00000000-0005-0000-0000-0000F3020000}"/>
    <cellStyle name="60% - Énfasis5 29" xfId="759" xr:uid="{00000000-0005-0000-0000-0000F4020000}"/>
    <cellStyle name="60% - Énfasis5 3" xfId="760" xr:uid="{00000000-0005-0000-0000-0000F5020000}"/>
    <cellStyle name="60% - Énfasis5 30" xfId="761" xr:uid="{00000000-0005-0000-0000-0000F6020000}"/>
    <cellStyle name="60% - Énfasis5 31" xfId="762" xr:uid="{00000000-0005-0000-0000-0000F7020000}"/>
    <cellStyle name="60% - Énfasis5 32" xfId="763" xr:uid="{00000000-0005-0000-0000-0000F8020000}"/>
    <cellStyle name="60% - Énfasis5 33" xfId="764" xr:uid="{00000000-0005-0000-0000-0000F9020000}"/>
    <cellStyle name="60% - Énfasis5 34" xfId="765" xr:uid="{00000000-0005-0000-0000-0000FA020000}"/>
    <cellStyle name="60% - Énfasis5 35" xfId="766" xr:uid="{00000000-0005-0000-0000-0000FB020000}"/>
    <cellStyle name="60% - Énfasis5 36" xfId="767" xr:uid="{00000000-0005-0000-0000-0000FC020000}"/>
    <cellStyle name="60% - Énfasis5 37" xfId="768" xr:uid="{00000000-0005-0000-0000-0000FD020000}"/>
    <cellStyle name="60% - Énfasis5 38" xfId="769" xr:uid="{00000000-0005-0000-0000-0000FE020000}"/>
    <cellStyle name="60% - Énfasis5 39" xfId="770" xr:uid="{00000000-0005-0000-0000-0000FF020000}"/>
    <cellStyle name="60% - Énfasis5 4" xfId="771" xr:uid="{00000000-0005-0000-0000-000000030000}"/>
    <cellStyle name="60% - Énfasis5 40" xfId="772" xr:uid="{00000000-0005-0000-0000-000001030000}"/>
    <cellStyle name="60% - Énfasis5 41" xfId="773" xr:uid="{00000000-0005-0000-0000-000002030000}"/>
    <cellStyle name="60% - Énfasis5 42" xfId="774" xr:uid="{00000000-0005-0000-0000-000003030000}"/>
    <cellStyle name="60% - Énfasis5 43" xfId="775" xr:uid="{00000000-0005-0000-0000-000004030000}"/>
    <cellStyle name="60% - Énfasis5 44" xfId="776" xr:uid="{00000000-0005-0000-0000-000005030000}"/>
    <cellStyle name="60% - Énfasis5 45" xfId="777" xr:uid="{00000000-0005-0000-0000-000006030000}"/>
    <cellStyle name="60% - Énfasis5 46" xfId="778" xr:uid="{00000000-0005-0000-0000-000007030000}"/>
    <cellStyle name="60% - Énfasis5 47" xfId="779" xr:uid="{00000000-0005-0000-0000-000008030000}"/>
    <cellStyle name="60% - Énfasis5 5" xfId="780" xr:uid="{00000000-0005-0000-0000-000009030000}"/>
    <cellStyle name="60% - Énfasis5 6" xfId="781" xr:uid="{00000000-0005-0000-0000-00000A030000}"/>
    <cellStyle name="60% - Énfasis5 7" xfId="782" xr:uid="{00000000-0005-0000-0000-00000B030000}"/>
    <cellStyle name="60% - Énfasis5 8" xfId="783" xr:uid="{00000000-0005-0000-0000-00000C030000}"/>
    <cellStyle name="60% - Énfasis5 9" xfId="784" xr:uid="{00000000-0005-0000-0000-00000D030000}"/>
    <cellStyle name="60% - Énfasis6 10" xfId="785" xr:uid="{00000000-0005-0000-0000-00000E030000}"/>
    <cellStyle name="60% - Énfasis6 11" xfId="786" xr:uid="{00000000-0005-0000-0000-00000F030000}"/>
    <cellStyle name="60% - Énfasis6 12" xfId="787" xr:uid="{00000000-0005-0000-0000-000010030000}"/>
    <cellStyle name="60% - Énfasis6 13" xfId="788" xr:uid="{00000000-0005-0000-0000-000011030000}"/>
    <cellStyle name="60% - Énfasis6 14" xfId="789" xr:uid="{00000000-0005-0000-0000-000012030000}"/>
    <cellStyle name="60% - Énfasis6 15" xfId="790" xr:uid="{00000000-0005-0000-0000-000013030000}"/>
    <cellStyle name="60% - Énfasis6 16" xfId="791" xr:uid="{00000000-0005-0000-0000-000014030000}"/>
    <cellStyle name="60% - Énfasis6 17" xfId="792" xr:uid="{00000000-0005-0000-0000-000015030000}"/>
    <cellStyle name="60% - Énfasis6 18" xfId="793" xr:uid="{00000000-0005-0000-0000-000016030000}"/>
    <cellStyle name="60% - Énfasis6 19" xfId="794" xr:uid="{00000000-0005-0000-0000-000017030000}"/>
    <cellStyle name="60% - Énfasis6 2" xfId="795" xr:uid="{00000000-0005-0000-0000-000018030000}"/>
    <cellStyle name="60% - Énfasis6 20" xfId="796" xr:uid="{00000000-0005-0000-0000-000019030000}"/>
    <cellStyle name="60% - Énfasis6 21" xfId="797" xr:uid="{00000000-0005-0000-0000-00001A030000}"/>
    <cellStyle name="60% - Énfasis6 22" xfId="798" xr:uid="{00000000-0005-0000-0000-00001B030000}"/>
    <cellStyle name="60% - Énfasis6 23" xfId="799" xr:uid="{00000000-0005-0000-0000-00001C030000}"/>
    <cellStyle name="60% - Énfasis6 24" xfId="800" xr:uid="{00000000-0005-0000-0000-00001D030000}"/>
    <cellStyle name="60% - Énfasis6 25" xfId="801" xr:uid="{00000000-0005-0000-0000-00001E030000}"/>
    <cellStyle name="60% - Énfasis6 26" xfId="802" xr:uid="{00000000-0005-0000-0000-00001F030000}"/>
    <cellStyle name="60% - Énfasis6 27" xfId="803" xr:uid="{00000000-0005-0000-0000-000020030000}"/>
    <cellStyle name="60% - Énfasis6 28" xfId="804" xr:uid="{00000000-0005-0000-0000-000021030000}"/>
    <cellStyle name="60% - Énfasis6 29" xfId="805" xr:uid="{00000000-0005-0000-0000-000022030000}"/>
    <cellStyle name="60% - Énfasis6 3" xfId="806" xr:uid="{00000000-0005-0000-0000-000023030000}"/>
    <cellStyle name="60% - Énfasis6 30" xfId="807" xr:uid="{00000000-0005-0000-0000-000024030000}"/>
    <cellStyle name="60% - Énfasis6 31" xfId="808" xr:uid="{00000000-0005-0000-0000-000025030000}"/>
    <cellStyle name="60% - Énfasis6 32" xfId="809" xr:uid="{00000000-0005-0000-0000-000026030000}"/>
    <cellStyle name="60% - Énfasis6 33" xfId="810" xr:uid="{00000000-0005-0000-0000-000027030000}"/>
    <cellStyle name="60% - Énfasis6 34" xfId="811" xr:uid="{00000000-0005-0000-0000-000028030000}"/>
    <cellStyle name="60% - Énfasis6 35" xfId="812" xr:uid="{00000000-0005-0000-0000-000029030000}"/>
    <cellStyle name="60% - Énfasis6 36" xfId="813" xr:uid="{00000000-0005-0000-0000-00002A030000}"/>
    <cellStyle name="60% - Énfasis6 37" xfId="814" xr:uid="{00000000-0005-0000-0000-00002B030000}"/>
    <cellStyle name="60% - Énfasis6 38" xfId="815" xr:uid="{00000000-0005-0000-0000-00002C030000}"/>
    <cellStyle name="60% - Énfasis6 39" xfId="816" xr:uid="{00000000-0005-0000-0000-00002D030000}"/>
    <cellStyle name="60% - Énfasis6 4" xfId="817" xr:uid="{00000000-0005-0000-0000-00002E030000}"/>
    <cellStyle name="60% - Énfasis6 40" xfId="818" xr:uid="{00000000-0005-0000-0000-00002F030000}"/>
    <cellStyle name="60% - Énfasis6 41" xfId="819" xr:uid="{00000000-0005-0000-0000-000030030000}"/>
    <cellStyle name="60% - Énfasis6 42" xfId="820" xr:uid="{00000000-0005-0000-0000-000031030000}"/>
    <cellStyle name="60% - Énfasis6 43" xfId="821" xr:uid="{00000000-0005-0000-0000-000032030000}"/>
    <cellStyle name="60% - Énfasis6 44" xfId="822" xr:uid="{00000000-0005-0000-0000-000033030000}"/>
    <cellStyle name="60% - Énfasis6 45" xfId="823" xr:uid="{00000000-0005-0000-0000-000034030000}"/>
    <cellStyle name="60% - Énfasis6 46" xfId="824" xr:uid="{00000000-0005-0000-0000-000035030000}"/>
    <cellStyle name="60% - Énfasis6 47" xfId="825" xr:uid="{00000000-0005-0000-0000-000036030000}"/>
    <cellStyle name="60% - Énfasis6 5" xfId="826" xr:uid="{00000000-0005-0000-0000-000037030000}"/>
    <cellStyle name="60% - Énfasis6 6" xfId="827" xr:uid="{00000000-0005-0000-0000-000038030000}"/>
    <cellStyle name="60% - Énfasis6 7" xfId="828" xr:uid="{00000000-0005-0000-0000-000039030000}"/>
    <cellStyle name="60% - Énfasis6 8" xfId="829" xr:uid="{00000000-0005-0000-0000-00003A030000}"/>
    <cellStyle name="60% - Énfasis6 9" xfId="830" xr:uid="{00000000-0005-0000-0000-00003B030000}"/>
    <cellStyle name="Buena 10" xfId="831" xr:uid="{00000000-0005-0000-0000-00003C030000}"/>
    <cellStyle name="Buena 11" xfId="832" xr:uid="{00000000-0005-0000-0000-00003D030000}"/>
    <cellStyle name="Buena 12" xfId="833" xr:uid="{00000000-0005-0000-0000-00003E030000}"/>
    <cellStyle name="Buena 13" xfId="834" xr:uid="{00000000-0005-0000-0000-00003F030000}"/>
    <cellStyle name="Buena 14" xfId="835" xr:uid="{00000000-0005-0000-0000-000040030000}"/>
    <cellStyle name="Buena 15" xfId="836" xr:uid="{00000000-0005-0000-0000-000041030000}"/>
    <cellStyle name="Buena 16" xfId="837" xr:uid="{00000000-0005-0000-0000-000042030000}"/>
    <cellStyle name="Buena 17" xfId="838" xr:uid="{00000000-0005-0000-0000-000043030000}"/>
    <cellStyle name="Buena 18" xfId="839" xr:uid="{00000000-0005-0000-0000-000044030000}"/>
    <cellStyle name="Buena 19" xfId="840" xr:uid="{00000000-0005-0000-0000-000045030000}"/>
    <cellStyle name="Buena 2" xfId="841" xr:uid="{00000000-0005-0000-0000-000046030000}"/>
    <cellStyle name="Buena 20" xfId="842" xr:uid="{00000000-0005-0000-0000-000047030000}"/>
    <cellStyle name="Buena 21" xfId="843" xr:uid="{00000000-0005-0000-0000-000048030000}"/>
    <cellStyle name="Buena 22" xfId="844" xr:uid="{00000000-0005-0000-0000-000049030000}"/>
    <cellStyle name="Buena 23" xfId="845" xr:uid="{00000000-0005-0000-0000-00004A030000}"/>
    <cellStyle name="Buena 24" xfId="846" xr:uid="{00000000-0005-0000-0000-00004B030000}"/>
    <cellStyle name="Buena 25" xfId="847" xr:uid="{00000000-0005-0000-0000-00004C030000}"/>
    <cellStyle name="Buena 26" xfId="848" xr:uid="{00000000-0005-0000-0000-00004D030000}"/>
    <cellStyle name="Buena 27" xfId="849" xr:uid="{00000000-0005-0000-0000-00004E030000}"/>
    <cellStyle name="Buena 28" xfId="850" xr:uid="{00000000-0005-0000-0000-00004F030000}"/>
    <cellStyle name="Buena 29" xfId="851" xr:uid="{00000000-0005-0000-0000-000050030000}"/>
    <cellStyle name="Buena 3" xfId="852" xr:uid="{00000000-0005-0000-0000-000051030000}"/>
    <cellStyle name="Buena 30" xfId="853" xr:uid="{00000000-0005-0000-0000-000052030000}"/>
    <cellStyle name="Buena 31" xfId="854" xr:uid="{00000000-0005-0000-0000-000053030000}"/>
    <cellStyle name="Buena 32" xfId="855" xr:uid="{00000000-0005-0000-0000-000054030000}"/>
    <cellStyle name="Buena 33" xfId="856" xr:uid="{00000000-0005-0000-0000-000055030000}"/>
    <cellStyle name="Buena 34" xfId="857" xr:uid="{00000000-0005-0000-0000-000056030000}"/>
    <cellStyle name="Buena 35" xfId="858" xr:uid="{00000000-0005-0000-0000-000057030000}"/>
    <cellStyle name="Buena 36" xfId="859" xr:uid="{00000000-0005-0000-0000-000058030000}"/>
    <cellStyle name="Buena 37" xfId="860" xr:uid="{00000000-0005-0000-0000-000059030000}"/>
    <cellStyle name="Buena 38" xfId="861" xr:uid="{00000000-0005-0000-0000-00005A030000}"/>
    <cellStyle name="Buena 39" xfId="862" xr:uid="{00000000-0005-0000-0000-00005B030000}"/>
    <cellStyle name="Buena 4" xfId="863" xr:uid="{00000000-0005-0000-0000-00005C030000}"/>
    <cellStyle name="Buena 40" xfId="864" xr:uid="{00000000-0005-0000-0000-00005D030000}"/>
    <cellStyle name="Buena 41" xfId="865" xr:uid="{00000000-0005-0000-0000-00005E030000}"/>
    <cellStyle name="Buena 42" xfId="866" xr:uid="{00000000-0005-0000-0000-00005F030000}"/>
    <cellStyle name="Buena 43" xfId="867" xr:uid="{00000000-0005-0000-0000-000060030000}"/>
    <cellStyle name="Buena 44" xfId="868" xr:uid="{00000000-0005-0000-0000-000061030000}"/>
    <cellStyle name="Buena 45" xfId="869" xr:uid="{00000000-0005-0000-0000-000062030000}"/>
    <cellStyle name="Buena 46" xfId="870" xr:uid="{00000000-0005-0000-0000-000063030000}"/>
    <cellStyle name="Buena 47" xfId="871" xr:uid="{00000000-0005-0000-0000-000064030000}"/>
    <cellStyle name="Buena 5" xfId="872" xr:uid="{00000000-0005-0000-0000-000065030000}"/>
    <cellStyle name="Buena 6" xfId="873" xr:uid="{00000000-0005-0000-0000-000066030000}"/>
    <cellStyle name="Buena 7" xfId="874" xr:uid="{00000000-0005-0000-0000-000067030000}"/>
    <cellStyle name="Buena 8" xfId="875" xr:uid="{00000000-0005-0000-0000-000068030000}"/>
    <cellStyle name="Buena 9" xfId="876" xr:uid="{00000000-0005-0000-0000-000069030000}"/>
    <cellStyle name="Cálculo 10" xfId="877" xr:uid="{00000000-0005-0000-0000-00006A030000}"/>
    <cellStyle name="Cálculo 11" xfId="878" xr:uid="{00000000-0005-0000-0000-00006B030000}"/>
    <cellStyle name="Cálculo 12" xfId="879" xr:uid="{00000000-0005-0000-0000-00006C030000}"/>
    <cellStyle name="Cálculo 13" xfId="880" xr:uid="{00000000-0005-0000-0000-00006D030000}"/>
    <cellStyle name="Cálculo 14" xfId="881" xr:uid="{00000000-0005-0000-0000-00006E030000}"/>
    <cellStyle name="Cálculo 15" xfId="882" xr:uid="{00000000-0005-0000-0000-00006F030000}"/>
    <cellStyle name="Cálculo 16" xfId="883" xr:uid="{00000000-0005-0000-0000-000070030000}"/>
    <cellStyle name="Cálculo 17" xfId="884" xr:uid="{00000000-0005-0000-0000-000071030000}"/>
    <cellStyle name="Cálculo 18" xfId="885" xr:uid="{00000000-0005-0000-0000-000072030000}"/>
    <cellStyle name="Cálculo 19" xfId="886" xr:uid="{00000000-0005-0000-0000-000073030000}"/>
    <cellStyle name="Cálculo 2" xfId="887" xr:uid="{00000000-0005-0000-0000-000074030000}"/>
    <cellStyle name="Cálculo 20" xfId="888" xr:uid="{00000000-0005-0000-0000-000075030000}"/>
    <cellStyle name="Cálculo 21" xfId="889" xr:uid="{00000000-0005-0000-0000-000076030000}"/>
    <cellStyle name="Cálculo 22" xfId="890" xr:uid="{00000000-0005-0000-0000-000077030000}"/>
    <cellStyle name="Cálculo 23" xfId="891" xr:uid="{00000000-0005-0000-0000-000078030000}"/>
    <cellStyle name="Cálculo 24" xfId="892" xr:uid="{00000000-0005-0000-0000-000079030000}"/>
    <cellStyle name="Cálculo 25" xfId="893" xr:uid="{00000000-0005-0000-0000-00007A030000}"/>
    <cellStyle name="Cálculo 26" xfId="894" xr:uid="{00000000-0005-0000-0000-00007B030000}"/>
    <cellStyle name="Cálculo 27" xfId="895" xr:uid="{00000000-0005-0000-0000-00007C030000}"/>
    <cellStyle name="Cálculo 28" xfId="896" xr:uid="{00000000-0005-0000-0000-00007D030000}"/>
    <cellStyle name="Cálculo 29" xfId="897" xr:uid="{00000000-0005-0000-0000-00007E030000}"/>
    <cellStyle name="Cálculo 3" xfId="898" xr:uid="{00000000-0005-0000-0000-00007F030000}"/>
    <cellStyle name="Cálculo 30" xfId="899" xr:uid="{00000000-0005-0000-0000-000080030000}"/>
    <cellStyle name="Cálculo 31" xfId="900" xr:uid="{00000000-0005-0000-0000-000081030000}"/>
    <cellStyle name="Cálculo 32" xfId="901" xr:uid="{00000000-0005-0000-0000-000082030000}"/>
    <cellStyle name="Cálculo 33" xfId="902" xr:uid="{00000000-0005-0000-0000-000083030000}"/>
    <cellStyle name="Cálculo 34" xfId="903" xr:uid="{00000000-0005-0000-0000-000084030000}"/>
    <cellStyle name="Cálculo 35" xfId="904" xr:uid="{00000000-0005-0000-0000-000085030000}"/>
    <cellStyle name="Cálculo 36" xfId="905" xr:uid="{00000000-0005-0000-0000-000086030000}"/>
    <cellStyle name="Cálculo 37" xfId="906" xr:uid="{00000000-0005-0000-0000-000087030000}"/>
    <cellStyle name="Cálculo 38" xfId="907" xr:uid="{00000000-0005-0000-0000-000088030000}"/>
    <cellStyle name="Cálculo 39" xfId="908" xr:uid="{00000000-0005-0000-0000-000089030000}"/>
    <cellStyle name="Cálculo 4" xfId="909" xr:uid="{00000000-0005-0000-0000-00008A030000}"/>
    <cellStyle name="Cálculo 40" xfId="910" xr:uid="{00000000-0005-0000-0000-00008B030000}"/>
    <cellStyle name="Cálculo 41" xfId="911" xr:uid="{00000000-0005-0000-0000-00008C030000}"/>
    <cellStyle name="Cálculo 42" xfId="912" xr:uid="{00000000-0005-0000-0000-00008D030000}"/>
    <cellStyle name="Cálculo 43" xfId="913" xr:uid="{00000000-0005-0000-0000-00008E030000}"/>
    <cellStyle name="Cálculo 44" xfId="914" xr:uid="{00000000-0005-0000-0000-00008F030000}"/>
    <cellStyle name="Cálculo 45" xfId="915" xr:uid="{00000000-0005-0000-0000-000090030000}"/>
    <cellStyle name="Cálculo 46" xfId="916" xr:uid="{00000000-0005-0000-0000-000091030000}"/>
    <cellStyle name="Cálculo 47" xfId="917" xr:uid="{00000000-0005-0000-0000-000092030000}"/>
    <cellStyle name="Cálculo 5" xfId="918" xr:uid="{00000000-0005-0000-0000-000093030000}"/>
    <cellStyle name="Cálculo 6" xfId="919" xr:uid="{00000000-0005-0000-0000-000094030000}"/>
    <cellStyle name="Cálculo 7" xfId="920" xr:uid="{00000000-0005-0000-0000-000095030000}"/>
    <cellStyle name="Cálculo 8" xfId="921" xr:uid="{00000000-0005-0000-0000-000096030000}"/>
    <cellStyle name="Cálculo 9" xfId="922" xr:uid="{00000000-0005-0000-0000-000097030000}"/>
    <cellStyle name="Celda de comprobación 10" xfId="923" xr:uid="{00000000-0005-0000-0000-000098030000}"/>
    <cellStyle name="Celda de comprobación 11" xfId="924" xr:uid="{00000000-0005-0000-0000-000099030000}"/>
    <cellStyle name="Celda de comprobación 12" xfId="925" xr:uid="{00000000-0005-0000-0000-00009A030000}"/>
    <cellStyle name="Celda de comprobación 13" xfId="926" xr:uid="{00000000-0005-0000-0000-00009B030000}"/>
    <cellStyle name="Celda de comprobación 14" xfId="927" xr:uid="{00000000-0005-0000-0000-00009C030000}"/>
    <cellStyle name="Celda de comprobación 15" xfId="928" xr:uid="{00000000-0005-0000-0000-00009D030000}"/>
    <cellStyle name="Celda de comprobación 16" xfId="929" xr:uid="{00000000-0005-0000-0000-00009E030000}"/>
    <cellStyle name="Celda de comprobación 17" xfId="930" xr:uid="{00000000-0005-0000-0000-00009F030000}"/>
    <cellStyle name="Celda de comprobación 18" xfId="931" xr:uid="{00000000-0005-0000-0000-0000A0030000}"/>
    <cellStyle name="Celda de comprobación 19" xfId="932" xr:uid="{00000000-0005-0000-0000-0000A1030000}"/>
    <cellStyle name="Celda de comprobación 2" xfId="933" xr:uid="{00000000-0005-0000-0000-0000A2030000}"/>
    <cellStyle name="Celda de comprobación 20" xfId="934" xr:uid="{00000000-0005-0000-0000-0000A3030000}"/>
    <cellStyle name="Celda de comprobación 21" xfId="935" xr:uid="{00000000-0005-0000-0000-0000A4030000}"/>
    <cellStyle name="Celda de comprobación 22" xfId="936" xr:uid="{00000000-0005-0000-0000-0000A5030000}"/>
    <cellStyle name="Celda de comprobación 23" xfId="937" xr:uid="{00000000-0005-0000-0000-0000A6030000}"/>
    <cellStyle name="Celda de comprobación 24" xfId="938" xr:uid="{00000000-0005-0000-0000-0000A7030000}"/>
    <cellStyle name="Celda de comprobación 25" xfId="939" xr:uid="{00000000-0005-0000-0000-0000A8030000}"/>
    <cellStyle name="Celda de comprobación 26" xfId="940" xr:uid="{00000000-0005-0000-0000-0000A9030000}"/>
    <cellStyle name="Celda de comprobación 27" xfId="941" xr:uid="{00000000-0005-0000-0000-0000AA030000}"/>
    <cellStyle name="Celda de comprobación 28" xfId="942" xr:uid="{00000000-0005-0000-0000-0000AB030000}"/>
    <cellStyle name="Celda de comprobación 29" xfId="943" xr:uid="{00000000-0005-0000-0000-0000AC030000}"/>
    <cellStyle name="Celda de comprobación 3" xfId="944" xr:uid="{00000000-0005-0000-0000-0000AD030000}"/>
    <cellStyle name="Celda de comprobación 30" xfId="945" xr:uid="{00000000-0005-0000-0000-0000AE030000}"/>
    <cellStyle name="Celda de comprobación 31" xfId="946" xr:uid="{00000000-0005-0000-0000-0000AF030000}"/>
    <cellStyle name="Celda de comprobación 32" xfId="947" xr:uid="{00000000-0005-0000-0000-0000B0030000}"/>
    <cellStyle name="Celda de comprobación 33" xfId="948" xr:uid="{00000000-0005-0000-0000-0000B1030000}"/>
    <cellStyle name="Celda de comprobación 34" xfId="949" xr:uid="{00000000-0005-0000-0000-0000B2030000}"/>
    <cellStyle name="Celda de comprobación 35" xfId="950" xr:uid="{00000000-0005-0000-0000-0000B3030000}"/>
    <cellStyle name="Celda de comprobación 36" xfId="951" xr:uid="{00000000-0005-0000-0000-0000B4030000}"/>
    <cellStyle name="Celda de comprobación 37" xfId="952" xr:uid="{00000000-0005-0000-0000-0000B5030000}"/>
    <cellStyle name="Celda de comprobación 38" xfId="953" xr:uid="{00000000-0005-0000-0000-0000B6030000}"/>
    <cellStyle name="Celda de comprobación 39" xfId="954" xr:uid="{00000000-0005-0000-0000-0000B7030000}"/>
    <cellStyle name="Celda de comprobación 4" xfId="955" xr:uid="{00000000-0005-0000-0000-0000B8030000}"/>
    <cellStyle name="Celda de comprobación 40" xfId="956" xr:uid="{00000000-0005-0000-0000-0000B9030000}"/>
    <cellStyle name="Celda de comprobación 41" xfId="957" xr:uid="{00000000-0005-0000-0000-0000BA030000}"/>
    <cellStyle name="Celda de comprobación 42" xfId="958" xr:uid="{00000000-0005-0000-0000-0000BB030000}"/>
    <cellStyle name="Celda de comprobación 43" xfId="959" xr:uid="{00000000-0005-0000-0000-0000BC030000}"/>
    <cellStyle name="Celda de comprobación 44" xfId="960" xr:uid="{00000000-0005-0000-0000-0000BD030000}"/>
    <cellStyle name="Celda de comprobación 45" xfId="961" xr:uid="{00000000-0005-0000-0000-0000BE030000}"/>
    <cellStyle name="Celda de comprobación 46" xfId="962" xr:uid="{00000000-0005-0000-0000-0000BF030000}"/>
    <cellStyle name="Celda de comprobación 47" xfId="963" xr:uid="{00000000-0005-0000-0000-0000C0030000}"/>
    <cellStyle name="Celda de comprobación 5" xfId="964" xr:uid="{00000000-0005-0000-0000-0000C1030000}"/>
    <cellStyle name="Celda de comprobación 6" xfId="965" xr:uid="{00000000-0005-0000-0000-0000C2030000}"/>
    <cellStyle name="Celda de comprobación 7" xfId="966" xr:uid="{00000000-0005-0000-0000-0000C3030000}"/>
    <cellStyle name="Celda de comprobación 8" xfId="967" xr:uid="{00000000-0005-0000-0000-0000C4030000}"/>
    <cellStyle name="Celda de comprobación 9" xfId="968" xr:uid="{00000000-0005-0000-0000-0000C5030000}"/>
    <cellStyle name="Celda vinculada 10" xfId="969" xr:uid="{00000000-0005-0000-0000-0000C6030000}"/>
    <cellStyle name="Celda vinculada 11" xfId="970" xr:uid="{00000000-0005-0000-0000-0000C7030000}"/>
    <cellStyle name="Celda vinculada 12" xfId="971" xr:uid="{00000000-0005-0000-0000-0000C8030000}"/>
    <cellStyle name="Celda vinculada 13" xfId="972" xr:uid="{00000000-0005-0000-0000-0000C9030000}"/>
    <cellStyle name="Celda vinculada 14" xfId="973" xr:uid="{00000000-0005-0000-0000-0000CA030000}"/>
    <cellStyle name="Celda vinculada 15" xfId="974" xr:uid="{00000000-0005-0000-0000-0000CB030000}"/>
    <cellStyle name="Celda vinculada 16" xfId="975" xr:uid="{00000000-0005-0000-0000-0000CC030000}"/>
    <cellStyle name="Celda vinculada 17" xfId="976" xr:uid="{00000000-0005-0000-0000-0000CD030000}"/>
    <cellStyle name="Celda vinculada 18" xfId="977" xr:uid="{00000000-0005-0000-0000-0000CE030000}"/>
    <cellStyle name="Celda vinculada 19" xfId="978" xr:uid="{00000000-0005-0000-0000-0000CF030000}"/>
    <cellStyle name="Celda vinculada 2" xfId="979" xr:uid="{00000000-0005-0000-0000-0000D0030000}"/>
    <cellStyle name="Celda vinculada 20" xfId="980" xr:uid="{00000000-0005-0000-0000-0000D1030000}"/>
    <cellStyle name="Celda vinculada 21" xfId="981" xr:uid="{00000000-0005-0000-0000-0000D2030000}"/>
    <cellStyle name="Celda vinculada 22" xfId="982" xr:uid="{00000000-0005-0000-0000-0000D3030000}"/>
    <cellStyle name="Celda vinculada 23" xfId="983" xr:uid="{00000000-0005-0000-0000-0000D4030000}"/>
    <cellStyle name="Celda vinculada 24" xfId="984" xr:uid="{00000000-0005-0000-0000-0000D5030000}"/>
    <cellStyle name="Celda vinculada 25" xfId="985" xr:uid="{00000000-0005-0000-0000-0000D6030000}"/>
    <cellStyle name="Celda vinculada 26" xfId="986" xr:uid="{00000000-0005-0000-0000-0000D7030000}"/>
    <cellStyle name="Celda vinculada 27" xfId="987" xr:uid="{00000000-0005-0000-0000-0000D8030000}"/>
    <cellStyle name="Celda vinculada 28" xfId="988" xr:uid="{00000000-0005-0000-0000-0000D9030000}"/>
    <cellStyle name="Celda vinculada 29" xfId="989" xr:uid="{00000000-0005-0000-0000-0000DA030000}"/>
    <cellStyle name="Celda vinculada 3" xfId="990" xr:uid="{00000000-0005-0000-0000-0000DB030000}"/>
    <cellStyle name="Celda vinculada 30" xfId="991" xr:uid="{00000000-0005-0000-0000-0000DC030000}"/>
    <cellStyle name="Celda vinculada 31" xfId="992" xr:uid="{00000000-0005-0000-0000-0000DD030000}"/>
    <cellStyle name="Celda vinculada 32" xfId="993" xr:uid="{00000000-0005-0000-0000-0000DE030000}"/>
    <cellStyle name="Celda vinculada 33" xfId="994" xr:uid="{00000000-0005-0000-0000-0000DF030000}"/>
    <cellStyle name="Celda vinculada 34" xfId="995" xr:uid="{00000000-0005-0000-0000-0000E0030000}"/>
    <cellStyle name="Celda vinculada 35" xfId="996" xr:uid="{00000000-0005-0000-0000-0000E1030000}"/>
    <cellStyle name="Celda vinculada 36" xfId="997" xr:uid="{00000000-0005-0000-0000-0000E2030000}"/>
    <cellStyle name="Celda vinculada 37" xfId="998" xr:uid="{00000000-0005-0000-0000-0000E3030000}"/>
    <cellStyle name="Celda vinculada 38" xfId="999" xr:uid="{00000000-0005-0000-0000-0000E4030000}"/>
    <cellStyle name="Celda vinculada 39" xfId="1000" xr:uid="{00000000-0005-0000-0000-0000E5030000}"/>
    <cellStyle name="Celda vinculada 4" xfId="1001" xr:uid="{00000000-0005-0000-0000-0000E6030000}"/>
    <cellStyle name="Celda vinculada 40" xfId="1002" xr:uid="{00000000-0005-0000-0000-0000E7030000}"/>
    <cellStyle name="Celda vinculada 41" xfId="1003" xr:uid="{00000000-0005-0000-0000-0000E8030000}"/>
    <cellStyle name="Celda vinculada 42" xfId="1004" xr:uid="{00000000-0005-0000-0000-0000E9030000}"/>
    <cellStyle name="Celda vinculada 43" xfId="1005" xr:uid="{00000000-0005-0000-0000-0000EA030000}"/>
    <cellStyle name="Celda vinculada 44" xfId="1006" xr:uid="{00000000-0005-0000-0000-0000EB030000}"/>
    <cellStyle name="Celda vinculada 45" xfId="1007" xr:uid="{00000000-0005-0000-0000-0000EC030000}"/>
    <cellStyle name="Celda vinculada 46" xfId="1008" xr:uid="{00000000-0005-0000-0000-0000ED030000}"/>
    <cellStyle name="Celda vinculada 47" xfId="1009" xr:uid="{00000000-0005-0000-0000-0000EE030000}"/>
    <cellStyle name="Celda vinculada 5" xfId="1010" xr:uid="{00000000-0005-0000-0000-0000EF030000}"/>
    <cellStyle name="Celda vinculada 6" xfId="1011" xr:uid="{00000000-0005-0000-0000-0000F0030000}"/>
    <cellStyle name="Celda vinculada 7" xfId="1012" xr:uid="{00000000-0005-0000-0000-0000F1030000}"/>
    <cellStyle name="Celda vinculada 8" xfId="1013" xr:uid="{00000000-0005-0000-0000-0000F2030000}"/>
    <cellStyle name="Celda vinculada 9" xfId="1014" xr:uid="{00000000-0005-0000-0000-0000F3030000}"/>
    <cellStyle name="Encabezado 4 10" xfId="1015" xr:uid="{00000000-0005-0000-0000-0000F4030000}"/>
    <cellStyle name="Encabezado 4 11" xfId="1016" xr:uid="{00000000-0005-0000-0000-0000F5030000}"/>
    <cellStyle name="Encabezado 4 12" xfId="1017" xr:uid="{00000000-0005-0000-0000-0000F6030000}"/>
    <cellStyle name="Encabezado 4 13" xfId="1018" xr:uid="{00000000-0005-0000-0000-0000F7030000}"/>
    <cellStyle name="Encabezado 4 14" xfId="1019" xr:uid="{00000000-0005-0000-0000-0000F8030000}"/>
    <cellStyle name="Encabezado 4 15" xfId="1020" xr:uid="{00000000-0005-0000-0000-0000F9030000}"/>
    <cellStyle name="Encabezado 4 16" xfId="1021" xr:uid="{00000000-0005-0000-0000-0000FA030000}"/>
    <cellStyle name="Encabezado 4 17" xfId="1022" xr:uid="{00000000-0005-0000-0000-0000FB030000}"/>
    <cellStyle name="Encabezado 4 18" xfId="1023" xr:uid="{00000000-0005-0000-0000-0000FC030000}"/>
    <cellStyle name="Encabezado 4 19" xfId="1024" xr:uid="{00000000-0005-0000-0000-0000FD030000}"/>
    <cellStyle name="Encabezado 4 2" xfId="1025" xr:uid="{00000000-0005-0000-0000-0000FE030000}"/>
    <cellStyle name="Encabezado 4 20" xfId="1026" xr:uid="{00000000-0005-0000-0000-0000FF030000}"/>
    <cellStyle name="Encabezado 4 21" xfId="1027" xr:uid="{00000000-0005-0000-0000-000000040000}"/>
    <cellStyle name="Encabezado 4 22" xfId="1028" xr:uid="{00000000-0005-0000-0000-000001040000}"/>
    <cellStyle name="Encabezado 4 23" xfId="1029" xr:uid="{00000000-0005-0000-0000-000002040000}"/>
    <cellStyle name="Encabezado 4 24" xfId="1030" xr:uid="{00000000-0005-0000-0000-000003040000}"/>
    <cellStyle name="Encabezado 4 25" xfId="1031" xr:uid="{00000000-0005-0000-0000-000004040000}"/>
    <cellStyle name="Encabezado 4 26" xfId="1032" xr:uid="{00000000-0005-0000-0000-000005040000}"/>
    <cellStyle name="Encabezado 4 27" xfId="1033" xr:uid="{00000000-0005-0000-0000-000006040000}"/>
    <cellStyle name="Encabezado 4 28" xfId="1034" xr:uid="{00000000-0005-0000-0000-000007040000}"/>
    <cellStyle name="Encabezado 4 29" xfId="1035" xr:uid="{00000000-0005-0000-0000-000008040000}"/>
    <cellStyle name="Encabezado 4 3" xfId="1036" xr:uid="{00000000-0005-0000-0000-000009040000}"/>
    <cellStyle name="Encabezado 4 30" xfId="1037" xr:uid="{00000000-0005-0000-0000-00000A040000}"/>
    <cellStyle name="Encabezado 4 31" xfId="1038" xr:uid="{00000000-0005-0000-0000-00000B040000}"/>
    <cellStyle name="Encabezado 4 32" xfId="1039" xr:uid="{00000000-0005-0000-0000-00000C040000}"/>
    <cellStyle name="Encabezado 4 33" xfId="1040" xr:uid="{00000000-0005-0000-0000-00000D040000}"/>
    <cellStyle name="Encabezado 4 34" xfId="1041" xr:uid="{00000000-0005-0000-0000-00000E040000}"/>
    <cellStyle name="Encabezado 4 35" xfId="1042" xr:uid="{00000000-0005-0000-0000-00000F040000}"/>
    <cellStyle name="Encabezado 4 36" xfId="1043" xr:uid="{00000000-0005-0000-0000-000010040000}"/>
    <cellStyle name="Encabezado 4 37" xfId="1044" xr:uid="{00000000-0005-0000-0000-000011040000}"/>
    <cellStyle name="Encabezado 4 38" xfId="1045" xr:uid="{00000000-0005-0000-0000-000012040000}"/>
    <cellStyle name="Encabezado 4 39" xfId="1046" xr:uid="{00000000-0005-0000-0000-000013040000}"/>
    <cellStyle name="Encabezado 4 4" xfId="1047" xr:uid="{00000000-0005-0000-0000-000014040000}"/>
    <cellStyle name="Encabezado 4 40" xfId="1048" xr:uid="{00000000-0005-0000-0000-000015040000}"/>
    <cellStyle name="Encabezado 4 41" xfId="1049" xr:uid="{00000000-0005-0000-0000-000016040000}"/>
    <cellStyle name="Encabezado 4 42" xfId="1050" xr:uid="{00000000-0005-0000-0000-000017040000}"/>
    <cellStyle name="Encabezado 4 43" xfId="1051" xr:uid="{00000000-0005-0000-0000-000018040000}"/>
    <cellStyle name="Encabezado 4 44" xfId="1052" xr:uid="{00000000-0005-0000-0000-000019040000}"/>
    <cellStyle name="Encabezado 4 45" xfId="1053" xr:uid="{00000000-0005-0000-0000-00001A040000}"/>
    <cellStyle name="Encabezado 4 46" xfId="1054" xr:uid="{00000000-0005-0000-0000-00001B040000}"/>
    <cellStyle name="Encabezado 4 47" xfId="1055" xr:uid="{00000000-0005-0000-0000-00001C040000}"/>
    <cellStyle name="Encabezado 4 5" xfId="1056" xr:uid="{00000000-0005-0000-0000-00001D040000}"/>
    <cellStyle name="Encabezado 4 6" xfId="1057" xr:uid="{00000000-0005-0000-0000-00001E040000}"/>
    <cellStyle name="Encabezado 4 7" xfId="1058" xr:uid="{00000000-0005-0000-0000-00001F040000}"/>
    <cellStyle name="Encabezado 4 8" xfId="1059" xr:uid="{00000000-0005-0000-0000-000020040000}"/>
    <cellStyle name="Encabezado 4 9" xfId="1060" xr:uid="{00000000-0005-0000-0000-000021040000}"/>
    <cellStyle name="Énfasis1 10" xfId="1061" xr:uid="{00000000-0005-0000-0000-000022040000}"/>
    <cellStyle name="Énfasis1 11" xfId="1062" xr:uid="{00000000-0005-0000-0000-000023040000}"/>
    <cellStyle name="Énfasis1 12" xfId="1063" xr:uid="{00000000-0005-0000-0000-000024040000}"/>
    <cellStyle name="Énfasis1 13" xfId="1064" xr:uid="{00000000-0005-0000-0000-000025040000}"/>
    <cellStyle name="Énfasis1 14" xfId="1065" xr:uid="{00000000-0005-0000-0000-000026040000}"/>
    <cellStyle name="Énfasis1 15" xfId="1066" xr:uid="{00000000-0005-0000-0000-000027040000}"/>
    <cellStyle name="Énfasis1 16" xfId="1067" xr:uid="{00000000-0005-0000-0000-000028040000}"/>
    <cellStyle name="Énfasis1 17" xfId="1068" xr:uid="{00000000-0005-0000-0000-000029040000}"/>
    <cellStyle name="Énfasis1 18" xfId="1069" xr:uid="{00000000-0005-0000-0000-00002A040000}"/>
    <cellStyle name="Énfasis1 19" xfId="1070" xr:uid="{00000000-0005-0000-0000-00002B040000}"/>
    <cellStyle name="Énfasis1 2" xfId="1071" xr:uid="{00000000-0005-0000-0000-00002C040000}"/>
    <cellStyle name="Énfasis1 20" xfId="1072" xr:uid="{00000000-0005-0000-0000-00002D040000}"/>
    <cellStyle name="Énfasis1 21" xfId="1073" xr:uid="{00000000-0005-0000-0000-00002E040000}"/>
    <cellStyle name="Énfasis1 22" xfId="1074" xr:uid="{00000000-0005-0000-0000-00002F040000}"/>
    <cellStyle name="Énfasis1 23" xfId="1075" xr:uid="{00000000-0005-0000-0000-000030040000}"/>
    <cellStyle name="Énfasis1 24" xfId="1076" xr:uid="{00000000-0005-0000-0000-000031040000}"/>
    <cellStyle name="Énfasis1 25" xfId="1077" xr:uid="{00000000-0005-0000-0000-000032040000}"/>
    <cellStyle name="Énfasis1 26" xfId="1078" xr:uid="{00000000-0005-0000-0000-000033040000}"/>
    <cellStyle name="Énfasis1 27" xfId="1079" xr:uid="{00000000-0005-0000-0000-000034040000}"/>
    <cellStyle name="Énfasis1 28" xfId="1080" xr:uid="{00000000-0005-0000-0000-000035040000}"/>
    <cellStyle name="Énfasis1 29" xfId="1081" xr:uid="{00000000-0005-0000-0000-000036040000}"/>
    <cellStyle name="Énfasis1 3" xfId="1082" xr:uid="{00000000-0005-0000-0000-000037040000}"/>
    <cellStyle name="Énfasis1 30" xfId="1083" xr:uid="{00000000-0005-0000-0000-000038040000}"/>
    <cellStyle name="Énfasis1 31" xfId="1084" xr:uid="{00000000-0005-0000-0000-000039040000}"/>
    <cellStyle name="Énfasis1 32" xfId="1085" xr:uid="{00000000-0005-0000-0000-00003A040000}"/>
    <cellStyle name="Énfasis1 33" xfId="1086" xr:uid="{00000000-0005-0000-0000-00003B040000}"/>
    <cellStyle name="Énfasis1 34" xfId="1087" xr:uid="{00000000-0005-0000-0000-00003C040000}"/>
    <cellStyle name="Énfasis1 35" xfId="1088" xr:uid="{00000000-0005-0000-0000-00003D040000}"/>
    <cellStyle name="Énfasis1 36" xfId="1089" xr:uid="{00000000-0005-0000-0000-00003E040000}"/>
    <cellStyle name="Énfasis1 37" xfId="1090" xr:uid="{00000000-0005-0000-0000-00003F040000}"/>
    <cellStyle name="Énfasis1 38" xfId="1091" xr:uid="{00000000-0005-0000-0000-000040040000}"/>
    <cellStyle name="Énfasis1 39" xfId="1092" xr:uid="{00000000-0005-0000-0000-000041040000}"/>
    <cellStyle name="Énfasis1 4" xfId="1093" xr:uid="{00000000-0005-0000-0000-000042040000}"/>
    <cellStyle name="Énfasis1 40" xfId="1094" xr:uid="{00000000-0005-0000-0000-000043040000}"/>
    <cellStyle name="Énfasis1 41" xfId="1095" xr:uid="{00000000-0005-0000-0000-000044040000}"/>
    <cellStyle name="Énfasis1 42" xfId="1096" xr:uid="{00000000-0005-0000-0000-000045040000}"/>
    <cellStyle name="Énfasis1 43" xfId="1097" xr:uid="{00000000-0005-0000-0000-000046040000}"/>
    <cellStyle name="Énfasis1 44" xfId="1098" xr:uid="{00000000-0005-0000-0000-000047040000}"/>
    <cellStyle name="Énfasis1 45" xfId="1099" xr:uid="{00000000-0005-0000-0000-000048040000}"/>
    <cellStyle name="Énfasis1 46" xfId="1100" xr:uid="{00000000-0005-0000-0000-000049040000}"/>
    <cellStyle name="Énfasis1 47" xfId="1101" xr:uid="{00000000-0005-0000-0000-00004A040000}"/>
    <cellStyle name="Énfasis1 5" xfId="1102" xr:uid="{00000000-0005-0000-0000-00004B040000}"/>
    <cellStyle name="Énfasis1 6" xfId="1103" xr:uid="{00000000-0005-0000-0000-00004C040000}"/>
    <cellStyle name="Énfasis1 7" xfId="1104" xr:uid="{00000000-0005-0000-0000-00004D040000}"/>
    <cellStyle name="Énfasis1 8" xfId="1105" xr:uid="{00000000-0005-0000-0000-00004E040000}"/>
    <cellStyle name="Énfasis1 9" xfId="1106" xr:uid="{00000000-0005-0000-0000-00004F040000}"/>
    <cellStyle name="Énfasis2 10" xfId="1107" xr:uid="{00000000-0005-0000-0000-000050040000}"/>
    <cellStyle name="Énfasis2 11" xfId="1108" xr:uid="{00000000-0005-0000-0000-000051040000}"/>
    <cellStyle name="Énfasis2 12" xfId="1109" xr:uid="{00000000-0005-0000-0000-000052040000}"/>
    <cellStyle name="Énfasis2 13" xfId="1110" xr:uid="{00000000-0005-0000-0000-000053040000}"/>
    <cellStyle name="Énfasis2 14" xfId="1111" xr:uid="{00000000-0005-0000-0000-000054040000}"/>
    <cellStyle name="Énfasis2 15" xfId="1112" xr:uid="{00000000-0005-0000-0000-000055040000}"/>
    <cellStyle name="Énfasis2 16" xfId="1113" xr:uid="{00000000-0005-0000-0000-000056040000}"/>
    <cellStyle name="Énfasis2 17" xfId="1114" xr:uid="{00000000-0005-0000-0000-000057040000}"/>
    <cellStyle name="Énfasis2 18" xfId="1115" xr:uid="{00000000-0005-0000-0000-000058040000}"/>
    <cellStyle name="Énfasis2 19" xfId="1116" xr:uid="{00000000-0005-0000-0000-000059040000}"/>
    <cellStyle name="Énfasis2 2" xfId="1117" xr:uid="{00000000-0005-0000-0000-00005A040000}"/>
    <cellStyle name="Énfasis2 20" xfId="1118" xr:uid="{00000000-0005-0000-0000-00005B040000}"/>
    <cellStyle name="Énfasis2 21" xfId="1119" xr:uid="{00000000-0005-0000-0000-00005C040000}"/>
    <cellStyle name="Énfasis2 22" xfId="1120" xr:uid="{00000000-0005-0000-0000-00005D040000}"/>
    <cellStyle name="Énfasis2 23" xfId="1121" xr:uid="{00000000-0005-0000-0000-00005E040000}"/>
    <cellStyle name="Énfasis2 24" xfId="1122" xr:uid="{00000000-0005-0000-0000-00005F040000}"/>
    <cellStyle name="Énfasis2 25" xfId="1123" xr:uid="{00000000-0005-0000-0000-000060040000}"/>
    <cellStyle name="Énfasis2 26" xfId="1124" xr:uid="{00000000-0005-0000-0000-000061040000}"/>
    <cellStyle name="Énfasis2 27" xfId="1125" xr:uid="{00000000-0005-0000-0000-000062040000}"/>
    <cellStyle name="Énfasis2 28" xfId="1126" xr:uid="{00000000-0005-0000-0000-000063040000}"/>
    <cellStyle name="Énfasis2 29" xfId="1127" xr:uid="{00000000-0005-0000-0000-000064040000}"/>
    <cellStyle name="Énfasis2 3" xfId="1128" xr:uid="{00000000-0005-0000-0000-000065040000}"/>
    <cellStyle name="Énfasis2 30" xfId="1129" xr:uid="{00000000-0005-0000-0000-000066040000}"/>
    <cellStyle name="Énfasis2 31" xfId="1130" xr:uid="{00000000-0005-0000-0000-000067040000}"/>
    <cellStyle name="Énfasis2 32" xfId="1131" xr:uid="{00000000-0005-0000-0000-000068040000}"/>
    <cellStyle name="Énfasis2 33" xfId="1132" xr:uid="{00000000-0005-0000-0000-000069040000}"/>
    <cellStyle name="Énfasis2 34" xfId="1133" xr:uid="{00000000-0005-0000-0000-00006A040000}"/>
    <cellStyle name="Énfasis2 35" xfId="1134" xr:uid="{00000000-0005-0000-0000-00006B040000}"/>
    <cellStyle name="Énfasis2 36" xfId="1135" xr:uid="{00000000-0005-0000-0000-00006C040000}"/>
    <cellStyle name="Énfasis2 37" xfId="1136" xr:uid="{00000000-0005-0000-0000-00006D040000}"/>
    <cellStyle name="Énfasis2 38" xfId="1137" xr:uid="{00000000-0005-0000-0000-00006E040000}"/>
    <cellStyle name="Énfasis2 39" xfId="1138" xr:uid="{00000000-0005-0000-0000-00006F040000}"/>
    <cellStyle name="Énfasis2 4" xfId="1139" xr:uid="{00000000-0005-0000-0000-000070040000}"/>
    <cellStyle name="Énfasis2 40" xfId="1140" xr:uid="{00000000-0005-0000-0000-000071040000}"/>
    <cellStyle name="Énfasis2 41" xfId="1141" xr:uid="{00000000-0005-0000-0000-000072040000}"/>
    <cellStyle name="Énfasis2 42" xfId="1142" xr:uid="{00000000-0005-0000-0000-000073040000}"/>
    <cellStyle name="Énfasis2 43" xfId="1143" xr:uid="{00000000-0005-0000-0000-000074040000}"/>
    <cellStyle name="Énfasis2 44" xfId="1144" xr:uid="{00000000-0005-0000-0000-000075040000}"/>
    <cellStyle name="Énfasis2 45" xfId="1145" xr:uid="{00000000-0005-0000-0000-000076040000}"/>
    <cellStyle name="Énfasis2 46" xfId="1146" xr:uid="{00000000-0005-0000-0000-000077040000}"/>
    <cellStyle name="Énfasis2 47" xfId="1147" xr:uid="{00000000-0005-0000-0000-000078040000}"/>
    <cellStyle name="Énfasis2 5" xfId="1148" xr:uid="{00000000-0005-0000-0000-000079040000}"/>
    <cellStyle name="Énfasis2 6" xfId="1149" xr:uid="{00000000-0005-0000-0000-00007A040000}"/>
    <cellStyle name="Énfasis2 7" xfId="1150" xr:uid="{00000000-0005-0000-0000-00007B040000}"/>
    <cellStyle name="Énfasis2 8" xfId="1151" xr:uid="{00000000-0005-0000-0000-00007C040000}"/>
    <cellStyle name="Énfasis2 9" xfId="1152" xr:uid="{00000000-0005-0000-0000-00007D040000}"/>
    <cellStyle name="Énfasis3 10" xfId="1153" xr:uid="{00000000-0005-0000-0000-00007E040000}"/>
    <cellStyle name="Énfasis3 11" xfId="1154" xr:uid="{00000000-0005-0000-0000-00007F040000}"/>
    <cellStyle name="Énfasis3 12" xfId="1155" xr:uid="{00000000-0005-0000-0000-000080040000}"/>
    <cellStyle name="Énfasis3 13" xfId="1156" xr:uid="{00000000-0005-0000-0000-000081040000}"/>
    <cellStyle name="Énfasis3 14" xfId="1157" xr:uid="{00000000-0005-0000-0000-000082040000}"/>
    <cellStyle name="Énfasis3 15" xfId="1158" xr:uid="{00000000-0005-0000-0000-000083040000}"/>
    <cellStyle name="Énfasis3 16" xfId="1159" xr:uid="{00000000-0005-0000-0000-000084040000}"/>
    <cellStyle name="Énfasis3 17" xfId="1160" xr:uid="{00000000-0005-0000-0000-000085040000}"/>
    <cellStyle name="Énfasis3 18" xfId="1161" xr:uid="{00000000-0005-0000-0000-000086040000}"/>
    <cellStyle name="Énfasis3 19" xfId="1162" xr:uid="{00000000-0005-0000-0000-000087040000}"/>
    <cellStyle name="Énfasis3 2" xfId="1163" xr:uid="{00000000-0005-0000-0000-000088040000}"/>
    <cellStyle name="Énfasis3 20" xfId="1164" xr:uid="{00000000-0005-0000-0000-000089040000}"/>
    <cellStyle name="Énfasis3 21" xfId="1165" xr:uid="{00000000-0005-0000-0000-00008A040000}"/>
    <cellStyle name="Énfasis3 22" xfId="1166" xr:uid="{00000000-0005-0000-0000-00008B040000}"/>
    <cellStyle name="Énfasis3 23" xfId="1167" xr:uid="{00000000-0005-0000-0000-00008C040000}"/>
    <cellStyle name="Énfasis3 24" xfId="1168" xr:uid="{00000000-0005-0000-0000-00008D040000}"/>
    <cellStyle name="Énfasis3 25" xfId="1169" xr:uid="{00000000-0005-0000-0000-00008E040000}"/>
    <cellStyle name="Énfasis3 26" xfId="1170" xr:uid="{00000000-0005-0000-0000-00008F040000}"/>
    <cellStyle name="Énfasis3 27" xfId="1171" xr:uid="{00000000-0005-0000-0000-000090040000}"/>
    <cellStyle name="Énfasis3 28" xfId="1172" xr:uid="{00000000-0005-0000-0000-000091040000}"/>
    <cellStyle name="Énfasis3 29" xfId="1173" xr:uid="{00000000-0005-0000-0000-000092040000}"/>
    <cellStyle name="Énfasis3 3" xfId="1174" xr:uid="{00000000-0005-0000-0000-000093040000}"/>
    <cellStyle name="Énfasis3 30" xfId="1175" xr:uid="{00000000-0005-0000-0000-000094040000}"/>
    <cellStyle name="Énfasis3 31" xfId="1176" xr:uid="{00000000-0005-0000-0000-000095040000}"/>
    <cellStyle name="Énfasis3 32" xfId="1177" xr:uid="{00000000-0005-0000-0000-000096040000}"/>
    <cellStyle name="Énfasis3 33" xfId="1178" xr:uid="{00000000-0005-0000-0000-000097040000}"/>
    <cellStyle name="Énfasis3 34" xfId="1179" xr:uid="{00000000-0005-0000-0000-000098040000}"/>
    <cellStyle name="Énfasis3 35" xfId="1180" xr:uid="{00000000-0005-0000-0000-000099040000}"/>
    <cellStyle name="Énfasis3 36" xfId="1181" xr:uid="{00000000-0005-0000-0000-00009A040000}"/>
    <cellStyle name="Énfasis3 37" xfId="1182" xr:uid="{00000000-0005-0000-0000-00009B040000}"/>
    <cellStyle name="Énfasis3 38" xfId="1183" xr:uid="{00000000-0005-0000-0000-00009C040000}"/>
    <cellStyle name="Énfasis3 39" xfId="1184" xr:uid="{00000000-0005-0000-0000-00009D040000}"/>
    <cellStyle name="Énfasis3 4" xfId="1185" xr:uid="{00000000-0005-0000-0000-00009E040000}"/>
    <cellStyle name="Énfasis3 40" xfId="1186" xr:uid="{00000000-0005-0000-0000-00009F040000}"/>
    <cellStyle name="Énfasis3 41" xfId="1187" xr:uid="{00000000-0005-0000-0000-0000A0040000}"/>
    <cellStyle name="Énfasis3 42" xfId="1188" xr:uid="{00000000-0005-0000-0000-0000A1040000}"/>
    <cellStyle name="Énfasis3 43" xfId="1189" xr:uid="{00000000-0005-0000-0000-0000A2040000}"/>
    <cellStyle name="Énfasis3 44" xfId="1190" xr:uid="{00000000-0005-0000-0000-0000A3040000}"/>
    <cellStyle name="Énfasis3 45" xfId="1191" xr:uid="{00000000-0005-0000-0000-0000A4040000}"/>
    <cellStyle name="Énfasis3 46" xfId="1192" xr:uid="{00000000-0005-0000-0000-0000A5040000}"/>
    <cellStyle name="Énfasis3 47" xfId="1193" xr:uid="{00000000-0005-0000-0000-0000A6040000}"/>
    <cellStyle name="Énfasis3 5" xfId="1194" xr:uid="{00000000-0005-0000-0000-0000A7040000}"/>
    <cellStyle name="Énfasis3 6" xfId="1195" xr:uid="{00000000-0005-0000-0000-0000A8040000}"/>
    <cellStyle name="Énfasis3 7" xfId="1196" xr:uid="{00000000-0005-0000-0000-0000A9040000}"/>
    <cellStyle name="Énfasis3 8" xfId="1197" xr:uid="{00000000-0005-0000-0000-0000AA040000}"/>
    <cellStyle name="Énfasis3 9" xfId="1198" xr:uid="{00000000-0005-0000-0000-0000AB040000}"/>
    <cellStyle name="Énfasis4 10" xfId="1199" xr:uid="{00000000-0005-0000-0000-0000AC040000}"/>
    <cellStyle name="Énfasis4 11" xfId="1200" xr:uid="{00000000-0005-0000-0000-0000AD040000}"/>
    <cellStyle name="Énfasis4 12" xfId="1201" xr:uid="{00000000-0005-0000-0000-0000AE040000}"/>
    <cellStyle name="Énfasis4 13" xfId="1202" xr:uid="{00000000-0005-0000-0000-0000AF040000}"/>
    <cellStyle name="Énfasis4 14" xfId="1203" xr:uid="{00000000-0005-0000-0000-0000B0040000}"/>
    <cellStyle name="Énfasis4 15" xfId="1204" xr:uid="{00000000-0005-0000-0000-0000B1040000}"/>
    <cellStyle name="Énfasis4 16" xfId="1205" xr:uid="{00000000-0005-0000-0000-0000B2040000}"/>
    <cellStyle name="Énfasis4 17" xfId="1206" xr:uid="{00000000-0005-0000-0000-0000B3040000}"/>
    <cellStyle name="Énfasis4 18" xfId="1207" xr:uid="{00000000-0005-0000-0000-0000B4040000}"/>
    <cellStyle name="Énfasis4 19" xfId="1208" xr:uid="{00000000-0005-0000-0000-0000B5040000}"/>
    <cellStyle name="Énfasis4 2" xfId="1209" xr:uid="{00000000-0005-0000-0000-0000B6040000}"/>
    <cellStyle name="Énfasis4 20" xfId="1210" xr:uid="{00000000-0005-0000-0000-0000B7040000}"/>
    <cellStyle name="Énfasis4 21" xfId="1211" xr:uid="{00000000-0005-0000-0000-0000B8040000}"/>
    <cellStyle name="Énfasis4 22" xfId="1212" xr:uid="{00000000-0005-0000-0000-0000B9040000}"/>
    <cellStyle name="Énfasis4 23" xfId="1213" xr:uid="{00000000-0005-0000-0000-0000BA040000}"/>
    <cellStyle name="Énfasis4 24" xfId="1214" xr:uid="{00000000-0005-0000-0000-0000BB040000}"/>
    <cellStyle name="Énfasis4 25" xfId="1215" xr:uid="{00000000-0005-0000-0000-0000BC040000}"/>
    <cellStyle name="Énfasis4 26" xfId="1216" xr:uid="{00000000-0005-0000-0000-0000BD040000}"/>
    <cellStyle name="Énfasis4 27" xfId="1217" xr:uid="{00000000-0005-0000-0000-0000BE040000}"/>
    <cellStyle name="Énfasis4 28" xfId="1218" xr:uid="{00000000-0005-0000-0000-0000BF040000}"/>
    <cellStyle name="Énfasis4 29" xfId="1219" xr:uid="{00000000-0005-0000-0000-0000C0040000}"/>
    <cellStyle name="Énfasis4 3" xfId="1220" xr:uid="{00000000-0005-0000-0000-0000C1040000}"/>
    <cellStyle name="Énfasis4 30" xfId="1221" xr:uid="{00000000-0005-0000-0000-0000C2040000}"/>
    <cellStyle name="Énfasis4 31" xfId="1222" xr:uid="{00000000-0005-0000-0000-0000C3040000}"/>
    <cellStyle name="Énfasis4 32" xfId="1223" xr:uid="{00000000-0005-0000-0000-0000C4040000}"/>
    <cellStyle name="Énfasis4 33" xfId="1224" xr:uid="{00000000-0005-0000-0000-0000C5040000}"/>
    <cellStyle name="Énfasis4 34" xfId="1225" xr:uid="{00000000-0005-0000-0000-0000C6040000}"/>
    <cellStyle name="Énfasis4 35" xfId="1226" xr:uid="{00000000-0005-0000-0000-0000C7040000}"/>
    <cellStyle name="Énfasis4 36" xfId="1227" xr:uid="{00000000-0005-0000-0000-0000C8040000}"/>
    <cellStyle name="Énfasis4 37" xfId="1228" xr:uid="{00000000-0005-0000-0000-0000C9040000}"/>
    <cellStyle name="Énfasis4 38" xfId="1229" xr:uid="{00000000-0005-0000-0000-0000CA040000}"/>
    <cellStyle name="Énfasis4 39" xfId="1230" xr:uid="{00000000-0005-0000-0000-0000CB040000}"/>
    <cellStyle name="Énfasis4 4" xfId="1231" xr:uid="{00000000-0005-0000-0000-0000CC040000}"/>
    <cellStyle name="Énfasis4 40" xfId="1232" xr:uid="{00000000-0005-0000-0000-0000CD040000}"/>
    <cellStyle name="Énfasis4 41" xfId="1233" xr:uid="{00000000-0005-0000-0000-0000CE040000}"/>
    <cellStyle name="Énfasis4 42" xfId="1234" xr:uid="{00000000-0005-0000-0000-0000CF040000}"/>
    <cellStyle name="Énfasis4 43" xfId="1235" xr:uid="{00000000-0005-0000-0000-0000D0040000}"/>
    <cellStyle name="Énfasis4 44" xfId="1236" xr:uid="{00000000-0005-0000-0000-0000D1040000}"/>
    <cellStyle name="Énfasis4 45" xfId="1237" xr:uid="{00000000-0005-0000-0000-0000D2040000}"/>
    <cellStyle name="Énfasis4 46" xfId="1238" xr:uid="{00000000-0005-0000-0000-0000D3040000}"/>
    <cellStyle name="Énfasis4 47" xfId="1239" xr:uid="{00000000-0005-0000-0000-0000D4040000}"/>
    <cellStyle name="Énfasis4 5" xfId="1240" xr:uid="{00000000-0005-0000-0000-0000D5040000}"/>
    <cellStyle name="Énfasis4 6" xfId="1241" xr:uid="{00000000-0005-0000-0000-0000D6040000}"/>
    <cellStyle name="Énfasis4 7" xfId="1242" xr:uid="{00000000-0005-0000-0000-0000D7040000}"/>
    <cellStyle name="Énfasis4 8" xfId="1243" xr:uid="{00000000-0005-0000-0000-0000D8040000}"/>
    <cellStyle name="Énfasis4 9" xfId="1244" xr:uid="{00000000-0005-0000-0000-0000D9040000}"/>
    <cellStyle name="Énfasis5 10" xfId="1245" xr:uid="{00000000-0005-0000-0000-0000DA040000}"/>
    <cellStyle name="Énfasis5 11" xfId="1246" xr:uid="{00000000-0005-0000-0000-0000DB040000}"/>
    <cellStyle name="Énfasis5 12" xfId="1247" xr:uid="{00000000-0005-0000-0000-0000DC040000}"/>
    <cellStyle name="Énfasis5 13" xfId="1248" xr:uid="{00000000-0005-0000-0000-0000DD040000}"/>
    <cellStyle name="Énfasis5 14" xfId="1249" xr:uid="{00000000-0005-0000-0000-0000DE040000}"/>
    <cellStyle name="Énfasis5 15" xfId="1250" xr:uid="{00000000-0005-0000-0000-0000DF040000}"/>
    <cellStyle name="Énfasis5 16" xfId="1251" xr:uid="{00000000-0005-0000-0000-0000E0040000}"/>
    <cellStyle name="Énfasis5 17" xfId="1252" xr:uid="{00000000-0005-0000-0000-0000E1040000}"/>
    <cellStyle name="Énfasis5 18" xfId="1253" xr:uid="{00000000-0005-0000-0000-0000E2040000}"/>
    <cellStyle name="Énfasis5 19" xfId="1254" xr:uid="{00000000-0005-0000-0000-0000E3040000}"/>
    <cellStyle name="Énfasis5 2" xfId="1255" xr:uid="{00000000-0005-0000-0000-0000E4040000}"/>
    <cellStyle name="Énfasis5 20" xfId="1256" xr:uid="{00000000-0005-0000-0000-0000E5040000}"/>
    <cellStyle name="Énfasis5 21" xfId="1257" xr:uid="{00000000-0005-0000-0000-0000E6040000}"/>
    <cellStyle name="Énfasis5 22" xfId="1258" xr:uid="{00000000-0005-0000-0000-0000E7040000}"/>
    <cellStyle name="Énfasis5 23" xfId="1259" xr:uid="{00000000-0005-0000-0000-0000E8040000}"/>
    <cellStyle name="Énfasis5 24" xfId="1260" xr:uid="{00000000-0005-0000-0000-0000E9040000}"/>
    <cellStyle name="Énfasis5 25" xfId="1261" xr:uid="{00000000-0005-0000-0000-0000EA040000}"/>
    <cellStyle name="Énfasis5 26" xfId="1262" xr:uid="{00000000-0005-0000-0000-0000EB040000}"/>
    <cellStyle name="Énfasis5 27" xfId="1263" xr:uid="{00000000-0005-0000-0000-0000EC040000}"/>
    <cellStyle name="Énfasis5 28" xfId="1264" xr:uid="{00000000-0005-0000-0000-0000ED040000}"/>
    <cellStyle name="Énfasis5 29" xfId="1265" xr:uid="{00000000-0005-0000-0000-0000EE040000}"/>
    <cellStyle name="Énfasis5 3" xfId="1266" xr:uid="{00000000-0005-0000-0000-0000EF040000}"/>
    <cellStyle name="Énfasis5 30" xfId="1267" xr:uid="{00000000-0005-0000-0000-0000F0040000}"/>
    <cellStyle name="Énfasis5 31" xfId="1268" xr:uid="{00000000-0005-0000-0000-0000F1040000}"/>
    <cellStyle name="Énfasis5 32" xfId="1269" xr:uid="{00000000-0005-0000-0000-0000F2040000}"/>
    <cellStyle name="Énfasis5 33" xfId="1270" xr:uid="{00000000-0005-0000-0000-0000F3040000}"/>
    <cellStyle name="Énfasis5 34" xfId="1271" xr:uid="{00000000-0005-0000-0000-0000F4040000}"/>
    <cellStyle name="Énfasis5 35" xfId="1272" xr:uid="{00000000-0005-0000-0000-0000F5040000}"/>
    <cellStyle name="Énfasis5 36" xfId="1273" xr:uid="{00000000-0005-0000-0000-0000F6040000}"/>
    <cellStyle name="Énfasis5 37" xfId="1274" xr:uid="{00000000-0005-0000-0000-0000F7040000}"/>
    <cellStyle name="Énfasis5 38" xfId="1275" xr:uid="{00000000-0005-0000-0000-0000F8040000}"/>
    <cellStyle name="Énfasis5 39" xfId="1276" xr:uid="{00000000-0005-0000-0000-0000F9040000}"/>
    <cellStyle name="Énfasis5 4" xfId="1277" xr:uid="{00000000-0005-0000-0000-0000FA040000}"/>
    <cellStyle name="Énfasis5 40" xfId="1278" xr:uid="{00000000-0005-0000-0000-0000FB040000}"/>
    <cellStyle name="Énfasis5 41" xfId="1279" xr:uid="{00000000-0005-0000-0000-0000FC040000}"/>
    <cellStyle name="Énfasis5 42" xfId="1280" xr:uid="{00000000-0005-0000-0000-0000FD040000}"/>
    <cellStyle name="Énfasis5 43" xfId="1281" xr:uid="{00000000-0005-0000-0000-0000FE040000}"/>
    <cellStyle name="Énfasis5 44" xfId="1282" xr:uid="{00000000-0005-0000-0000-0000FF040000}"/>
    <cellStyle name="Énfasis5 45" xfId="1283" xr:uid="{00000000-0005-0000-0000-000000050000}"/>
    <cellStyle name="Énfasis5 46" xfId="1284" xr:uid="{00000000-0005-0000-0000-000001050000}"/>
    <cellStyle name="Énfasis5 47" xfId="1285" xr:uid="{00000000-0005-0000-0000-000002050000}"/>
    <cellStyle name="Énfasis5 5" xfId="1286" xr:uid="{00000000-0005-0000-0000-000003050000}"/>
    <cellStyle name="Énfasis5 6" xfId="1287" xr:uid="{00000000-0005-0000-0000-000004050000}"/>
    <cellStyle name="Énfasis5 7" xfId="1288" xr:uid="{00000000-0005-0000-0000-000005050000}"/>
    <cellStyle name="Énfasis5 8" xfId="1289" xr:uid="{00000000-0005-0000-0000-000006050000}"/>
    <cellStyle name="Énfasis5 9" xfId="1290" xr:uid="{00000000-0005-0000-0000-000007050000}"/>
    <cellStyle name="Énfasis6 10" xfId="1291" xr:uid="{00000000-0005-0000-0000-000008050000}"/>
    <cellStyle name="Énfasis6 11" xfId="1292" xr:uid="{00000000-0005-0000-0000-000009050000}"/>
    <cellStyle name="Énfasis6 12" xfId="1293" xr:uid="{00000000-0005-0000-0000-00000A050000}"/>
    <cellStyle name="Énfasis6 13" xfId="1294" xr:uid="{00000000-0005-0000-0000-00000B050000}"/>
    <cellStyle name="Énfasis6 14" xfId="1295" xr:uid="{00000000-0005-0000-0000-00000C050000}"/>
    <cellStyle name="Énfasis6 15" xfId="1296" xr:uid="{00000000-0005-0000-0000-00000D050000}"/>
    <cellStyle name="Énfasis6 16" xfId="1297" xr:uid="{00000000-0005-0000-0000-00000E050000}"/>
    <cellStyle name="Énfasis6 17" xfId="1298" xr:uid="{00000000-0005-0000-0000-00000F050000}"/>
    <cellStyle name="Énfasis6 18" xfId="1299" xr:uid="{00000000-0005-0000-0000-000010050000}"/>
    <cellStyle name="Énfasis6 19" xfId="1300" xr:uid="{00000000-0005-0000-0000-000011050000}"/>
    <cellStyle name="Énfasis6 2" xfId="1301" xr:uid="{00000000-0005-0000-0000-000012050000}"/>
    <cellStyle name="Énfasis6 20" xfId="1302" xr:uid="{00000000-0005-0000-0000-000013050000}"/>
    <cellStyle name="Énfasis6 21" xfId="1303" xr:uid="{00000000-0005-0000-0000-000014050000}"/>
    <cellStyle name="Énfasis6 22" xfId="1304" xr:uid="{00000000-0005-0000-0000-000015050000}"/>
    <cellStyle name="Énfasis6 23" xfId="1305" xr:uid="{00000000-0005-0000-0000-000016050000}"/>
    <cellStyle name="Énfasis6 24" xfId="1306" xr:uid="{00000000-0005-0000-0000-000017050000}"/>
    <cellStyle name="Énfasis6 25" xfId="1307" xr:uid="{00000000-0005-0000-0000-000018050000}"/>
    <cellStyle name="Énfasis6 26" xfId="1308" xr:uid="{00000000-0005-0000-0000-000019050000}"/>
    <cellStyle name="Énfasis6 27" xfId="1309" xr:uid="{00000000-0005-0000-0000-00001A050000}"/>
    <cellStyle name="Énfasis6 28" xfId="1310" xr:uid="{00000000-0005-0000-0000-00001B050000}"/>
    <cellStyle name="Énfasis6 29" xfId="1311" xr:uid="{00000000-0005-0000-0000-00001C050000}"/>
    <cellStyle name="Énfasis6 3" xfId="1312" xr:uid="{00000000-0005-0000-0000-00001D050000}"/>
    <cellStyle name="Énfasis6 30" xfId="1313" xr:uid="{00000000-0005-0000-0000-00001E050000}"/>
    <cellStyle name="Énfasis6 31" xfId="1314" xr:uid="{00000000-0005-0000-0000-00001F050000}"/>
    <cellStyle name="Énfasis6 32" xfId="1315" xr:uid="{00000000-0005-0000-0000-000020050000}"/>
    <cellStyle name="Énfasis6 33" xfId="1316" xr:uid="{00000000-0005-0000-0000-000021050000}"/>
    <cellStyle name="Énfasis6 34" xfId="1317" xr:uid="{00000000-0005-0000-0000-000022050000}"/>
    <cellStyle name="Énfasis6 35" xfId="1318" xr:uid="{00000000-0005-0000-0000-000023050000}"/>
    <cellStyle name="Énfasis6 36" xfId="1319" xr:uid="{00000000-0005-0000-0000-000024050000}"/>
    <cellStyle name="Énfasis6 37" xfId="1320" xr:uid="{00000000-0005-0000-0000-000025050000}"/>
    <cellStyle name="Énfasis6 38" xfId="1321" xr:uid="{00000000-0005-0000-0000-000026050000}"/>
    <cellStyle name="Énfasis6 39" xfId="1322" xr:uid="{00000000-0005-0000-0000-000027050000}"/>
    <cellStyle name="Énfasis6 4" xfId="1323" xr:uid="{00000000-0005-0000-0000-000028050000}"/>
    <cellStyle name="Énfasis6 40" xfId="1324" xr:uid="{00000000-0005-0000-0000-000029050000}"/>
    <cellStyle name="Énfasis6 41" xfId="1325" xr:uid="{00000000-0005-0000-0000-00002A050000}"/>
    <cellStyle name="Énfasis6 42" xfId="1326" xr:uid="{00000000-0005-0000-0000-00002B050000}"/>
    <cellStyle name="Énfasis6 43" xfId="1327" xr:uid="{00000000-0005-0000-0000-00002C050000}"/>
    <cellStyle name="Énfasis6 44" xfId="1328" xr:uid="{00000000-0005-0000-0000-00002D050000}"/>
    <cellStyle name="Énfasis6 45" xfId="1329" xr:uid="{00000000-0005-0000-0000-00002E050000}"/>
    <cellStyle name="Énfasis6 46" xfId="1330" xr:uid="{00000000-0005-0000-0000-00002F050000}"/>
    <cellStyle name="Énfasis6 47" xfId="1331" xr:uid="{00000000-0005-0000-0000-000030050000}"/>
    <cellStyle name="Énfasis6 5" xfId="1332" xr:uid="{00000000-0005-0000-0000-000031050000}"/>
    <cellStyle name="Énfasis6 6" xfId="1333" xr:uid="{00000000-0005-0000-0000-000032050000}"/>
    <cellStyle name="Énfasis6 7" xfId="1334" xr:uid="{00000000-0005-0000-0000-000033050000}"/>
    <cellStyle name="Énfasis6 8" xfId="1335" xr:uid="{00000000-0005-0000-0000-000034050000}"/>
    <cellStyle name="Énfasis6 9" xfId="1336" xr:uid="{00000000-0005-0000-0000-000035050000}"/>
    <cellStyle name="Entrada 10" xfId="1337" xr:uid="{00000000-0005-0000-0000-000036050000}"/>
    <cellStyle name="Entrada 11" xfId="1338" xr:uid="{00000000-0005-0000-0000-000037050000}"/>
    <cellStyle name="Entrada 12" xfId="1339" xr:uid="{00000000-0005-0000-0000-000038050000}"/>
    <cellStyle name="Entrada 13" xfId="1340" xr:uid="{00000000-0005-0000-0000-000039050000}"/>
    <cellStyle name="Entrada 14" xfId="1341" xr:uid="{00000000-0005-0000-0000-00003A050000}"/>
    <cellStyle name="Entrada 15" xfId="1342" xr:uid="{00000000-0005-0000-0000-00003B050000}"/>
    <cellStyle name="Entrada 16" xfId="1343" xr:uid="{00000000-0005-0000-0000-00003C050000}"/>
    <cellStyle name="Entrada 17" xfId="1344" xr:uid="{00000000-0005-0000-0000-00003D050000}"/>
    <cellStyle name="Entrada 18" xfId="1345" xr:uid="{00000000-0005-0000-0000-00003E050000}"/>
    <cellStyle name="Entrada 19" xfId="1346" xr:uid="{00000000-0005-0000-0000-00003F050000}"/>
    <cellStyle name="Entrada 2" xfId="1347" xr:uid="{00000000-0005-0000-0000-000040050000}"/>
    <cellStyle name="Entrada 20" xfId="1348" xr:uid="{00000000-0005-0000-0000-000041050000}"/>
    <cellStyle name="Entrada 21" xfId="1349" xr:uid="{00000000-0005-0000-0000-000042050000}"/>
    <cellStyle name="Entrada 22" xfId="1350" xr:uid="{00000000-0005-0000-0000-000043050000}"/>
    <cellStyle name="Entrada 23" xfId="1351" xr:uid="{00000000-0005-0000-0000-000044050000}"/>
    <cellStyle name="Entrada 24" xfId="1352" xr:uid="{00000000-0005-0000-0000-000045050000}"/>
    <cellStyle name="Entrada 25" xfId="1353" xr:uid="{00000000-0005-0000-0000-000046050000}"/>
    <cellStyle name="Entrada 26" xfId="1354" xr:uid="{00000000-0005-0000-0000-000047050000}"/>
    <cellStyle name="Entrada 27" xfId="1355" xr:uid="{00000000-0005-0000-0000-000048050000}"/>
    <cellStyle name="Entrada 28" xfId="1356" xr:uid="{00000000-0005-0000-0000-000049050000}"/>
    <cellStyle name="Entrada 29" xfId="1357" xr:uid="{00000000-0005-0000-0000-00004A050000}"/>
    <cellStyle name="Entrada 3" xfId="1358" xr:uid="{00000000-0005-0000-0000-00004B050000}"/>
    <cellStyle name="Entrada 30" xfId="1359" xr:uid="{00000000-0005-0000-0000-00004C050000}"/>
    <cellStyle name="Entrada 31" xfId="1360" xr:uid="{00000000-0005-0000-0000-00004D050000}"/>
    <cellStyle name="Entrada 32" xfId="1361" xr:uid="{00000000-0005-0000-0000-00004E050000}"/>
    <cellStyle name="Entrada 33" xfId="1362" xr:uid="{00000000-0005-0000-0000-00004F050000}"/>
    <cellStyle name="Entrada 34" xfId="1363" xr:uid="{00000000-0005-0000-0000-000050050000}"/>
    <cellStyle name="Entrada 35" xfId="1364" xr:uid="{00000000-0005-0000-0000-000051050000}"/>
    <cellStyle name="Entrada 36" xfId="1365" xr:uid="{00000000-0005-0000-0000-000052050000}"/>
    <cellStyle name="Entrada 37" xfId="1366" xr:uid="{00000000-0005-0000-0000-000053050000}"/>
    <cellStyle name="Entrada 38" xfId="1367" xr:uid="{00000000-0005-0000-0000-000054050000}"/>
    <cellStyle name="Entrada 39" xfId="1368" xr:uid="{00000000-0005-0000-0000-000055050000}"/>
    <cellStyle name="Entrada 4" xfId="1369" xr:uid="{00000000-0005-0000-0000-000056050000}"/>
    <cellStyle name="Entrada 40" xfId="1370" xr:uid="{00000000-0005-0000-0000-000057050000}"/>
    <cellStyle name="Entrada 41" xfId="1371" xr:uid="{00000000-0005-0000-0000-000058050000}"/>
    <cellStyle name="Entrada 42" xfId="1372" xr:uid="{00000000-0005-0000-0000-000059050000}"/>
    <cellStyle name="Entrada 43" xfId="1373" xr:uid="{00000000-0005-0000-0000-00005A050000}"/>
    <cellStyle name="Entrada 44" xfId="1374" xr:uid="{00000000-0005-0000-0000-00005B050000}"/>
    <cellStyle name="Entrada 45" xfId="1375" xr:uid="{00000000-0005-0000-0000-00005C050000}"/>
    <cellStyle name="Entrada 46" xfId="1376" xr:uid="{00000000-0005-0000-0000-00005D050000}"/>
    <cellStyle name="Entrada 47" xfId="1377" xr:uid="{00000000-0005-0000-0000-00005E050000}"/>
    <cellStyle name="Entrada 5" xfId="1378" xr:uid="{00000000-0005-0000-0000-00005F050000}"/>
    <cellStyle name="Entrada 6" xfId="1379" xr:uid="{00000000-0005-0000-0000-000060050000}"/>
    <cellStyle name="Entrada 7" xfId="1380" xr:uid="{00000000-0005-0000-0000-000061050000}"/>
    <cellStyle name="Entrada 8" xfId="1381" xr:uid="{00000000-0005-0000-0000-000062050000}"/>
    <cellStyle name="Entrada 9" xfId="1382" xr:uid="{00000000-0005-0000-0000-000063050000}"/>
    <cellStyle name="Excel Built-in Normal" xfId="1" xr:uid="{00000000-0005-0000-0000-000064050000}"/>
    <cellStyle name="Excel Built-in Normal 1 1 1 1" xfId="1983" xr:uid="{00000000-0005-0000-0000-000065050000}"/>
    <cellStyle name="Excel Built-in Normal 2" xfId="1988" xr:uid="{3408876E-37A4-4BB9-A85F-4C48E9F2BD4C}"/>
    <cellStyle name="Hipervínculo" xfId="1985" builtinId="8"/>
    <cellStyle name="Incorrecto 10" xfId="1383" xr:uid="{00000000-0005-0000-0000-000067050000}"/>
    <cellStyle name="Incorrecto 11" xfId="1384" xr:uid="{00000000-0005-0000-0000-000068050000}"/>
    <cellStyle name="Incorrecto 12" xfId="1385" xr:uid="{00000000-0005-0000-0000-000069050000}"/>
    <cellStyle name="Incorrecto 13" xfId="1386" xr:uid="{00000000-0005-0000-0000-00006A050000}"/>
    <cellStyle name="Incorrecto 14" xfId="1387" xr:uid="{00000000-0005-0000-0000-00006B050000}"/>
    <cellStyle name="Incorrecto 15" xfId="1388" xr:uid="{00000000-0005-0000-0000-00006C050000}"/>
    <cellStyle name="Incorrecto 16" xfId="1389" xr:uid="{00000000-0005-0000-0000-00006D050000}"/>
    <cellStyle name="Incorrecto 17" xfId="1390" xr:uid="{00000000-0005-0000-0000-00006E050000}"/>
    <cellStyle name="Incorrecto 18" xfId="1391" xr:uid="{00000000-0005-0000-0000-00006F050000}"/>
    <cellStyle name="Incorrecto 19" xfId="1392" xr:uid="{00000000-0005-0000-0000-000070050000}"/>
    <cellStyle name="Incorrecto 2" xfId="1393" xr:uid="{00000000-0005-0000-0000-000071050000}"/>
    <cellStyle name="Incorrecto 20" xfId="1394" xr:uid="{00000000-0005-0000-0000-000072050000}"/>
    <cellStyle name="Incorrecto 21" xfId="1395" xr:uid="{00000000-0005-0000-0000-000073050000}"/>
    <cellStyle name="Incorrecto 22" xfId="1396" xr:uid="{00000000-0005-0000-0000-000074050000}"/>
    <cellStyle name="Incorrecto 23" xfId="1397" xr:uid="{00000000-0005-0000-0000-000075050000}"/>
    <cellStyle name="Incorrecto 24" xfId="1398" xr:uid="{00000000-0005-0000-0000-000076050000}"/>
    <cellStyle name="Incorrecto 25" xfId="1399" xr:uid="{00000000-0005-0000-0000-000077050000}"/>
    <cellStyle name="Incorrecto 26" xfId="1400" xr:uid="{00000000-0005-0000-0000-000078050000}"/>
    <cellStyle name="Incorrecto 27" xfId="1401" xr:uid="{00000000-0005-0000-0000-000079050000}"/>
    <cellStyle name="Incorrecto 28" xfId="1402" xr:uid="{00000000-0005-0000-0000-00007A050000}"/>
    <cellStyle name="Incorrecto 29" xfId="1403" xr:uid="{00000000-0005-0000-0000-00007B050000}"/>
    <cellStyle name="Incorrecto 3" xfId="1404" xr:uid="{00000000-0005-0000-0000-00007C050000}"/>
    <cellStyle name="Incorrecto 30" xfId="1405" xr:uid="{00000000-0005-0000-0000-00007D050000}"/>
    <cellStyle name="Incorrecto 31" xfId="1406" xr:uid="{00000000-0005-0000-0000-00007E050000}"/>
    <cellStyle name="Incorrecto 32" xfId="1407" xr:uid="{00000000-0005-0000-0000-00007F050000}"/>
    <cellStyle name="Incorrecto 33" xfId="1408" xr:uid="{00000000-0005-0000-0000-000080050000}"/>
    <cellStyle name="Incorrecto 34" xfId="1409" xr:uid="{00000000-0005-0000-0000-000081050000}"/>
    <cellStyle name="Incorrecto 35" xfId="1410" xr:uid="{00000000-0005-0000-0000-000082050000}"/>
    <cellStyle name="Incorrecto 36" xfId="1411" xr:uid="{00000000-0005-0000-0000-000083050000}"/>
    <cellStyle name="Incorrecto 37" xfId="1412" xr:uid="{00000000-0005-0000-0000-000084050000}"/>
    <cellStyle name="Incorrecto 38" xfId="1413" xr:uid="{00000000-0005-0000-0000-000085050000}"/>
    <cellStyle name="Incorrecto 39" xfId="1414" xr:uid="{00000000-0005-0000-0000-000086050000}"/>
    <cellStyle name="Incorrecto 4" xfId="1415" xr:uid="{00000000-0005-0000-0000-000087050000}"/>
    <cellStyle name="Incorrecto 40" xfId="1416" xr:uid="{00000000-0005-0000-0000-000088050000}"/>
    <cellStyle name="Incorrecto 41" xfId="1417" xr:uid="{00000000-0005-0000-0000-000089050000}"/>
    <cellStyle name="Incorrecto 42" xfId="1418" xr:uid="{00000000-0005-0000-0000-00008A050000}"/>
    <cellStyle name="Incorrecto 43" xfId="1419" xr:uid="{00000000-0005-0000-0000-00008B050000}"/>
    <cellStyle name="Incorrecto 44" xfId="1420" xr:uid="{00000000-0005-0000-0000-00008C050000}"/>
    <cellStyle name="Incorrecto 45" xfId="1421" xr:uid="{00000000-0005-0000-0000-00008D050000}"/>
    <cellStyle name="Incorrecto 46" xfId="1422" xr:uid="{00000000-0005-0000-0000-00008E050000}"/>
    <cellStyle name="Incorrecto 47" xfId="1423" xr:uid="{00000000-0005-0000-0000-00008F050000}"/>
    <cellStyle name="Incorrecto 5" xfId="1424" xr:uid="{00000000-0005-0000-0000-000090050000}"/>
    <cellStyle name="Incorrecto 6" xfId="1425" xr:uid="{00000000-0005-0000-0000-000091050000}"/>
    <cellStyle name="Incorrecto 7" xfId="1426" xr:uid="{00000000-0005-0000-0000-000092050000}"/>
    <cellStyle name="Incorrecto 8" xfId="1427" xr:uid="{00000000-0005-0000-0000-000093050000}"/>
    <cellStyle name="Incorrecto 9" xfId="1428" xr:uid="{00000000-0005-0000-0000-000094050000}"/>
    <cellStyle name="Millares" xfId="1982" builtinId="3"/>
    <cellStyle name="Millares [0]" xfId="1986" builtinId="6"/>
    <cellStyle name="Millares 10" xfId="1429" xr:uid="{00000000-0005-0000-0000-000097050000}"/>
    <cellStyle name="Millares 11" xfId="1430" xr:uid="{00000000-0005-0000-0000-000098050000}"/>
    <cellStyle name="Millares 12" xfId="1431" xr:uid="{00000000-0005-0000-0000-000099050000}"/>
    <cellStyle name="Millares 13" xfId="1432" xr:uid="{00000000-0005-0000-0000-00009A050000}"/>
    <cellStyle name="Millares 14" xfId="1433" xr:uid="{00000000-0005-0000-0000-00009B050000}"/>
    <cellStyle name="Millares 15" xfId="1434" xr:uid="{00000000-0005-0000-0000-00009C050000}"/>
    <cellStyle name="Millares 16" xfId="1435" xr:uid="{00000000-0005-0000-0000-00009D050000}"/>
    <cellStyle name="Millares 17" xfId="1436" xr:uid="{00000000-0005-0000-0000-00009E050000}"/>
    <cellStyle name="Millares 18" xfId="1437" xr:uid="{00000000-0005-0000-0000-00009F050000}"/>
    <cellStyle name="Millares 19" xfId="1438" xr:uid="{00000000-0005-0000-0000-0000A0050000}"/>
    <cellStyle name="Millares 2" xfId="1439" xr:uid="{00000000-0005-0000-0000-0000A1050000}"/>
    <cellStyle name="Millares 20" xfId="1440" xr:uid="{00000000-0005-0000-0000-0000A2050000}"/>
    <cellStyle name="Millares 21" xfId="1441" xr:uid="{00000000-0005-0000-0000-0000A3050000}"/>
    <cellStyle name="Millares 22" xfId="1442" xr:uid="{00000000-0005-0000-0000-0000A4050000}"/>
    <cellStyle name="Millares 23" xfId="1443" xr:uid="{00000000-0005-0000-0000-0000A5050000}"/>
    <cellStyle name="Millares 24" xfId="1444" xr:uid="{00000000-0005-0000-0000-0000A6050000}"/>
    <cellStyle name="Millares 25" xfId="1445" xr:uid="{00000000-0005-0000-0000-0000A7050000}"/>
    <cellStyle name="Millares 26" xfId="1446" xr:uid="{00000000-0005-0000-0000-0000A8050000}"/>
    <cellStyle name="Millares 27" xfId="1447" xr:uid="{00000000-0005-0000-0000-0000A9050000}"/>
    <cellStyle name="Millares 28" xfId="1448" xr:uid="{00000000-0005-0000-0000-0000AA050000}"/>
    <cellStyle name="Millares 29" xfId="1449" xr:uid="{00000000-0005-0000-0000-0000AB050000}"/>
    <cellStyle name="Millares 3" xfId="1450" xr:uid="{00000000-0005-0000-0000-0000AC050000}"/>
    <cellStyle name="Millares 30" xfId="1451" xr:uid="{00000000-0005-0000-0000-0000AD050000}"/>
    <cellStyle name="Millares 31" xfId="1452" xr:uid="{00000000-0005-0000-0000-0000AE050000}"/>
    <cellStyle name="Millares 32" xfId="1453" xr:uid="{00000000-0005-0000-0000-0000AF050000}"/>
    <cellStyle name="Millares 33" xfId="1454" xr:uid="{00000000-0005-0000-0000-0000B0050000}"/>
    <cellStyle name="Millares 34" xfId="1455" xr:uid="{00000000-0005-0000-0000-0000B1050000}"/>
    <cellStyle name="Millares 35" xfId="1456" xr:uid="{00000000-0005-0000-0000-0000B2050000}"/>
    <cellStyle name="Millares 36" xfId="1457" xr:uid="{00000000-0005-0000-0000-0000B3050000}"/>
    <cellStyle name="Millares 37" xfId="1458" xr:uid="{00000000-0005-0000-0000-0000B4050000}"/>
    <cellStyle name="Millares 38" xfId="1459" xr:uid="{00000000-0005-0000-0000-0000B5050000}"/>
    <cellStyle name="Millares 39" xfId="1460" xr:uid="{00000000-0005-0000-0000-0000B6050000}"/>
    <cellStyle name="Millares 4" xfId="1461" xr:uid="{00000000-0005-0000-0000-0000B7050000}"/>
    <cellStyle name="Millares 40" xfId="1462" xr:uid="{00000000-0005-0000-0000-0000B8050000}"/>
    <cellStyle name="Millares 41" xfId="1463" xr:uid="{00000000-0005-0000-0000-0000B9050000}"/>
    <cellStyle name="Millares 42" xfId="1464" xr:uid="{00000000-0005-0000-0000-0000BA050000}"/>
    <cellStyle name="Millares 43" xfId="1465" xr:uid="{00000000-0005-0000-0000-0000BB050000}"/>
    <cellStyle name="Millares 44" xfId="1466" xr:uid="{00000000-0005-0000-0000-0000BC050000}"/>
    <cellStyle name="Millares 45" xfId="1467" xr:uid="{00000000-0005-0000-0000-0000BD050000}"/>
    <cellStyle name="Millares 46" xfId="1468" xr:uid="{00000000-0005-0000-0000-0000BE050000}"/>
    <cellStyle name="Millares 47" xfId="1469" xr:uid="{00000000-0005-0000-0000-0000BF050000}"/>
    <cellStyle name="Millares 5" xfId="1470" xr:uid="{00000000-0005-0000-0000-0000C0050000}"/>
    <cellStyle name="Millares 6" xfId="1471" xr:uid="{00000000-0005-0000-0000-0000C1050000}"/>
    <cellStyle name="Millares 7" xfId="1472" xr:uid="{00000000-0005-0000-0000-0000C2050000}"/>
    <cellStyle name="Millares 8" xfId="1473" xr:uid="{00000000-0005-0000-0000-0000C3050000}"/>
    <cellStyle name="Millares 9" xfId="1474" xr:uid="{00000000-0005-0000-0000-0000C4050000}"/>
    <cellStyle name="Neutral 10" xfId="1475" xr:uid="{00000000-0005-0000-0000-0000C5050000}"/>
    <cellStyle name="Neutral 11" xfId="1476" xr:uid="{00000000-0005-0000-0000-0000C6050000}"/>
    <cellStyle name="Neutral 12" xfId="1477" xr:uid="{00000000-0005-0000-0000-0000C7050000}"/>
    <cellStyle name="Neutral 13" xfId="1478" xr:uid="{00000000-0005-0000-0000-0000C8050000}"/>
    <cellStyle name="Neutral 14" xfId="1479" xr:uid="{00000000-0005-0000-0000-0000C9050000}"/>
    <cellStyle name="Neutral 15" xfId="1480" xr:uid="{00000000-0005-0000-0000-0000CA050000}"/>
    <cellStyle name="Neutral 16" xfId="1481" xr:uid="{00000000-0005-0000-0000-0000CB050000}"/>
    <cellStyle name="Neutral 17" xfId="1482" xr:uid="{00000000-0005-0000-0000-0000CC050000}"/>
    <cellStyle name="Neutral 18" xfId="1483" xr:uid="{00000000-0005-0000-0000-0000CD050000}"/>
    <cellStyle name="Neutral 19" xfId="1484" xr:uid="{00000000-0005-0000-0000-0000CE050000}"/>
    <cellStyle name="Neutral 2" xfId="1485" xr:uid="{00000000-0005-0000-0000-0000CF050000}"/>
    <cellStyle name="Neutral 20" xfId="1486" xr:uid="{00000000-0005-0000-0000-0000D0050000}"/>
    <cellStyle name="Neutral 21" xfId="1487" xr:uid="{00000000-0005-0000-0000-0000D1050000}"/>
    <cellStyle name="Neutral 22" xfId="1488" xr:uid="{00000000-0005-0000-0000-0000D2050000}"/>
    <cellStyle name="Neutral 23" xfId="1489" xr:uid="{00000000-0005-0000-0000-0000D3050000}"/>
    <cellStyle name="Neutral 24" xfId="1490" xr:uid="{00000000-0005-0000-0000-0000D4050000}"/>
    <cellStyle name="Neutral 25" xfId="1491" xr:uid="{00000000-0005-0000-0000-0000D5050000}"/>
    <cellStyle name="Neutral 26" xfId="1492" xr:uid="{00000000-0005-0000-0000-0000D6050000}"/>
    <cellStyle name="Neutral 27" xfId="1493" xr:uid="{00000000-0005-0000-0000-0000D7050000}"/>
    <cellStyle name="Neutral 28" xfId="1494" xr:uid="{00000000-0005-0000-0000-0000D8050000}"/>
    <cellStyle name="Neutral 29" xfId="1495" xr:uid="{00000000-0005-0000-0000-0000D9050000}"/>
    <cellStyle name="Neutral 3" xfId="1496" xr:uid="{00000000-0005-0000-0000-0000DA050000}"/>
    <cellStyle name="Neutral 30" xfId="1497" xr:uid="{00000000-0005-0000-0000-0000DB050000}"/>
    <cellStyle name="Neutral 31" xfId="1498" xr:uid="{00000000-0005-0000-0000-0000DC050000}"/>
    <cellStyle name="Neutral 32" xfId="1499" xr:uid="{00000000-0005-0000-0000-0000DD050000}"/>
    <cellStyle name="Neutral 33" xfId="1500" xr:uid="{00000000-0005-0000-0000-0000DE050000}"/>
    <cellStyle name="Neutral 34" xfId="1501" xr:uid="{00000000-0005-0000-0000-0000DF050000}"/>
    <cellStyle name="Neutral 35" xfId="1502" xr:uid="{00000000-0005-0000-0000-0000E0050000}"/>
    <cellStyle name="Neutral 36" xfId="1503" xr:uid="{00000000-0005-0000-0000-0000E1050000}"/>
    <cellStyle name="Neutral 37" xfId="1504" xr:uid="{00000000-0005-0000-0000-0000E2050000}"/>
    <cellStyle name="Neutral 38" xfId="1505" xr:uid="{00000000-0005-0000-0000-0000E3050000}"/>
    <cellStyle name="Neutral 39" xfId="1506" xr:uid="{00000000-0005-0000-0000-0000E4050000}"/>
    <cellStyle name="Neutral 4" xfId="1507" xr:uid="{00000000-0005-0000-0000-0000E5050000}"/>
    <cellStyle name="Neutral 40" xfId="1508" xr:uid="{00000000-0005-0000-0000-0000E6050000}"/>
    <cellStyle name="Neutral 41" xfId="1509" xr:uid="{00000000-0005-0000-0000-0000E7050000}"/>
    <cellStyle name="Neutral 42" xfId="1510" xr:uid="{00000000-0005-0000-0000-0000E8050000}"/>
    <cellStyle name="Neutral 43" xfId="1511" xr:uid="{00000000-0005-0000-0000-0000E9050000}"/>
    <cellStyle name="Neutral 44" xfId="1512" xr:uid="{00000000-0005-0000-0000-0000EA050000}"/>
    <cellStyle name="Neutral 45" xfId="1513" xr:uid="{00000000-0005-0000-0000-0000EB050000}"/>
    <cellStyle name="Neutral 46" xfId="1514" xr:uid="{00000000-0005-0000-0000-0000EC050000}"/>
    <cellStyle name="Neutral 47" xfId="1515" xr:uid="{00000000-0005-0000-0000-0000ED050000}"/>
    <cellStyle name="Neutral 5" xfId="1516" xr:uid="{00000000-0005-0000-0000-0000EE050000}"/>
    <cellStyle name="Neutral 6" xfId="1517" xr:uid="{00000000-0005-0000-0000-0000EF050000}"/>
    <cellStyle name="Neutral 7" xfId="1518" xr:uid="{00000000-0005-0000-0000-0000F0050000}"/>
    <cellStyle name="Neutral 8" xfId="1519" xr:uid="{00000000-0005-0000-0000-0000F1050000}"/>
    <cellStyle name="Neutral 9" xfId="1520" xr:uid="{00000000-0005-0000-0000-0000F2050000}"/>
    <cellStyle name="Normal" xfId="0" builtinId="0"/>
    <cellStyle name="Normal 2" xfId="2" xr:uid="{00000000-0005-0000-0000-0000F4050000}"/>
    <cellStyle name="Normal 3" xfId="1987" xr:uid="{6B632270-5721-4E7A-9692-815FAAE57422}"/>
    <cellStyle name="Normal 4" xfId="1981" xr:uid="{00000000-0005-0000-0000-0000F5050000}"/>
    <cellStyle name="Normal 5" xfId="1989" xr:uid="{0D4747FF-4BA9-4F0C-B78C-EC78C794E2DC}"/>
    <cellStyle name="Notas 10" xfId="1521" xr:uid="{00000000-0005-0000-0000-0000F6050000}"/>
    <cellStyle name="Notas 11" xfId="1522" xr:uid="{00000000-0005-0000-0000-0000F7050000}"/>
    <cellStyle name="Notas 12" xfId="1523" xr:uid="{00000000-0005-0000-0000-0000F8050000}"/>
    <cellStyle name="Notas 13" xfId="1524" xr:uid="{00000000-0005-0000-0000-0000F9050000}"/>
    <cellStyle name="Notas 14" xfId="1525" xr:uid="{00000000-0005-0000-0000-0000FA050000}"/>
    <cellStyle name="Notas 15" xfId="1526" xr:uid="{00000000-0005-0000-0000-0000FB050000}"/>
    <cellStyle name="Notas 16" xfId="1527" xr:uid="{00000000-0005-0000-0000-0000FC050000}"/>
    <cellStyle name="Notas 17" xfId="1528" xr:uid="{00000000-0005-0000-0000-0000FD050000}"/>
    <cellStyle name="Notas 18" xfId="1529" xr:uid="{00000000-0005-0000-0000-0000FE050000}"/>
    <cellStyle name="Notas 19" xfId="1530" xr:uid="{00000000-0005-0000-0000-0000FF050000}"/>
    <cellStyle name="Notas 2" xfId="1531" xr:uid="{00000000-0005-0000-0000-000000060000}"/>
    <cellStyle name="Notas 20" xfId="1532" xr:uid="{00000000-0005-0000-0000-000001060000}"/>
    <cellStyle name="Notas 21" xfId="1533" xr:uid="{00000000-0005-0000-0000-000002060000}"/>
    <cellStyle name="Notas 22" xfId="1534" xr:uid="{00000000-0005-0000-0000-000003060000}"/>
    <cellStyle name="Notas 23" xfId="1535" xr:uid="{00000000-0005-0000-0000-000004060000}"/>
    <cellStyle name="Notas 24" xfId="1536" xr:uid="{00000000-0005-0000-0000-000005060000}"/>
    <cellStyle name="Notas 25" xfId="1537" xr:uid="{00000000-0005-0000-0000-000006060000}"/>
    <cellStyle name="Notas 26" xfId="1538" xr:uid="{00000000-0005-0000-0000-000007060000}"/>
    <cellStyle name="Notas 27" xfId="1539" xr:uid="{00000000-0005-0000-0000-000008060000}"/>
    <cellStyle name="Notas 28" xfId="1540" xr:uid="{00000000-0005-0000-0000-000009060000}"/>
    <cellStyle name="Notas 29" xfId="1541" xr:uid="{00000000-0005-0000-0000-00000A060000}"/>
    <cellStyle name="Notas 3" xfId="1542" xr:uid="{00000000-0005-0000-0000-00000B060000}"/>
    <cellStyle name="Notas 30" xfId="1543" xr:uid="{00000000-0005-0000-0000-00000C060000}"/>
    <cellStyle name="Notas 31" xfId="1544" xr:uid="{00000000-0005-0000-0000-00000D060000}"/>
    <cellStyle name="Notas 32" xfId="1545" xr:uid="{00000000-0005-0000-0000-00000E060000}"/>
    <cellStyle name="Notas 33" xfId="1546" xr:uid="{00000000-0005-0000-0000-00000F060000}"/>
    <cellStyle name="Notas 34" xfId="1547" xr:uid="{00000000-0005-0000-0000-000010060000}"/>
    <cellStyle name="Notas 35" xfId="1548" xr:uid="{00000000-0005-0000-0000-000011060000}"/>
    <cellStyle name="Notas 36" xfId="1549" xr:uid="{00000000-0005-0000-0000-000012060000}"/>
    <cellStyle name="Notas 37" xfId="1550" xr:uid="{00000000-0005-0000-0000-000013060000}"/>
    <cellStyle name="Notas 38" xfId="1551" xr:uid="{00000000-0005-0000-0000-000014060000}"/>
    <cellStyle name="Notas 39" xfId="1552" xr:uid="{00000000-0005-0000-0000-000015060000}"/>
    <cellStyle name="Notas 4" xfId="1553" xr:uid="{00000000-0005-0000-0000-000016060000}"/>
    <cellStyle name="Notas 40" xfId="1554" xr:uid="{00000000-0005-0000-0000-000017060000}"/>
    <cellStyle name="Notas 41" xfId="1555" xr:uid="{00000000-0005-0000-0000-000018060000}"/>
    <cellStyle name="Notas 42" xfId="1556" xr:uid="{00000000-0005-0000-0000-000019060000}"/>
    <cellStyle name="Notas 43" xfId="1557" xr:uid="{00000000-0005-0000-0000-00001A060000}"/>
    <cellStyle name="Notas 44" xfId="1558" xr:uid="{00000000-0005-0000-0000-00001B060000}"/>
    <cellStyle name="Notas 45" xfId="1559" xr:uid="{00000000-0005-0000-0000-00001C060000}"/>
    <cellStyle name="Notas 46" xfId="1560" xr:uid="{00000000-0005-0000-0000-00001D060000}"/>
    <cellStyle name="Notas 47" xfId="1561" xr:uid="{00000000-0005-0000-0000-00001E060000}"/>
    <cellStyle name="Notas 5" xfId="1562" xr:uid="{00000000-0005-0000-0000-00001F060000}"/>
    <cellStyle name="Notas 6" xfId="1563" xr:uid="{00000000-0005-0000-0000-000020060000}"/>
    <cellStyle name="Notas 7" xfId="1564" xr:uid="{00000000-0005-0000-0000-000021060000}"/>
    <cellStyle name="Notas 8" xfId="1565" xr:uid="{00000000-0005-0000-0000-000022060000}"/>
    <cellStyle name="Notas 9" xfId="1566" xr:uid="{00000000-0005-0000-0000-000023060000}"/>
    <cellStyle name="Porcentaje" xfId="1984" builtinId="5"/>
    <cellStyle name="Porcentual 10" xfId="1567" xr:uid="{00000000-0005-0000-0000-000025060000}"/>
    <cellStyle name="Porcentual 11" xfId="1568" xr:uid="{00000000-0005-0000-0000-000026060000}"/>
    <cellStyle name="Porcentual 12" xfId="1569" xr:uid="{00000000-0005-0000-0000-000027060000}"/>
    <cellStyle name="Porcentual 13" xfId="1570" xr:uid="{00000000-0005-0000-0000-000028060000}"/>
    <cellStyle name="Porcentual 14" xfId="1571" xr:uid="{00000000-0005-0000-0000-000029060000}"/>
    <cellStyle name="Porcentual 15" xfId="1572" xr:uid="{00000000-0005-0000-0000-00002A060000}"/>
    <cellStyle name="Porcentual 16" xfId="1573" xr:uid="{00000000-0005-0000-0000-00002B060000}"/>
    <cellStyle name="Porcentual 17" xfId="1574" xr:uid="{00000000-0005-0000-0000-00002C060000}"/>
    <cellStyle name="Porcentual 18" xfId="1575" xr:uid="{00000000-0005-0000-0000-00002D060000}"/>
    <cellStyle name="Porcentual 19" xfId="1576" xr:uid="{00000000-0005-0000-0000-00002E060000}"/>
    <cellStyle name="Porcentual 2" xfId="1577" xr:uid="{00000000-0005-0000-0000-00002F060000}"/>
    <cellStyle name="Porcentual 20" xfId="1578" xr:uid="{00000000-0005-0000-0000-000030060000}"/>
    <cellStyle name="Porcentual 21" xfId="1579" xr:uid="{00000000-0005-0000-0000-000031060000}"/>
    <cellStyle name="Porcentual 22" xfId="1580" xr:uid="{00000000-0005-0000-0000-000032060000}"/>
    <cellStyle name="Porcentual 23" xfId="1581" xr:uid="{00000000-0005-0000-0000-000033060000}"/>
    <cellStyle name="Porcentual 24" xfId="1582" xr:uid="{00000000-0005-0000-0000-000034060000}"/>
    <cellStyle name="Porcentual 25" xfId="1583" xr:uid="{00000000-0005-0000-0000-000035060000}"/>
    <cellStyle name="Porcentual 26" xfId="1584" xr:uid="{00000000-0005-0000-0000-000036060000}"/>
    <cellStyle name="Porcentual 27" xfId="1585" xr:uid="{00000000-0005-0000-0000-000037060000}"/>
    <cellStyle name="Porcentual 28" xfId="1586" xr:uid="{00000000-0005-0000-0000-000038060000}"/>
    <cellStyle name="Porcentual 29" xfId="1587" xr:uid="{00000000-0005-0000-0000-000039060000}"/>
    <cellStyle name="Porcentual 3" xfId="1588" xr:uid="{00000000-0005-0000-0000-00003A060000}"/>
    <cellStyle name="Porcentual 30" xfId="1589" xr:uid="{00000000-0005-0000-0000-00003B060000}"/>
    <cellStyle name="Porcentual 31" xfId="1590" xr:uid="{00000000-0005-0000-0000-00003C060000}"/>
    <cellStyle name="Porcentual 32" xfId="1591" xr:uid="{00000000-0005-0000-0000-00003D060000}"/>
    <cellStyle name="Porcentual 33" xfId="1592" xr:uid="{00000000-0005-0000-0000-00003E060000}"/>
    <cellStyle name="Porcentual 34" xfId="1593" xr:uid="{00000000-0005-0000-0000-00003F060000}"/>
    <cellStyle name="Porcentual 35" xfId="1594" xr:uid="{00000000-0005-0000-0000-000040060000}"/>
    <cellStyle name="Porcentual 36" xfId="1595" xr:uid="{00000000-0005-0000-0000-000041060000}"/>
    <cellStyle name="Porcentual 37" xfId="1596" xr:uid="{00000000-0005-0000-0000-000042060000}"/>
    <cellStyle name="Porcentual 38" xfId="1597" xr:uid="{00000000-0005-0000-0000-000043060000}"/>
    <cellStyle name="Porcentual 39" xfId="1598" xr:uid="{00000000-0005-0000-0000-000044060000}"/>
    <cellStyle name="Porcentual 4" xfId="1599" xr:uid="{00000000-0005-0000-0000-000045060000}"/>
    <cellStyle name="Porcentual 40" xfId="1600" xr:uid="{00000000-0005-0000-0000-000046060000}"/>
    <cellStyle name="Porcentual 41" xfId="1601" xr:uid="{00000000-0005-0000-0000-000047060000}"/>
    <cellStyle name="Porcentual 42" xfId="1602" xr:uid="{00000000-0005-0000-0000-000048060000}"/>
    <cellStyle name="Porcentual 43" xfId="1603" xr:uid="{00000000-0005-0000-0000-000049060000}"/>
    <cellStyle name="Porcentual 44" xfId="1604" xr:uid="{00000000-0005-0000-0000-00004A060000}"/>
    <cellStyle name="Porcentual 45" xfId="1605" xr:uid="{00000000-0005-0000-0000-00004B060000}"/>
    <cellStyle name="Porcentual 46" xfId="1606" xr:uid="{00000000-0005-0000-0000-00004C060000}"/>
    <cellStyle name="Porcentual 47" xfId="1607" xr:uid="{00000000-0005-0000-0000-00004D060000}"/>
    <cellStyle name="Porcentual 5" xfId="1608" xr:uid="{00000000-0005-0000-0000-00004E060000}"/>
    <cellStyle name="Porcentual 6" xfId="1609" xr:uid="{00000000-0005-0000-0000-00004F060000}"/>
    <cellStyle name="Porcentual 7" xfId="1610" xr:uid="{00000000-0005-0000-0000-000050060000}"/>
    <cellStyle name="Porcentual 8" xfId="1611" xr:uid="{00000000-0005-0000-0000-000051060000}"/>
    <cellStyle name="Porcentual 9" xfId="1612" xr:uid="{00000000-0005-0000-0000-000052060000}"/>
    <cellStyle name="Salida 10" xfId="1613" xr:uid="{00000000-0005-0000-0000-000053060000}"/>
    <cellStyle name="Salida 11" xfId="1614" xr:uid="{00000000-0005-0000-0000-000054060000}"/>
    <cellStyle name="Salida 12" xfId="1615" xr:uid="{00000000-0005-0000-0000-000055060000}"/>
    <cellStyle name="Salida 13" xfId="1616" xr:uid="{00000000-0005-0000-0000-000056060000}"/>
    <cellStyle name="Salida 14" xfId="1617" xr:uid="{00000000-0005-0000-0000-000057060000}"/>
    <cellStyle name="Salida 15" xfId="1618" xr:uid="{00000000-0005-0000-0000-000058060000}"/>
    <cellStyle name="Salida 16" xfId="1619" xr:uid="{00000000-0005-0000-0000-000059060000}"/>
    <cellStyle name="Salida 17" xfId="1620" xr:uid="{00000000-0005-0000-0000-00005A060000}"/>
    <cellStyle name="Salida 18" xfId="1621" xr:uid="{00000000-0005-0000-0000-00005B060000}"/>
    <cellStyle name="Salida 19" xfId="1622" xr:uid="{00000000-0005-0000-0000-00005C060000}"/>
    <cellStyle name="Salida 2" xfId="1623" xr:uid="{00000000-0005-0000-0000-00005D060000}"/>
    <cellStyle name="Salida 20" xfId="1624" xr:uid="{00000000-0005-0000-0000-00005E060000}"/>
    <cellStyle name="Salida 21" xfId="1625" xr:uid="{00000000-0005-0000-0000-00005F060000}"/>
    <cellStyle name="Salida 22" xfId="1626" xr:uid="{00000000-0005-0000-0000-000060060000}"/>
    <cellStyle name="Salida 23" xfId="1627" xr:uid="{00000000-0005-0000-0000-000061060000}"/>
    <cellStyle name="Salida 24" xfId="1628" xr:uid="{00000000-0005-0000-0000-000062060000}"/>
    <cellStyle name="Salida 25" xfId="1629" xr:uid="{00000000-0005-0000-0000-000063060000}"/>
    <cellStyle name="Salida 26" xfId="1630" xr:uid="{00000000-0005-0000-0000-000064060000}"/>
    <cellStyle name="Salida 27" xfId="1631" xr:uid="{00000000-0005-0000-0000-000065060000}"/>
    <cellStyle name="Salida 28" xfId="1632" xr:uid="{00000000-0005-0000-0000-000066060000}"/>
    <cellStyle name="Salida 29" xfId="1633" xr:uid="{00000000-0005-0000-0000-000067060000}"/>
    <cellStyle name="Salida 3" xfId="1634" xr:uid="{00000000-0005-0000-0000-000068060000}"/>
    <cellStyle name="Salida 30" xfId="1635" xr:uid="{00000000-0005-0000-0000-000069060000}"/>
    <cellStyle name="Salida 31" xfId="1636" xr:uid="{00000000-0005-0000-0000-00006A060000}"/>
    <cellStyle name="Salida 32" xfId="1637" xr:uid="{00000000-0005-0000-0000-00006B060000}"/>
    <cellStyle name="Salida 33" xfId="1638" xr:uid="{00000000-0005-0000-0000-00006C060000}"/>
    <cellStyle name="Salida 34" xfId="1639" xr:uid="{00000000-0005-0000-0000-00006D060000}"/>
    <cellStyle name="Salida 35" xfId="1640" xr:uid="{00000000-0005-0000-0000-00006E060000}"/>
    <cellStyle name="Salida 36" xfId="1641" xr:uid="{00000000-0005-0000-0000-00006F060000}"/>
    <cellStyle name="Salida 37" xfId="1642" xr:uid="{00000000-0005-0000-0000-000070060000}"/>
    <cellStyle name="Salida 38" xfId="1643" xr:uid="{00000000-0005-0000-0000-000071060000}"/>
    <cellStyle name="Salida 39" xfId="1644" xr:uid="{00000000-0005-0000-0000-000072060000}"/>
    <cellStyle name="Salida 4" xfId="1645" xr:uid="{00000000-0005-0000-0000-000073060000}"/>
    <cellStyle name="Salida 40" xfId="1646" xr:uid="{00000000-0005-0000-0000-000074060000}"/>
    <cellStyle name="Salida 41" xfId="1647" xr:uid="{00000000-0005-0000-0000-000075060000}"/>
    <cellStyle name="Salida 42" xfId="1648" xr:uid="{00000000-0005-0000-0000-000076060000}"/>
    <cellStyle name="Salida 43" xfId="1649" xr:uid="{00000000-0005-0000-0000-000077060000}"/>
    <cellStyle name="Salida 44" xfId="1650" xr:uid="{00000000-0005-0000-0000-000078060000}"/>
    <cellStyle name="Salida 45" xfId="1651" xr:uid="{00000000-0005-0000-0000-000079060000}"/>
    <cellStyle name="Salida 46" xfId="1652" xr:uid="{00000000-0005-0000-0000-00007A060000}"/>
    <cellStyle name="Salida 47" xfId="1653" xr:uid="{00000000-0005-0000-0000-00007B060000}"/>
    <cellStyle name="Salida 5" xfId="1654" xr:uid="{00000000-0005-0000-0000-00007C060000}"/>
    <cellStyle name="Salida 6" xfId="1655" xr:uid="{00000000-0005-0000-0000-00007D060000}"/>
    <cellStyle name="Salida 7" xfId="1656" xr:uid="{00000000-0005-0000-0000-00007E060000}"/>
    <cellStyle name="Salida 8" xfId="1657" xr:uid="{00000000-0005-0000-0000-00007F060000}"/>
    <cellStyle name="Salida 9" xfId="1658" xr:uid="{00000000-0005-0000-0000-000080060000}"/>
    <cellStyle name="Texto de advertencia 10" xfId="1659" xr:uid="{00000000-0005-0000-0000-000081060000}"/>
    <cellStyle name="Texto de advertencia 11" xfId="1660" xr:uid="{00000000-0005-0000-0000-000082060000}"/>
    <cellStyle name="Texto de advertencia 12" xfId="1661" xr:uid="{00000000-0005-0000-0000-000083060000}"/>
    <cellStyle name="Texto de advertencia 13" xfId="1662" xr:uid="{00000000-0005-0000-0000-000084060000}"/>
    <cellStyle name="Texto de advertencia 14" xfId="1663" xr:uid="{00000000-0005-0000-0000-000085060000}"/>
    <cellStyle name="Texto de advertencia 15" xfId="1664" xr:uid="{00000000-0005-0000-0000-000086060000}"/>
    <cellStyle name="Texto de advertencia 16" xfId="1665" xr:uid="{00000000-0005-0000-0000-000087060000}"/>
    <cellStyle name="Texto de advertencia 17" xfId="1666" xr:uid="{00000000-0005-0000-0000-000088060000}"/>
    <cellStyle name="Texto de advertencia 18" xfId="1667" xr:uid="{00000000-0005-0000-0000-000089060000}"/>
    <cellStyle name="Texto de advertencia 19" xfId="1668" xr:uid="{00000000-0005-0000-0000-00008A060000}"/>
    <cellStyle name="Texto de advertencia 2" xfId="1669" xr:uid="{00000000-0005-0000-0000-00008B060000}"/>
    <cellStyle name="Texto de advertencia 20" xfId="1670" xr:uid="{00000000-0005-0000-0000-00008C060000}"/>
    <cellStyle name="Texto de advertencia 21" xfId="1671" xr:uid="{00000000-0005-0000-0000-00008D060000}"/>
    <cellStyle name="Texto de advertencia 22" xfId="1672" xr:uid="{00000000-0005-0000-0000-00008E060000}"/>
    <cellStyle name="Texto de advertencia 23" xfId="1673" xr:uid="{00000000-0005-0000-0000-00008F060000}"/>
    <cellStyle name="Texto de advertencia 24" xfId="1674" xr:uid="{00000000-0005-0000-0000-000090060000}"/>
    <cellStyle name="Texto de advertencia 25" xfId="1675" xr:uid="{00000000-0005-0000-0000-000091060000}"/>
    <cellStyle name="Texto de advertencia 26" xfId="1676" xr:uid="{00000000-0005-0000-0000-000092060000}"/>
    <cellStyle name="Texto de advertencia 27" xfId="1677" xr:uid="{00000000-0005-0000-0000-000093060000}"/>
    <cellStyle name="Texto de advertencia 28" xfId="1678" xr:uid="{00000000-0005-0000-0000-000094060000}"/>
    <cellStyle name="Texto de advertencia 29" xfId="1679" xr:uid="{00000000-0005-0000-0000-000095060000}"/>
    <cellStyle name="Texto de advertencia 3" xfId="1680" xr:uid="{00000000-0005-0000-0000-000096060000}"/>
    <cellStyle name="Texto de advertencia 30" xfId="1681" xr:uid="{00000000-0005-0000-0000-000097060000}"/>
    <cellStyle name="Texto de advertencia 31" xfId="1682" xr:uid="{00000000-0005-0000-0000-000098060000}"/>
    <cellStyle name="Texto de advertencia 32" xfId="1683" xr:uid="{00000000-0005-0000-0000-000099060000}"/>
    <cellStyle name="Texto de advertencia 33" xfId="1684" xr:uid="{00000000-0005-0000-0000-00009A060000}"/>
    <cellStyle name="Texto de advertencia 34" xfId="1685" xr:uid="{00000000-0005-0000-0000-00009B060000}"/>
    <cellStyle name="Texto de advertencia 35" xfId="1686" xr:uid="{00000000-0005-0000-0000-00009C060000}"/>
    <cellStyle name="Texto de advertencia 36" xfId="1687" xr:uid="{00000000-0005-0000-0000-00009D060000}"/>
    <cellStyle name="Texto de advertencia 37" xfId="1688" xr:uid="{00000000-0005-0000-0000-00009E060000}"/>
    <cellStyle name="Texto de advertencia 38" xfId="1689" xr:uid="{00000000-0005-0000-0000-00009F060000}"/>
    <cellStyle name="Texto de advertencia 39" xfId="1690" xr:uid="{00000000-0005-0000-0000-0000A0060000}"/>
    <cellStyle name="Texto de advertencia 4" xfId="1691" xr:uid="{00000000-0005-0000-0000-0000A1060000}"/>
    <cellStyle name="Texto de advertencia 40" xfId="1692" xr:uid="{00000000-0005-0000-0000-0000A2060000}"/>
    <cellStyle name="Texto de advertencia 41" xfId="1693" xr:uid="{00000000-0005-0000-0000-0000A3060000}"/>
    <cellStyle name="Texto de advertencia 42" xfId="1694" xr:uid="{00000000-0005-0000-0000-0000A4060000}"/>
    <cellStyle name="Texto de advertencia 43" xfId="1695" xr:uid="{00000000-0005-0000-0000-0000A5060000}"/>
    <cellStyle name="Texto de advertencia 44" xfId="1696" xr:uid="{00000000-0005-0000-0000-0000A6060000}"/>
    <cellStyle name="Texto de advertencia 45" xfId="1697" xr:uid="{00000000-0005-0000-0000-0000A7060000}"/>
    <cellStyle name="Texto de advertencia 46" xfId="1698" xr:uid="{00000000-0005-0000-0000-0000A8060000}"/>
    <cellStyle name="Texto de advertencia 47" xfId="1699" xr:uid="{00000000-0005-0000-0000-0000A9060000}"/>
    <cellStyle name="Texto de advertencia 5" xfId="1700" xr:uid="{00000000-0005-0000-0000-0000AA060000}"/>
    <cellStyle name="Texto de advertencia 6" xfId="1701" xr:uid="{00000000-0005-0000-0000-0000AB060000}"/>
    <cellStyle name="Texto de advertencia 7" xfId="1702" xr:uid="{00000000-0005-0000-0000-0000AC060000}"/>
    <cellStyle name="Texto de advertencia 8" xfId="1703" xr:uid="{00000000-0005-0000-0000-0000AD060000}"/>
    <cellStyle name="Texto de advertencia 9" xfId="1704" xr:uid="{00000000-0005-0000-0000-0000AE060000}"/>
    <cellStyle name="Texto explicativo 10" xfId="1705" xr:uid="{00000000-0005-0000-0000-0000AF060000}"/>
    <cellStyle name="Texto explicativo 11" xfId="1706" xr:uid="{00000000-0005-0000-0000-0000B0060000}"/>
    <cellStyle name="Texto explicativo 12" xfId="1707" xr:uid="{00000000-0005-0000-0000-0000B1060000}"/>
    <cellStyle name="Texto explicativo 13" xfId="1708" xr:uid="{00000000-0005-0000-0000-0000B2060000}"/>
    <cellStyle name="Texto explicativo 14" xfId="1709" xr:uid="{00000000-0005-0000-0000-0000B3060000}"/>
    <cellStyle name="Texto explicativo 15" xfId="1710" xr:uid="{00000000-0005-0000-0000-0000B4060000}"/>
    <cellStyle name="Texto explicativo 16" xfId="1711" xr:uid="{00000000-0005-0000-0000-0000B5060000}"/>
    <cellStyle name="Texto explicativo 17" xfId="1712" xr:uid="{00000000-0005-0000-0000-0000B6060000}"/>
    <cellStyle name="Texto explicativo 18" xfId="1713" xr:uid="{00000000-0005-0000-0000-0000B7060000}"/>
    <cellStyle name="Texto explicativo 19" xfId="1714" xr:uid="{00000000-0005-0000-0000-0000B8060000}"/>
    <cellStyle name="Texto explicativo 2" xfId="1715" xr:uid="{00000000-0005-0000-0000-0000B9060000}"/>
    <cellStyle name="Texto explicativo 20" xfId="1716" xr:uid="{00000000-0005-0000-0000-0000BA060000}"/>
    <cellStyle name="Texto explicativo 21" xfId="1717" xr:uid="{00000000-0005-0000-0000-0000BB060000}"/>
    <cellStyle name="Texto explicativo 22" xfId="1718" xr:uid="{00000000-0005-0000-0000-0000BC060000}"/>
    <cellStyle name="Texto explicativo 23" xfId="1719" xr:uid="{00000000-0005-0000-0000-0000BD060000}"/>
    <cellStyle name="Texto explicativo 24" xfId="1720" xr:uid="{00000000-0005-0000-0000-0000BE060000}"/>
    <cellStyle name="Texto explicativo 25" xfId="1721" xr:uid="{00000000-0005-0000-0000-0000BF060000}"/>
    <cellStyle name="Texto explicativo 26" xfId="1722" xr:uid="{00000000-0005-0000-0000-0000C0060000}"/>
    <cellStyle name="Texto explicativo 27" xfId="1723" xr:uid="{00000000-0005-0000-0000-0000C1060000}"/>
    <cellStyle name="Texto explicativo 28" xfId="1724" xr:uid="{00000000-0005-0000-0000-0000C2060000}"/>
    <cellStyle name="Texto explicativo 29" xfId="1725" xr:uid="{00000000-0005-0000-0000-0000C3060000}"/>
    <cellStyle name="Texto explicativo 3" xfId="1726" xr:uid="{00000000-0005-0000-0000-0000C4060000}"/>
    <cellStyle name="Texto explicativo 30" xfId="1727" xr:uid="{00000000-0005-0000-0000-0000C5060000}"/>
    <cellStyle name="Texto explicativo 31" xfId="1728" xr:uid="{00000000-0005-0000-0000-0000C6060000}"/>
    <cellStyle name="Texto explicativo 32" xfId="1729" xr:uid="{00000000-0005-0000-0000-0000C7060000}"/>
    <cellStyle name="Texto explicativo 33" xfId="1730" xr:uid="{00000000-0005-0000-0000-0000C8060000}"/>
    <cellStyle name="Texto explicativo 34" xfId="1731" xr:uid="{00000000-0005-0000-0000-0000C9060000}"/>
    <cellStyle name="Texto explicativo 35" xfId="1732" xr:uid="{00000000-0005-0000-0000-0000CA060000}"/>
    <cellStyle name="Texto explicativo 36" xfId="1733" xr:uid="{00000000-0005-0000-0000-0000CB060000}"/>
    <cellStyle name="Texto explicativo 37" xfId="1734" xr:uid="{00000000-0005-0000-0000-0000CC060000}"/>
    <cellStyle name="Texto explicativo 38" xfId="1735" xr:uid="{00000000-0005-0000-0000-0000CD060000}"/>
    <cellStyle name="Texto explicativo 39" xfId="1736" xr:uid="{00000000-0005-0000-0000-0000CE060000}"/>
    <cellStyle name="Texto explicativo 4" xfId="1737" xr:uid="{00000000-0005-0000-0000-0000CF060000}"/>
    <cellStyle name="Texto explicativo 40" xfId="1738" xr:uid="{00000000-0005-0000-0000-0000D0060000}"/>
    <cellStyle name="Texto explicativo 41" xfId="1739" xr:uid="{00000000-0005-0000-0000-0000D1060000}"/>
    <cellStyle name="Texto explicativo 42" xfId="1740" xr:uid="{00000000-0005-0000-0000-0000D2060000}"/>
    <cellStyle name="Texto explicativo 43" xfId="1741" xr:uid="{00000000-0005-0000-0000-0000D3060000}"/>
    <cellStyle name="Texto explicativo 44" xfId="1742" xr:uid="{00000000-0005-0000-0000-0000D4060000}"/>
    <cellStyle name="Texto explicativo 45" xfId="1743" xr:uid="{00000000-0005-0000-0000-0000D5060000}"/>
    <cellStyle name="Texto explicativo 46" xfId="1744" xr:uid="{00000000-0005-0000-0000-0000D6060000}"/>
    <cellStyle name="Texto explicativo 47" xfId="1745" xr:uid="{00000000-0005-0000-0000-0000D7060000}"/>
    <cellStyle name="Texto explicativo 5" xfId="1746" xr:uid="{00000000-0005-0000-0000-0000D8060000}"/>
    <cellStyle name="Texto explicativo 6" xfId="1747" xr:uid="{00000000-0005-0000-0000-0000D9060000}"/>
    <cellStyle name="Texto explicativo 7" xfId="1748" xr:uid="{00000000-0005-0000-0000-0000DA060000}"/>
    <cellStyle name="Texto explicativo 8" xfId="1749" xr:uid="{00000000-0005-0000-0000-0000DB060000}"/>
    <cellStyle name="Texto explicativo 9" xfId="1750" xr:uid="{00000000-0005-0000-0000-0000DC060000}"/>
    <cellStyle name="Título 1 10" xfId="1751" xr:uid="{00000000-0005-0000-0000-0000DD060000}"/>
    <cellStyle name="Título 1 11" xfId="1752" xr:uid="{00000000-0005-0000-0000-0000DE060000}"/>
    <cellStyle name="Título 1 12" xfId="1753" xr:uid="{00000000-0005-0000-0000-0000DF060000}"/>
    <cellStyle name="Título 1 13" xfId="1754" xr:uid="{00000000-0005-0000-0000-0000E0060000}"/>
    <cellStyle name="Título 1 14" xfId="1755" xr:uid="{00000000-0005-0000-0000-0000E1060000}"/>
    <cellStyle name="Título 1 15" xfId="1756" xr:uid="{00000000-0005-0000-0000-0000E2060000}"/>
    <cellStyle name="Título 1 16" xfId="1757" xr:uid="{00000000-0005-0000-0000-0000E3060000}"/>
    <cellStyle name="Título 1 17" xfId="1758" xr:uid="{00000000-0005-0000-0000-0000E4060000}"/>
    <cellStyle name="Título 1 18" xfId="1759" xr:uid="{00000000-0005-0000-0000-0000E5060000}"/>
    <cellStyle name="Título 1 19" xfId="1760" xr:uid="{00000000-0005-0000-0000-0000E6060000}"/>
    <cellStyle name="Título 1 2" xfId="1761" xr:uid="{00000000-0005-0000-0000-0000E7060000}"/>
    <cellStyle name="Título 1 20" xfId="1762" xr:uid="{00000000-0005-0000-0000-0000E8060000}"/>
    <cellStyle name="Título 1 21" xfId="1763" xr:uid="{00000000-0005-0000-0000-0000E9060000}"/>
    <cellStyle name="Título 1 22" xfId="1764" xr:uid="{00000000-0005-0000-0000-0000EA060000}"/>
    <cellStyle name="Título 1 23" xfId="1765" xr:uid="{00000000-0005-0000-0000-0000EB060000}"/>
    <cellStyle name="Título 1 24" xfId="1766" xr:uid="{00000000-0005-0000-0000-0000EC060000}"/>
    <cellStyle name="Título 1 25" xfId="1767" xr:uid="{00000000-0005-0000-0000-0000ED060000}"/>
    <cellStyle name="Título 1 26" xfId="1768" xr:uid="{00000000-0005-0000-0000-0000EE060000}"/>
    <cellStyle name="Título 1 27" xfId="1769" xr:uid="{00000000-0005-0000-0000-0000EF060000}"/>
    <cellStyle name="Título 1 28" xfId="1770" xr:uid="{00000000-0005-0000-0000-0000F0060000}"/>
    <cellStyle name="Título 1 29" xfId="1771" xr:uid="{00000000-0005-0000-0000-0000F1060000}"/>
    <cellStyle name="Título 1 3" xfId="1772" xr:uid="{00000000-0005-0000-0000-0000F2060000}"/>
    <cellStyle name="Título 1 30" xfId="1773" xr:uid="{00000000-0005-0000-0000-0000F3060000}"/>
    <cellStyle name="Título 1 31" xfId="1774" xr:uid="{00000000-0005-0000-0000-0000F4060000}"/>
    <cellStyle name="Título 1 32" xfId="1775" xr:uid="{00000000-0005-0000-0000-0000F5060000}"/>
    <cellStyle name="Título 1 33" xfId="1776" xr:uid="{00000000-0005-0000-0000-0000F6060000}"/>
    <cellStyle name="Título 1 34" xfId="1777" xr:uid="{00000000-0005-0000-0000-0000F7060000}"/>
    <cellStyle name="Título 1 35" xfId="1778" xr:uid="{00000000-0005-0000-0000-0000F8060000}"/>
    <cellStyle name="Título 1 36" xfId="1779" xr:uid="{00000000-0005-0000-0000-0000F9060000}"/>
    <cellStyle name="Título 1 37" xfId="1780" xr:uid="{00000000-0005-0000-0000-0000FA060000}"/>
    <cellStyle name="Título 1 38" xfId="1781" xr:uid="{00000000-0005-0000-0000-0000FB060000}"/>
    <cellStyle name="Título 1 39" xfId="1782" xr:uid="{00000000-0005-0000-0000-0000FC060000}"/>
    <cellStyle name="Título 1 4" xfId="1783" xr:uid="{00000000-0005-0000-0000-0000FD060000}"/>
    <cellStyle name="Título 1 40" xfId="1784" xr:uid="{00000000-0005-0000-0000-0000FE060000}"/>
    <cellStyle name="Título 1 41" xfId="1785" xr:uid="{00000000-0005-0000-0000-0000FF060000}"/>
    <cellStyle name="Título 1 42" xfId="1786" xr:uid="{00000000-0005-0000-0000-000000070000}"/>
    <cellStyle name="Título 1 43" xfId="1787" xr:uid="{00000000-0005-0000-0000-000001070000}"/>
    <cellStyle name="Título 1 44" xfId="1788" xr:uid="{00000000-0005-0000-0000-000002070000}"/>
    <cellStyle name="Título 1 45" xfId="1789" xr:uid="{00000000-0005-0000-0000-000003070000}"/>
    <cellStyle name="Título 1 46" xfId="1790" xr:uid="{00000000-0005-0000-0000-000004070000}"/>
    <cellStyle name="Título 1 47" xfId="1791" xr:uid="{00000000-0005-0000-0000-000005070000}"/>
    <cellStyle name="Título 1 5" xfId="1792" xr:uid="{00000000-0005-0000-0000-000006070000}"/>
    <cellStyle name="Título 1 6" xfId="1793" xr:uid="{00000000-0005-0000-0000-000007070000}"/>
    <cellStyle name="Título 1 7" xfId="1794" xr:uid="{00000000-0005-0000-0000-000008070000}"/>
    <cellStyle name="Título 1 8" xfId="1795" xr:uid="{00000000-0005-0000-0000-000009070000}"/>
    <cellStyle name="Título 1 9" xfId="1796" xr:uid="{00000000-0005-0000-0000-00000A070000}"/>
    <cellStyle name="Título 10" xfId="1797" xr:uid="{00000000-0005-0000-0000-00000B070000}"/>
    <cellStyle name="Título 11" xfId="1798" xr:uid="{00000000-0005-0000-0000-00000C070000}"/>
    <cellStyle name="Título 12" xfId="1799" xr:uid="{00000000-0005-0000-0000-00000D070000}"/>
    <cellStyle name="Título 13" xfId="1800" xr:uid="{00000000-0005-0000-0000-00000E070000}"/>
    <cellStyle name="Título 14" xfId="1801" xr:uid="{00000000-0005-0000-0000-00000F070000}"/>
    <cellStyle name="Título 15" xfId="1802" xr:uid="{00000000-0005-0000-0000-000010070000}"/>
    <cellStyle name="Título 16" xfId="1803" xr:uid="{00000000-0005-0000-0000-000011070000}"/>
    <cellStyle name="Título 17" xfId="1804" xr:uid="{00000000-0005-0000-0000-000012070000}"/>
    <cellStyle name="Título 18" xfId="1805" xr:uid="{00000000-0005-0000-0000-000013070000}"/>
    <cellStyle name="Título 19" xfId="1806" xr:uid="{00000000-0005-0000-0000-000014070000}"/>
    <cellStyle name="Título 2 10" xfId="1807" xr:uid="{00000000-0005-0000-0000-000015070000}"/>
    <cellStyle name="Título 2 11" xfId="1808" xr:uid="{00000000-0005-0000-0000-000016070000}"/>
    <cellStyle name="Título 2 12" xfId="1809" xr:uid="{00000000-0005-0000-0000-000017070000}"/>
    <cellStyle name="Título 2 13" xfId="1810" xr:uid="{00000000-0005-0000-0000-000018070000}"/>
    <cellStyle name="Título 2 14" xfId="1811" xr:uid="{00000000-0005-0000-0000-000019070000}"/>
    <cellStyle name="Título 2 15" xfId="1812" xr:uid="{00000000-0005-0000-0000-00001A070000}"/>
    <cellStyle name="Título 2 16" xfId="1813" xr:uid="{00000000-0005-0000-0000-00001B070000}"/>
    <cellStyle name="Título 2 17" xfId="1814" xr:uid="{00000000-0005-0000-0000-00001C070000}"/>
    <cellStyle name="Título 2 18" xfId="1815" xr:uid="{00000000-0005-0000-0000-00001D070000}"/>
    <cellStyle name="Título 2 19" xfId="1816" xr:uid="{00000000-0005-0000-0000-00001E070000}"/>
    <cellStyle name="Título 2 2" xfId="1817" xr:uid="{00000000-0005-0000-0000-00001F070000}"/>
    <cellStyle name="Título 2 20" xfId="1818" xr:uid="{00000000-0005-0000-0000-000020070000}"/>
    <cellStyle name="Título 2 21" xfId="1819" xr:uid="{00000000-0005-0000-0000-000021070000}"/>
    <cellStyle name="Título 2 22" xfId="1820" xr:uid="{00000000-0005-0000-0000-000022070000}"/>
    <cellStyle name="Título 2 23" xfId="1821" xr:uid="{00000000-0005-0000-0000-000023070000}"/>
    <cellStyle name="Título 2 24" xfId="1822" xr:uid="{00000000-0005-0000-0000-000024070000}"/>
    <cellStyle name="Título 2 25" xfId="1823" xr:uid="{00000000-0005-0000-0000-000025070000}"/>
    <cellStyle name="Título 2 26" xfId="1824" xr:uid="{00000000-0005-0000-0000-000026070000}"/>
    <cellStyle name="Título 2 27" xfId="1825" xr:uid="{00000000-0005-0000-0000-000027070000}"/>
    <cellStyle name="Título 2 28" xfId="1826" xr:uid="{00000000-0005-0000-0000-000028070000}"/>
    <cellStyle name="Título 2 29" xfId="1827" xr:uid="{00000000-0005-0000-0000-000029070000}"/>
    <cellStyle name="Título 2 3" xfId="1828" xr:uid="{00000000-0005-0000-0000-00002A070000}"/>
    <cellStyle name="Título 2 30" xfId="1829" xr:uid="{00000000-0005-0000-0000-00002B070000}"/>
    <cellStyle name="Título 2 31" xfId="1830" xr:uid="{00000000-0005-0000-0000-00002C070000}"/>
    <cellStyle name="Título 2 32" xfId="1831" xr:uid="{00000000-0005-0000-0000-00002D070000}"/>
    <cellStyle name="Título 2 33" xfId="1832" xr:uid="{00000000-0005-0000-0000-00002E070000}"/>
    <cellStyle name="Título 2 34" xfId="1833" xr:uid="{00000000-0005-0000-0000-00002F070000}"/>
    <cellStyle name="Título 2 35" xfId="1834" xr:uid="{00000000-0005-0000-0000-000030070000}"/>
    <cellStyle name="Título 2 36" xfId="1835" xr:uid="{00000000-0005-0000-0000-000031070000}"/>
    <cellStyle name="Título 2 37" xfId="1836" xr:uid="{00000000-0005-0000-0000-000032070000}"/>
    <cellStyle name="Título 2 38" xfId="1837" xr:uid="{00000000-0005-0000-0000-000033070000}"/>
    <cellStyle name="Título 2 39" xfId="1838" xr:uid="{00000000-0005-0000-0000-000034070000}"/>
    <cellStyle name="Título 2 4" xfId="1839" xr:uid="{00000000-0005-0000-0000-000035070000}"/>
    <cellStyle name="Título 2 40" xfId="1840" xr:uid="{00000000-0005-0000-0000-000036070000}"/>
    <cellStyle name="Título 2 41" xfId="1841" xr:uid="{00000000-0005-0000-0000-000037070000}"/>
    <cellStyle name="Título 2 42" xfId="1842" xr:uid="{00000000-0005-0000-0000-000038070000}"/>
    <cellStyle name="Título 2 43" xfId="1843" xr:uid="{00000000-0005-0000-0000-000039070000}"/>
    <cellStyle name="Título 2 44" xfId="1844" xr:uid="{00000000-0005-0000-0000-00003A070000}"/>
    <cellStyle name="Título 2 45" xfId="1845" xr:uid="{00000000-0005-0000-0000-00003B070000}"/>
    <cellStyle name="Título 2 46" xfId="1846" xr:uid="{00000000-0005-0000-0000-00003C070000}"/>
    <cellStyle name="Título 2 47" xfId="1847" xr:uid="{00000000-0005-0000-0000-00003D070000}"/>
    <cellStyle name="Título 2 5" xfId="1848" xr:uid="{00000000-0005-0000-0000-00003E070000}"/>
    <cellStyle name="Título 2 6" xfId="1849" xr:uid="{00000000-0005-0000-0000-00003F070000}"/>
    <cellStyle name="Título 2 7" xfId="1850" xr:uid="{00000000-0005-0000-0000-000040070000}"/>
    <cellStyle name="Título 2 8" xfId="1851" xr:uid="{00000000-0005-0000-0000-000041070000}"/>
    <cellStyle name="Título 2 9" xfId="1852" xr:uid="{00000000-0005-0000-0000-000042070000}"/>
    <cellStyle name="Título 20" xfId="1853" xr:uid="{00000000-0005-0000-0000-000043070000}"/>
    <cellStyle name="Título 21" xfId="1854" xr:uid="{00000000-0005-0000-0000-000044070000}"/>
    <cellStyle name="Título 22" xfId="1855" xr:uid="{00000000-0005-0000-0000-000045070000}"/>
    <cellStyle name="Título 23" xfId="1856" xr:uid="{00000000-0005-0000-0000-000046070000}"/>
    <cellStyle name="Título 24" xfId="1857" xr:uid="{00000000-0005-0000-0000-000047070000}"/>
    <cellStyle name="Título 25" xfId="1858" xr:uid="{00000000-0005-0000-0000-000048070000}"/>
    <cellStyle name="Título 26" xfId="1859" xr:uid="{00000000-0005-0000-0000-000049070000}"/>
    <cellStyle name="Título 27" xfId="1860" xr:uid="{00000000-0005-0000-0000-00004A070000}"/>
    <cellStyle name="Título 28" xfId="1861" xr:uid="{00000000-0005-0000-0000-00004B070000}"/>
    <cellStyle name="Título 29" xfId="1862" xr:uid="{00000000-0005-0000-0000-00004C070000}"/>
    <cellStyle name="Título 3 10" xfId="1863" xr:uid="{00000000-0005-0000-0000-00004D070000}"/>
    <cellStyle name="Título 3 11" xfId="1864" xr:uid="{00000000-0005-0000-0000-00004E070000}"/>
    <cellStyle name="Título 3 12" xfId="1865" xr:uid="{00000000-0005-0000-0000-00004F070000}"/>
    <cellStyle name="Título 3 13" xfId="1866" xr:uid="{00000000-0005-0000-0000-000050070000}"/>
    <cellStyle name="Título 3 14" xfId="1867" xr:uid="{00000000-0005-0000-0000-000051070000}"/>
    <cellStyle name="Título 3 15" xfId="1868" xr:uid="{00000000-0005-0000-0000-000052070000}"/>
    <cellStyle name="Título 3 16" xfId="1869" xr:uid="{00000000-0005-0000-0000-000053070000}"/>
    <cellStyle name="Título 3 17" xfId="1870" xr:uid="{00000000-0005-0000-0000-000054070000}"/>
    <cellStyle name="Título 3 18" xfId="1871" xr:uid="{00000000-0005-0000-0000-000055070000}"/>
    <cellStyle name="Título 3 19" xfId="1872" xr:uid="{00000000-0005-0000-0000-000056070000}"/>
    <cellStyle name="Título 3 2" xfId="1873" xr:uid="{00000000-0005-0000-0000-000057070000}"/>
    <cellStyle name="Título 3 20" xfId="1874" xr:uid="{00000000-0005-0000-0000-000058070000}"/>
    <cellStyle name="Título 3 21" xfId="1875" xr:uid="{00000000-0005-0000-0000-000059070000}"/>
    <cellStyle name="Título 3 22" xfId="1876" xr:uid="{00000000-0005-0000-0000-00005A070000}"/>
    <cellStyle name="Título 3 23" xfId="1877" xr:uid="{00000000-0005-0000-0000-00005B070000}"/>
    <cellStyle name="Título 3 24" xfId="1878" xr:uid="{00000000-0005-0000-0000-00005C070000}"/>
    <cellStyle name="Título 3 25" xfId="1879" xr:uid="{00000000-0005-0000-0000-00005D070000}"/>
    <cellStyle name="Título 3 26" xfId="1880" xr:uid="{00000000-0005-0000-0000-00005E070000}"/>
    <cellStyle name="Título 3 27" xfId="1881" xr:uid="{00000000-0005-0000-0000-00005F070000}"/>
    <cellStyle name="Título 3 28" xfId="1882" xr:uid="{00000000-0005-0000-0000-000060070000}"/>
    <cellStyle name="Título 3 29" xfId="1883" xr:uid="{00000000-0005-0000-0000-000061070000}"/>
    <cellStyle name="Título 3 3" xfId="1884" xr:uid="{00000000-0005-0000-0000-000062070000}"/>
    <cellStyle name="Título 3 30" xfId="1885" xr:uid="{00000000-0005-0000-0000-000063070000}"/>
    <cellStyle name="Título 3 31" xfId="1886" xr:uid="{00000000-0005-0000-0000-000064070000}"/>
    <cellStyle name="Título 3 32" xfId="1887" xr:uid="{00000000-0005-0000-0000-000065070000}"/>
    <cellStyle name="Título 3 33" xfId="1888" xr:uid="{00000000-0005-0000-0000-000066070000}"/>
    <cellStyle name="Título 3 34" xfId="1889" xr:uid="{00000000-0005-0000-0000-000067070000}"/>
    <cellStyle name="Título 3 35" xfId="1890" xr:uid="{00000000-0005-0000-0000-000068070000}"/>
    <cellStyle name="Título 3 36" xfId="1891" xr:uid="{00000000-0005-0000-0000-000069070000}"/>
    <cellStyle name="Título 3 37" xfId="1892" xr:uid="{00000000-0005-0000-0000-00006A070000}"/>
    <cellStyle name="Título 3 38" xfId="1893" xr:uid="{00000000-0005-0000-0000-00006B070000}"/>
    <cellStyle name="Título 3 39" xfId="1894" xr:uid="{00000000-0005-0000-0000-00006C070000}"/>
    <cellStyle name="Título 3 4" xfId="1895" xr:uid="{00000000-0005-0000-0000-00006D070000}"/>
    <cellStyle name="Título 3 40" xfId="1896" xr:uid="{00000000-0005-0000-0000-00006E070000}"/>
    <cellStyle name="Título 3 41" xfId="1897" xr:uid="{00000000-0005-0000-0000-00006F070000}"/>
    <cellStyle name="Título 3 42" xfId="1898" xr:uid="{00000000-0005-0000-0000-000070070000}"/>
    <cellStyle name="Título 3 43" xfId="1899" xr:uid="{00000000-0005-0000-0000-000071070000}"/>
    <cellStyle name="Título 3 44" xfId="1900" xr:uid="{00000000-0005-0000-0000-000072070000}"/>
    <cellStyle name="Título 3 45" xfId="1901" xr:uid="{00000000-0005-0000-0000-000073070000}"/>
    <cellStyle name="Título 3 46" xfId="1902" xr:uid="{00000000-0005-0000-0000-000074070000}"/>
    <cellStyle name="Título 3 47" xfId="1903" xr:uid="{00000000-0005-0000-0000-000075070000}"/>
    <cellStyle name="Título 3 5" xfId="1904" xr:uid="{00000000-0005-0000-0000-000076070000}"/>
    <cellStyle name="Título 3 6" xfId="1905" xr:uid="{00000000-0005-0000-0000-000077070000}"/>
    <cellStyle name="Título 3 7" xfId="1906" xr:uid="{00000000-0005-0000-0000-000078070000}"/>
    <cellStyle name="Título 3 8" xfId="1907" xr:uid="{00000000-0005-0000-0000-000079070000}"/>
    <cellStyle name="Título 3 9" xfId="1908" xr:uid="{00000000-0005-0000-0000-00007A070000}"/>
    <cellStyle name="Título 30" xfId="1909" xr:uid="{00000000-0005-0000-0000-00007B070000}"/>
    <cellStyle name="Título 31" xfId="1910" xr:uid="{00000000-0005-0000-0000-00007C070000}"/>
    <cellStyle name="Título 32" xfId="1911" xr:uid="{00000000-0005-0000-0000-00007D070000}"/>
    <cellStyle name="Título 33" xfId="1912" xr:uid="{00000000-0005-0000-0000-00007E070000}"/>
    <cellStyle name="Título 34" xfId="1913" xr:uid="{00000000-0005-0000-0000-00007F070000}"/>
    <cellStyle name="Título 35" xfId="1914" xr:uid="{00000000-0005-0000-0000-000080070000}"/>
    <cellStyle name="Título 36" xfId="1915" xr:uid="{00000000-0005-0000-0000-000081070000}"/>
    <cellStyle name="Título 37" xfId="1916" xr:uid="{00000000-0005-0000-0000-000082070000}"/>
    <cellStyle name="Título 38" xfId="1917" xr:uid="{00000000-0005-0000-0000-000083070000}"/>
    <cellStyle name="Título 39" xfId="1918" xr:uid="{00000000-0005-0000-0000-000084070000}"/>
    <cellStyle name="Título 4" xfId="1919" xr:uid="{00000000-0005-0000-0000-000085070000}"/>
    <cellStyle name="Título 40" xfId="1920" xr:uid="{00000000-0005-0000-0000-000086070000}"/>
    <cellStyle name="Título 41" xfId="1921" xr:uid="{00000000-0005-0000-0000-000087070000}"/>
    <cellStyle name="Título 42" xfId="1922" xr:uid="{00000000-0005-0000-0000-000088070000}"/>
    <cellStyle name="Título 43" xfId="1923" xr:uid="{00000000-0005-0000-0000-000089070000}"/>
    <cellStyle name="Título 44" xfId="1924" xr:uid="{00000000-0005-0000-0000-00008A070000}"/>
    <cellStyle name="Título 45" xfId="1925" xr:uid="{00000000-0005-0000-0000-00008B070000}"/>
    <cellStyle name="Título 46" xfId="1926" xr:uid="{00000000-0005-0000-0000-00008C070000}"/>
    <cellStyle name="Título 47" xfId="1927" xr:uid="{00000000-0005-0000-0000-00008D070000}"/>
    <cellStyle name="Título 48" xfId="1928" xr:uid="{00000000-0005-0000-0000-00008E070000}"/>
    <cellStyle name="Título 49" xfId="1929" xr:uid="{00000000-0005-0000-0000-00008F070000}"/>
    <cellStyle name="Título 5" xfId="1930" xr:uid="{00000000-0005-0000-0000-000090070000}"/>
    <cellStyle name="Título 6" xfId="1931" xr:uid="{00000000-0005-0000-0000-000091070000}"/>
    <cellStyle name="Título 7" xfId="1932" xr:uid="{00000000-0005-0000-0000-000092070000}"/>
    <cellStyle name="Título 8" xfId="1933" xr:uid="{00000000-0005-0000-0000-000093070000}"/>
    <cellStyle name="Título 9" xfId="1934" xr:uid="{00000000-0005-0000-0000-000094070000}"/>
    <cellStyle name="Total 10" xfId="1935" xr:uid="{00000000-0005-0000-0000-000095070000}"/>
    <cellStyle name="Total 11" xfId="1936" xr:uid="{00000000-0005-0000-0000-000096070000}"/>
    <cellStyle name="Total 12" xfId="1937" xr:uid="{00000000-0005-0000-0000-000097070000}"/>
    <cellStyle name="Total 13" xfId="1938" xr:uid="{00000000-0005-0000-0000-000098070000}"/>
    <cellStyle name="Total 14" xfId="1939" xr:uid="{00000000-0005-0000-0000-000099070000}"/>
    <cellStyle name="Total 15" xfId="1940" xr:uid="{00000000-0005-0000-0000-00009A070000}"/>
    <cellStyle name="Total 16" xfId="1941" xr:uid="{00000000-0005-0000-0000-00009B070000}"/>
    <cellStyle name="Total 17" xfId="1942" xr:uid="{00000000-0005-0000-0000-00009C070000}"/>
    <cellStyle name="Total 18" xfId="1943" xr:uid="{00000000-0005-0000-0000-00009D070000}"/>
    <cellStyle name="Total 19" xfId="1944" xr:uid="{00000000-0005-0000-0000-00009E070000}"/>
    <cellStyle name="Total 2" xfId="1945" xr:uid="{00000000-0005-0000-0000-00009F070000}"/>
    <cellStyle name="Total 20" xfId="1946" xr:uid="{00000000-0005-0000-0000-0000A0070000}"/>
    <cellStyle name="Total 21" xfId="1947" xr:uid="{00000000-0005-0000-0000-0000A1070000}"/>
    <cellStyle name="Total 22" xfId="1948" xr:uid="{00000000-0005-0000-0000-0000A2070000}"/>
    <cellStyle name="Total 23" xfId="1949" xr:uid="{00000000-0005-0000-0000-0000A3070000}"/>
    <cellStyle name="Total 24" xfId="1950" xr:uid="{00000000-0005-0000-0000-0000A4070000}"/>
    <cellStyle name="Total 25" xfId="1951" xr:uid="{00000000-0005-0000-0000-0000A5070000}"/>
    <cellStyle name="Total 26" xfId="1952" xr:uid="{00000000-0005-0000-0000-0000A6070000}"/>
    <cellStyle name="Total 27" xfId="1953" xr:uid="{00000000-0005-0000-0000-0000A7070000}"/>
    <cellStyle name="Total 28" xfId="1954" xr:uid="{00000000-0005-0000-0000-0000A8070000}"/>
    <cellStyle name="Total 29" xfId="1955" xr:uid="{00000000-0005-0000-0000-0000A9070000}"/>
    <cellStyle name="Total 3" xfId="1956" xr:uid="{00000000-0005-0000-0000-0000AA070000}"/>
    <cellStyle name="Total 30" xfId="1957" xr:uid="{00000000-0005-0000-0000-0000AB070000}"/>
    <cellStyle name="Total 31" xfId="1958" xr:uid="{00000000-0005-0000-0000-0000AC070000}"/>
    <cellStyle name="Total 32" xfId="1959" xr:uid="{00000000-0005-0000-0000-0000AD070000}"/>
    <cellStyle name="Total 33" xfId="1960" xr:uid="{00000000-0005-0000-0000-0000AE070000}"/>
    <cellStyle name="Total 34" xfId="1961" xr:uid="{00000000-0005-0000-0000-0000AF070000}"/>
    <cellStyle name="Total 35" xfId="1962" xr:uid="{00000000-0005-0000-0000-0000B0070000}"/>
    <cellStyle name="Total 36" xfId="1963" xr:uid="{00000000-0005-0000-0000-0000B1070000}"/>
    <cellStyle name="Total 37" xfId="1964" xr:uid="{00000000-0005-0000-0000-0000B2070000}"/>
    <cellStyle name="Total 38" xfId="1965" xr:uid="{00000000-0005-0000-0000-0000B3070000}"/>
    <cellStyle name="Total 39" xfId="1966" xr:uid="{00000000-0005-0000-0000-0000B4070000}"/>
    <cellStyle name="Total 4" xfId="1967" xr:uid="{00000000-0005-0000-0000-0000B5070000}"/>
    <cellStyle name="Total 40" xfId="1968" xr:uid="{00000000-0005-0000-0000-0000B6070000}"/>
    <cellStyle name="Total 41" xfId="1969" xr:uid="{00000000-0005-0000-0000-0000B7070000}"/>
    <cellStyle name="Total 42" xfId="1970" xr:uid="{00000000-0005-0000-0000-0000B8070000}"/>
    <cellStyle name="Total 43" xfId="1971" xr:uid="{00000000-0005-0000-0000-0000B9070000}"/>
    <cellStyle name="Total 44" xfId="1972" xr:uid="{00000000-0005-0000-0000-0000BA070000}"/>
    <cellStyle name="Total 45" xfId="1973" xr:uid="{00000000-0005-0000-0000-0000BB070000}"/>
    <cellStyle name="Total 46" xfId="1974" xr:uid="{00000000-0005-0000-0000-0000BC070000}"/>
    <cellStyle name="Total 47" xfId="1975" xr:uid="{00000000-0005-0000-0000-0000BD070000}"/>
    <cellStyle name="Total 5" xfId="1976" xr:uid="{00000000-0005-0000-0000-0000BE070000}"/>
    <cellStyle name="Total 6" xfId="1977" xr:uid="{00000000-0005-0000-0000-0000BF070000}"/>
    <cellStyle name="Total 7" xfId="1978" xr:uid="{00000000-0005-0000-0000-0000C0070000}"/>
    <cellStyle name="Total 8" xfId="1979" xr:uid="{00000000-0005-0000-0000-0000C1070000}"/>
    <cellStyle name="Total 9" xfId="1980" xr:uid="{00000000-0005-0000-0000-0000C207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3</xdr:col>
      <xdr:colOff>408305</xdr:colOff>
      <xdr:row>5</xdr:row>
      <xdr:rowOff>51435</xdr:rowOff>
    </xdr:to>
    <xdr:pic>
      <xdr:nvPicPr>
        <xdr:cNvPr id="5" name="0 Imagen">
          <a:extLst>
            <a:ext uri="{FF2B5EF4-FFF2-40B4-BE49-F238E27FC236}">
              <a16:creationId xmlns:a16="http://schemas.microsoft.com/office/drawing/2014/main" id="{87A24CDD-0E05-4678-B638-044EA404F43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0975" y="161925"/>
          <a:ext cx="1913255" cy="699135"/>
        </a:xfrm>
        <a:prstGeom prst="rect">
          <a:avLst/>
        </a:prstGeom>
      </xdr:spPr>
    </xdr:pic>
    <xdr:clientData/>
  </xdr:twoCellAnchor>
  <xdr:twoCellAnchor editAs="oneCell">
    <xdr:from>
      <xdr:col>1</xdr:col>
      <xdr:colOff>0</xdr:colOff>
      <xdr:row>55</xdr:row>
      <xdr:rowOff>0</xdr:rowOff>
    </xdr:from>
    <xdr:to>
      <xdr:col>3</xdr:col>
      <xdr:colOff>408305</xdr:colOff>
      <xdr:row>58</xdr:row>
      <xdr:rowOff>127635</xdr:rowOff>
    </xdr:to>
    <xdr:pic>
      <xdr:nvPicPr>
        <xdr:cNvPr id="6" name="0 Imagen">
          <a:extLst>
            <a:ext uri="{FF2B5EF4-FFF2-40B4-BE49-F238E27FC236}">
              <a16:creationId xmlns:a16="http://schemas.microsoft.com/office/drawing/2014/main" id="{9A07C354-CFFB-4D11-9C75-F0010C890B1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0975" y="9972675"/>
          <a:ext cx="1913255" cy="699135"/>
        </a:xfrm>
        <a:prstGeom prst="rect">
          <a:avLst/>
        </a:prstGeom>
      </xdr:spPr>
    </xdr:pic>
    <xdr:clientData/>
  </xdr:twoCellAnchor>
  <xdr:twoCellAnchor editAs="oneCell">
    <xdr:from>
      <xdr:col>1</xdr:col>
      <xdr:colOff>219075</xdr:colOff>
      <xdr:row>109</xdr:row>
      <xdr:rowOff>28575</xdr:rowOff>
    </xdr:from>
    <xdr:to>
      <xdr:col>3</xdr:col>
      <xdr:colOff>627380</xdr:colOff>
      <xdr:row>110</xdr:row>
      <xdr:rowOff>327660</xdr:rowOff>
    </xdr:to>
    <xdr:pic>
      <xdr:nvPicPr>
        <xdr:cNvPr id="4" name="0 Imagen">
          <a:extLst>
            <a:ext uri="{FF2B5EF4-FFF2-40B4-BE49-F238E27FC236}">
              <a16:creationId xmlns:a16="http://schemas.microsoft.com/office/drawing/2014/main" id="{653468D7-2C11-4961-AB3C-CA46243BC96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00050" y="19564350"/>
          <a:ext cx="1913255" cy="69913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1913255</xdr:colOff>
      <xdr:row>3</xdr:row>
      <xdr:rowOff>127635</xdr:rowOff>
    </xdr:to>
    <xdr:pic>
      <xdr:nvPicPr>
        <xdr:cNvPr id="3" name="0 Imagen">
          <a:extLst>
            <a:ext uri="{FF2B5EF4-FFF2-40B4-BE49-F238E27FC236}">
              <a16:creationId xmlns:a16="http://schemas.microsoft.com/office/drawing/2014/main" id="{0893754C-2CA3-472A-B51E-46A2FBB10F6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913255" cy="6991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1151255</xdr:colOff>
      <xdr:row>3</xdr:row>
      <xdr:rowOff>127635</xdr:rowOff>
    </xdr:to>
    <xdr:pic>
      <xdr:nvPicPr>
        <xdr:cNvPr id="4" name="0 Imagen">
          <a:extLst>
            <a:ext uri="{FF2B5EF4-FFF2-40B4-BE49-F238E27FC236}">
              <a16:creationId xmlns:a16="http://schemas.microsoft.com/office/drawing/2014/main" id="{7FA35AFA-CFC5-4643-968E-636DCFE15D8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913255" cy="6991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0</xdr:colOff>
      <xdr:row>1</xdr:row>
      <xdr:rowOff>0</xdr:rowOff>
    </xdr:from>
    <xdr:to>
      <xdr:col>3</xdr:col>
      <xdr:colOff>1913255</xdr:colOff>
      <xdr:row>4</xdr:row>
      <xdr:rowOff>118110</xdr:rowOff>
    </xdr:to>
    <xdr:pic>
      <xdr:nvPicPr>
        <xdr:cNvPr id="2" name="0 Imagen">
          <a:extLst>
            <a:ext uri="{FF2B5EF4-FFF2-40B4-BE49-F238E27FC236}">
              <a16:creationId xmlns:a16="http://schemas.microsoft.com/office/drawing/2014/main" id="{D1F3F36D-8BA0-4A34-B804-085161B95CE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42900" y="161925"/>
          <a:ext cx="1913255" cy="69913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265430</xdr:colOff>
      <xdr:row>0</xdr:row>
      <xdr:rowOff>699135</xdr:rowOff>
    </xdr:to>
    <xdr:pic>
      <xdr:nvPicPr>
        <xdr:cNvPr id="2" name="0 Imagen">
          <a:extLst>
            <a:ext uri="{FF2B5EF4-FFF2-40B4-BE49-F238E27FC236}">
              <a16:creationId xmlns:a16="http://schemas.microsoft.com/office/drawing/2014/main" id="{D06BAF67-FAD5-4690-A3AE-793160C8F1E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913255" cy="69913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389255</xdr:colOff>
      <xdr:row>1</xdr:row>
      <xdr:rowOff>32385</xdr:rowOff>
    </xdr:to>
    <xdr:pic>
      <xdr:nvPicPr>
        <xdr:cNvPr id="2" name="0 Imagen">
          <a:extLst>
            <a:ext uri="{FF2B5EF4-FFF2-40B4-BE49-F238E27FC236}">
              <a16:creationId xmlns:a16="http://schemas.microsoft.com/office/drawing/2014/main" id="{42A5972C-CB99-4700-AF91-D949B50812F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913255" cy="699135"/>
        </a:xfrm>
        <a:prstGeom prst="rect">
          <a:avLst/>
        </a:prstGeom>
      </xdr:spPr>
    </xdr:pic>
    <xdr:clientData/>
  </xdr:twoCellAnchor>
  <xdr:twoCellAnchor editAs="oneCell">
    <xdr:from>
      <xdr:col>1</xdr:col>
      <xdr:colOff>0</xdr:colOff>
      <xdr:row>39</xdr:row>
      <xdr:rowOff>0</xdr:rowOff>
    </xdr:from>
    <xdr:to>
      <xdr:col>3</xdr:col>
      <xdr:colOff>389255</xdr:colOff>
      <xdr:row>43</xdr:row>
      <xdr:rowOff>32385</xdr:rowOff>
    </xdr:to>
    <xdr:pic>
      <xdr:nvPicPr>
        <xdr:cNvPr id="4" name="0 Imagen">
          <a:extLst>
            <a:ext uri="{FF2B5EF4-FFF2-40B4-BE49-F238E27FC236}">
              <a16:creationId xmlns:a16="http://schemas.microsoft.com/office/drawing/2014/main" id="{671B49CE-AC86-45B3-BA79-B8F1EC917D4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8020050"/>
          <a:ext cx="1913255" cy="69913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389255</xdr:colOff>
      <xdr:row>0</xdr:row>
      <xdr:rowOff>699135</xdr:rowOff>
    </xdr:to>
    <xdr:pic>
      <xdr:nvPicPr>
        <xdr:cNvPr id="3" name="0 Imagen">
          <a:extLst>
            <a:ext uri="{FF2B5EF4-FFF2-40B4-BE49-F238E27FC236}">
              <a16:creationId xmlns:a16="http://schemas.microsoft.com/office/drawing/2014/main" id="{41598EDA-1357-4B88-B3C1-1E4D53CA2D8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913255" cy="69913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1913255</xdr:colOff>
      <xdr:row>2</xdr:row>
      <xdr:rowOff>13335</xdr:rowOff>
    </xdr:to>
    <xdr:pic>
      <xdr:nvPicPr>
        <xdr:cNvPr id="2" name="0 Imagen">
          <a:extLst>
            <a:ext uri="{FF2B5EF4-FFF2-40B4-BE49-F238E27FC236}">
              <a16:creationId xmlns:a16="http://schemas.microsoft.com/office/drawing/2014/main" id="{F8967718-55CA-4648-808E-ED6EB321606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913255" cy="69913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Viviz/Downloads/FLUJO%20EFECTIVO31-12-1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rite/Desktop/Escritorio/Informes%20de%20Auditoria%20Sallustro/A&#241;o%202017/80001912EF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Flujo de Caja BOLSA"/>
      <sheetName val="Flujo de Caja RES 173"/>
      <sheetName val="Hoja1"/>
    </sheetNames>
    <sheetDataSet>
      <sheetData sheetId="0">
        <row r="6">
          <cell r="E6">
            <v>11416034707.57</v>
          </cell>
        </row>
        <row r="46">
          <cell r="U46">
            <v>0</v>
          </cell>
        </row>
        <row r="211">
          <cell r="AE211">
            <v>-4584024434.1099997</v>
          </cell>
        </row>
        <row r="241">
          <cell r="U241">
            <v>-1166694202</v>
          </cell>
        </row>
        <row r="243">
          <cell r="J243">
            <v>216137085471.46002</v>
          </cell>
          <cell r="K243">
            <v>-123489968690.16</v>
          </cell>
          <cell r="L243">
            <v>-23007783608.970001</v>
          </cell>
          <cell r="M243">
            <v>-7280189093.0500002</v>
          </cell>
          <cell r="N243">
            <v>-43379243539.139999</v>
          </cell>
          <cell r="W243">
            <v>-444687712.13000011</v>
          </cell>
          <cell r="X243">
            <v>0</v>
          </cell>
          <cell r="Y243">
            <v>0</v>
          </cell>
          <cell r="Z243">
            <v>-2413223841.1100044</v>
          </cell>
          <cell r="AB243">
            <v>0</v>
          </cell>
          <cell r="AC243">
            <v>-4805850801.0899992</v>
          </cell>
          <cell r="AE243">
            <v>-11716920064.389999</v>
          </cell>
          <cell r="AG243">
            <v>-1567476080.5799904</v>
          </cell>
        </row>
      </sheetData>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ERR"/>
      <sheetName val="Estado de Flujo de Efectivo"/>
      <sheetName val="Estado de cambio de Patrimonio "/>
      <sheetName val="Notas a los estados contables"/>
      <sheetName val="Cuadro de Revaluo"/>
    </sheetNames>
    <sheetDataSet>
      <sheetData sheetId="0" refreshError="1"/>
      <sheetData sheetId="1" refreshError="1"/>
      <sheetData sheetId="2" refreshError="1"/>
      <sheetData sheetId="3" refreshError="1"/>
      <sheetData sheetId="4">
        <row r="118">
          <cell r="D118">
            <v>33916639463.900002</v>
          </cell>
        </row>
      </sheetData>
      <sheetData sheetId="5"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sallustro.com.y/"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sallustro.com.y/"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1063E-2A56-4CD3-856E-F7D7DE0E42FF}">
  <dimension ref="B5:I130"/>
  <sheetViews>
    <sheetView view="pageBreakPreview" topLeftCell="A94" zoomScaleNormal="100" zoomScaleSheetLayoutView="100" workbookViewId="0">
      <selection activeCell="F111" sqref="F111"/>
    </sheetView>
  </sheetViews>
  <sheetFormatPr baseColWidth="10" defaultColWidth="11.33203125" defaultRowHeight="13.2"/>
  <cols>
    <col min="1" max="1" width="2.6640625" style="454" customWidth="1"/>
    <col min="2" max="6" width="11.33203125" style="454"/>
    <col min="7" max="7" width="13.33203125" style="454" customWidth="1"/>
    <col min="8" max="8" width="15.6640625" style="454" customWidth="1"/>
    <col min="9" max="16384" width="11.33203125" style="454"/>
  </cols>
  <sheetData>
    <row r="5" spans="2:9" ht="12.75" customHeight="1">
      <c r="B5" s="482"/>
      <c r="C5" s="482"/>
      <c r="D5" s="482"/>
      <c r="E5" s="482"/>
      <c r="F5" s="482"/>
      <c r="G5" s="482"/>
      <c r="H5" s="482"/>
      <c r="I5" s="482"/>
    </row>
    <row r="6" spans="2:9" ht="12.75" customHeight="1" thickBot="1"/>
    <row r="7" spans="2:9" ht="12.75" customHeight="1">
      <c r="B7" s="647" t="s">
        <v>898</v>
      </c>
      <c r="C7" s="619"/>
      <c r="D7" s="619"/>
      <c r="E7" s="619"/>
      <c r="F7" s="619"/>
      <c r="G7" s="619"/>
      <c r="H7" s="619"/>
      <c r="I7" s="620"/>
    </row>
    <row r="8" spans="2:9" ht="12.75" customHeight="1">
      <c r="B8" s="648"/>
      <c r="C8" s="611"/>
      <c r="D8" s="611"/>
      <c r="E8" s="611"/>
      <c r="F8" s="611"/>
      <c r="G8" s="611"/>
      <c r="H8" s="611"/>
      <c r="I8" s="612"/>
    </row>
    <row r="9" spans="2:9" ht="15" customHeight="1" thickBot="1">
      <c r="B9" s="630"/>
      <c r="C9" s="631"/>
      <c r="D9" s="631"/>
      <c r="E9" s="631"/>
      <c r="F9" s="631"/>
      <c r="G9" s="631"/>
      <c r="H9" s="631"/>
      <c r="I9" s="641"/>
    </row>
    <row r="10" spans="2:9" ht="15" customHeight="1">
      <c r="B10" s="642"/>
      <c r="C10" s="643"/>
      <c r="D10" s="643"/>
      <c r="E10" s="643"/>
      <c r="F10" s="643"/>
      <c r="G10" s="643"/>
      <c r="H10" s="643"/>
      <c r="I10" s="644"/>
    </row>
    <row r="11" spans="2:9" ht="13.5" customHeight="1">
      <c r="B11" s="609" t="s">
        <v>886</v>
      </c>
      <c r="C11" s="610"/>
      <c r="D11" s="645" t="s">
        <v>887</v>
      </c>
      <c r="E11" s="645"/>
      <c r="F11" s="645"/>
      <c r="G11" s="645"/>
      <c r="H11" s="645"/>
      <c r="I11" s="646"/>
    </row>
    <row r="12" spans="2:9" ht="12.75" customHeight="1" thickBot="1">
      <c r="B12" s="639"/>
      <c r="C12" s="640"/>
      <c r="D12" s="631"/>
      <c r="E12" s="631"/>
      <c r="F12" s="631"/>
      <c r="G12" s="631"/>
      <c r="H12" s="631"/>
      <c r="I12" s="641"/>
    </row>
    <row r="13" spans="2:9" ht="12.75" customHeight="1">
      <c r="B13" s="642"/>
      <c r="C13" s="643"/>
      <c r="D13" s="643"/>
      <c r="E13" s="643"/>
      <c r="F13" s="643"/>
      <c r="G13" s="643"/>
      <c r="H13" s="643"/>
      <c r="I13" s="644"/>
    </row>
    <row r="14" spans="2:9" ht="13.5" customHeight="1">
      <c r="B14" s="609" t="s">
        <v>885</v>
      </c>
      <c r="C14" s="610"/>
      <c r="D14" s="611" t="s">
        <v>884</v>
      </c>
      <c r="E14" s="611"/>
      <c r="F14" s="611"/>
      <c r="G14" s="611"/>
      <c r="H14" s="611"/>
      <c r="I14" s="612"/>
    </row>
    <row r="15" spans="2:9" ht="12.75" customHeight="1" thickBot="1">
      <c r="B15" s="630"/>
      <c r="C15" s="631"/>
      <c r="D15" s="611" t="s">
        <v>883</v>
      </c>
      <c r="E15" s="611"/>
      <c r="F15" s="611"/>
      <c r="G15" s="611"/>
      <c r="H15" s="611"/>
      <c r="I15" s="612"/>
    </row>
    <row r="16" spans="2:9" ht="12.75" customHeight="1" thickBot="1">
      <c r="B16" s="630"/>
      <c r="C16" s="631"/>
      <c r="D16" s="632"/>
      <c r="E16" s="632"/>
      <c r="F16" s="632"/>
      <c r="G16" s="632"/>
      <c r="H16" s="632"/>
      <c r="I16" s="633"/>
    </row>
    <row r="17" spans="2:9" ht="13.5" customHeight="1" thickBot="1">
      <c r="B17" s="634">
        <v>1</v>
      </c>
      <c r="C17" s="635"/>
      <c r="D17" s="481"/>
      <c r="E17" s="480"/>
      <c r="F17" s="480"/>
      <c r="G17" s="480"/>
      <c r="H17" s="480"/>
      <c r="I17" s="479"/>
    </row>
    <row r="18" spans="2:9" ht="12.75" customHeight="1">
      <c r="B18" s="634"/>
      <c r="C18" s="635"/>
      <c r="D18" s="476" t="s">
        <v>882</v>
      </c>
      <c r="E18" s="466"/>
      <c r="F18" s="466"/>
      <c r="G18" s="466"/>
      <c r="H18" s="466"/>
      <c r="I18" s="465"/>
    </row>
    <row r="19" spans="2:9" ht="12.75" customHeight="1" thickBot="1">
      <c r="B19" s="609" t="s">
        <v>881</v>
      </c>
      <c r="C19" s="636"/>
      <c r="D19" s="478" t="s">
        <v>880</v>
      </c>
      <c r="E19" s="466"/>
      <c r="F19" s="466"/>
      <c r="G19" s="466"/>
      <c r="H19" s="466"/>
      <c r="I19" s="465"/>
    </row>
    <row r="20" spans="2:9" ht="12.75" customHeight="1">
      <c r="B20" s="477"/>
      <c r="C20" s="477"/>
      <c r="D20" s="470" t="s">
        <v>858</v>
      </c>
      <c r="E20" s="466"/>
      <c r="F20" s="466"/>
      <c r="G20" s="466"/>
      <c r="H20" s="466"/>
      <c r="I20" s="465"/>
    </row>
    <row r="21" spans="2:9" ht="13.5" customHeight="1">
      <c r="B21" s="468"/>
      <c r="C21" s="468"/>
      <c r="D21" s="470"/>
      <c r="E21" s="466"/>
      <c r="F21" s="466"/>
      <c r="G21" s="466"/>
      <c r="H21" s="466"/>
      <c r="I21" s="465"/>
    </row>
    <row r="22" spans="2:9" ht="15" customHeight="1">
      <c r="B22" s="468"/>
      <c r="C22" s="468">
        <v>2</v>
      </c>
      <c r="D22" s="476" t="s">
        <v>879</v>
      </c>
      <c r="E22" s="466"/>
      <c r="F22" s="466"/>
      <c r="G22" s="466"/>
      <c r="H22" s="466"/>
      <c r="I22" s="465"/>
    </row>
    <row r="23" spans="2:9" ht="15" customHeight="1">
      <c r="B23" s="468"/>
      <c r="C23" s="468"/>
      <c r="D23" s="470" t="s">
        <v>878</v>
      </c>
      <c r="E23" s="466"/>
      <c r="F23" s="466"/>
      <c r="G23" s="466"/>
      <c r="H23" s="466"/>
      <c r="I23" s="465"/>
    </row>
    <row r="24" spans="2:9" ht="15" customHeight="1">
      <c r="B24" s="468"/>
      <c r="C24" s="468"/>
      <c r="D24" s="470"/>
      <c r="E24" s="466"/>
      <c r="F24" s="466"/>
      <c r="G24" s="466"/>
      <c r="H24" s="466"/>
      <c r="I24" s="465"/>
    </row>
    <row r="25" spans="2:9" ht="15" customHeight="1">
      <c r="B25" s="468"/>
      <c r="C25" s="468">
        <v>3</v>
      </c>
      <c r="D25" s="476" t="s">
        <v>877</v>
      </c>
      <c r="E25" s="466"/>
      <c r="F25" s="466"/>
      <c r="G25" s="466"/>
      <c r="H25" s="466"/>
      <c r="I25" s="465"/>
    </row>
    <row r="26" spans="2:9" ht="15" customHeight="1">
      <c r="B26" s="468"/>
      <c r="C26" s="468"/>
      <c r="D26" s="470" t="s">
        <v>876</v>
      </c>
      <c r="E26" s="466"/>
      <c r="F26" s="466"/>
      <c r="G26" s="466"/>
      <c r="H26" s="466"/>
      <c r="I26" s="465"/>
    </row>
    <row r="27" spans="2:9" ht="15" customHeight="1">
      <c r="B27" s="468"/>
      <c r="C27" s="468"/>
      <c r="D27" s="470"/>
      <c r="E27" s="466"/>
      <c r="F27" s="466"/>
      <c r="G27" s="466"/>
      <c r="H27" s="466"/>
      <c r="I27" s="465"/>
    </row>
    <row r="28" spans="2:9" ht="15" customHeight="1">
      <c r="B28" s="468"/>
      <c r="C28" s="468">
        <v>4</v>
      </c>
      <c r="D28" s="476" t="s">
        <v>875</v>
      </c>
      <c r="E28" s="466"/>
      <c r="F28" s="466"/>
      <c r="G28" s="466"/>
      <c r="H28" s="466"/>
      <c r="I28" s="465"/>
    </row>
    <row r="29" spans="2:9" ht="15" customHeight="1">
      <c r="B29" s="468"/>
      <c r="C29" s="468"/>
      <c r="D29" s="470" t="s">
        <v>855</v>
      </c>
      <c r="E29" s="466"/>
      <c r="F29" s="466"/>
      <c r="G29" s="466"/>
      <c r="H29" s="466"/>
      <c r="I29" s="465"/>
    </row>
    <row r="30" spans="2:9" ht="15" customHeight="1">
      <c r="B30" s="468"/>
      <c r="C30" s="468"/>
      <c r="D30" s="470"/>
      <c r="E30" s="466"/>
      <c r="F30" s="466"/>
      <c r="G30" s="466"/>
      <c r="H30" s="466"/>
      <c r="I30" s="465"/>
    </row>
    <row r="31" spans="2:9" ht="15" customHeight="1">
      <c r="B31" s="468"/>
      <c r="C31" s="468">
        <v>5</v>
      </c>
      <c r="D31" s="476" t="s">
        <v>874</v>
      </c>
      <c r="E31" s="466"/>
      <c r="F31" s="466"/>
      <c r="G31" s="466"/>
      <c r="H31" s="466"/>
      <c r="I31" s="465"/>
    </row>
    <row r="32" spans="2:9" ht="15" customHeight="1">
      <c r="B32" s="468"/>
      <c r="C32" s="468"/>
      <c r="D32" s="470" t="s">
        <v>873</v>
      </c>
      <c r="E32" s="466"/>
      <c r="F32" s="466"/>
      <c r="G32" s="466"/>
      <c r="H32" s="466"/>
      <c r="I32" s="465"/>
    </row>
    <row r="33" spans="2:9" ht="15" customHeight="1">
      <c r="B33" s="468"/>
      <c r="C33" s="468"/>
      <c r="D33" s="470"/>
      <c r="E33" s="466"/>
      <c r="F33" s="466"/>
      <c r="G33" s="466"/>
      <c r="H33" s="466"/>
      <c r="I33" s="465"/>
    </row>
    <row r="34" spans="2:9" ht="15" customHeight="1">
      <c r="B34" s="468"/>
      <c r="C34" s="468">
        <v>6</v>
      </c>
      <c r="D34" s="476" t="s">
        <v>872</v>
      </c>
      <c r="E34" s="466"/>
      <c r="F34" s="466"/>
      <c r="G34" s="466"/>
      <c r="H34" s="466"/>
      <c r="I34" s="465"/>
    </row>
    <row r="35" spans="2:9" ht="15" customHeight="1">
      <c r="B35" s="468"/>
      <c r="C35" s="468"/>
      <c r="D35" s="470" t="s">
        <v>871</v>
      </c>
      <c r="E35" s="466"/>
      <c r="F35" s="466"/>
      <c r="G35" s="466"/>
      <c r="H35" s="466"/>
      <c r="I35" s="465"/>
    </row>
    <row r="36" spans="2:9" ht="15" customHeight="1">
      <c r="B36" s="468"/>
      <c r="C36" s="468"/>
      <c r="D36" s="470"/>
      <c r="E36" s="466"/>
      <c r="F36" s="466"/>
      <c r="G36" s="466"/>
      <c r="H36" s="466"/>
      <c r="I36" s="465"/>
    </row>
    <row r="37" spans="2:9" ht="15" customHeight="1">
      <c r="B37" s="468"/>
      <c r="C37" s="468">
        <v>7</v>
      </c>
      <c r="D37" s="476" t="s">
        <v>870</v>
      </c>
      <c r="E37" s="466"/>
      <c r="F37" s="466"/>
      <c r="G37" s="466"/>
      <c r="H37" s="466"/>
      <c r="I37" s="465"/>
    </row>
    <row r="38" spans="2:9" ht="15" customHeight="1">
      <c r="B38" s="468"/>
      <c r="C38" s="468"/>
      <c r="D38" s="470" t="s">
        <v>869</v>
      </c>
      <c r="E38" s="466"/>
      <c r="F38" s="466"/>
      <c r="G38" s="466"/>
      <c r="H38" s="466"/>
      <c r="I38" s="465"/>
    </row>
    <row r="39" spans="2:9" ht="15" customHeight="1">
      <c r="B39" s="468"/>
      <c r="C39" s="468"/>
      <c r="D39" s="470"/>
      <c r="E39" s="466"/>
      <c r="F39" s="466"/>
      <c r="G39" s="466"/>
      <c r="H39" s="466"/>
      <c r="I39" s="465"/>
    </row>
    <row r="40" spans="2:9" ht="15" customHeight="1">
      <c r="B40" s="468"/>
      <c r="C40" s="468">
        <v>8</v>
      </c>
      <c r="D40" s="476" t="s">
        <v>868</v>
      </c>
      <c r="E40" s="466"/>
      <c r="F40" s="466"/>
      <c r="G40" s="466"/>
      <c r="H40" s="466"/>
      <c r="I40" s="465"/>
    </row>
    <row r="41" spans="2:9" ht="15" customHeight="1">
      <c r="B41" s="468"/>
      <c r="C41" s="468"/>
      <c r="D41" s="470" t="s">
        <v>867</v>
      </c>
      <c r="E41" s="466"/>
      <c r="F41" s="466"/>
      <c r="G41" s="466"/>
      <c r="H41" s="466"/>
      <c r="I41" s="465"/>
    </row>
    <row r="42" spans="2:9" ht="15" customHeight="1">
      <c r="B42" s="468"/>
      <c r="C42" s="468"/>
      <c r="D42" s="470"/>
      <c r="E42" s="466"/>
      <c r="F42" s="466"/>
      <c r="G42" s="466"/>
      <c r="H42" s="466"/>
      <c r="I42" s="465"/>
    </row>
    <row r="43" spans="2:9" ht="15" customHeight="1">
      <c r="B43" s="468"/>
      <c r="C43" s="468">
        <v>9</v>
      </c>
      <c r="D43" s="476" t="s">
        <v>866</v>
      </c>
      <c r="E43" s="466"/>
      <c r="F43" s="466"/>
      <c r="G43" s="466"/>
      <c r="H43" s="466"/>
      <c r="I43" s="465"/>
    </row>
    <row r="44" spans="2:9" ht="15" customHeight="1">
      <c r="B44" s="468"/>
      <c r="C44" s="468"/>
      <c r="D44" s="470" t="s">
        <v>855</v>
      </c>
      <c r="E44" s="466"/>
      <c r="F44" s="466"/>
      <c r="G44" s="466"/>
      <c r="H44" s="466"/>
      <c r="I44" s="465"/>
    </row>
    <row r="45" spans="2:9" ht="15" customHeight="1">
      <c r="B45" s="468"/>
      <c r="C45" s="468"/>
      <c r="D45" s="470"/>
      <c r="E45" s="466"/>
      <c r="F45" s="466"/>
      <c r="G45" s="466"/>
      <c r="H45" s="466"/>
      <c r="I45" s="465"/>
    </row>
    <row r="46" spans="2:9" ht="15" customHeight="1">
      <c r="B46" s="468"/>
      <c r="C46" s="468">
        <v>10</v>
      </c>
      <c r="D46" s="476" t="s">
        <v>865</v>
      </c>
      <c r="E46" s="466"/>
      <c r="F46" s="466"/>
      <c r="G46" s="466"/>
      <c r="H46" s="466"/>
      <c r="I46" s="465"/>
    </row>
    <row r="47" spans="2:9" ht="15" customHeight="1">
      <c r="B47" s="468"/>
      <c r="C47" s="468"/>
      <c r="D47" s="470" t="s">
        <v>863</v>
      </c>
      <c r="E47" s="466"/>
      <c r="F47" s="466"/>
      <c r="G47" s="466"/>
      <c r="H47" s="466"/>
      <c r="I47" s="465"/>
    </row>
    <row r="48" spans="2:9" ht="15" customHeight="1">
      <c r="B48" s="468"/>
      <c r="C48" s="468"/>
      <c r="D48" s="470"/>
      <c r="E48" s="466"/>
      <c r="F48" s="466"/>
      <c r="G48" s="466"/>
      <c r="H48" s="466"/>
      <c r="I48" s="465"/>
    </row>
    <row r="49" spans="2:9" ht="15" customHeight="1">
      <c r="B49" s="468"/>
      <c r="C49" s="468">
        <v>11</v>
      </c>
      <c r="D49" s="476" t="s">
        <v>864</v>
      </c>
      <c r="E49" s="466"/>
      <c r="F49" s="466"/>
      <c r="G49" s="466"/>
      <c r="H49" s="466"/>
      <c r="I49" s="465"/>
    </row>
    <row r="50" spans="2:9" ht="15" customHeight="1">
      <c r="B50" s="468"/>
      <c r="C50" s="468"/>
      <c r="D50" s="470" t="s">
        <v>863</v>
      </c>
      <c r="E50" s="466"/>
      <c r="F50" s="466"/>
      <c r="G50" s="466"/>
      <c r="H50" s="466"/>
      <c r="I50" s="465"/>
    </row>
    <row r="51" spans="2:9" ht="15" customHeight="1">
      <c r="B51" s="468"/>
      <c r="C51" s="468"/>
      <c r="D51" s="470"/>
      <c r="E51" s="466"/>
      <c r="F51" s="466"/>
      <c r="G51" s="466"/>
      <c r="H51" s="466"/>
      <c r="I51" s="465"/>
    </row>
    <row r="52" spans="2:9" ht="15" customHeight="1">
      <c r="B52" s="468"/>
      <c r="C52" s="468">
        <v>12</v>
      </c>
      <c r="D52" s="467" t="s">
        <v>862</v>
      </c>
      <c r="E52" s="466"/>
      <c r="F52" s="466"/>
      <c r="G52" s="466"/>
      <c r="H52" s="466"/>
      <c r="I52" s="465"/>
    </row>
    <row r="53" spans="2:9" ht="15" customHeight="1">
      <c r="B53" s="468"/>
      <c r="C53" s="468"/>
      <c r="D53" s="469" t="s">
        <v>861</v>
      </c>
      <c r="E53" s="466"/>
      <c r="F53" s="466"/>
      <c r="G53" s="466"/>
      <c r="H53" s="466"/>
      <c r="I53" s="465"/>
    </row>
    <row r="54" spans="2:9" ht="15" customHeight="1" thickBot="1">
      <c r="B54" s="464"/>
      <c r="C54" s="464"/>
      <c r="D54" s="463"/>
      <c r="E54" s="462"/>
      <c r="F54" s="462"/>
      <c r="G54" s="462"/>
      <c r="H54" s="462"/>
      <c r="I54" s="461"/>
    </row>
    <row r="55" spans="2:9" ht="15" customHeight="1">
      <c r="B55" s="475"/>
      <c r="C55" s="475"/>
      <c r="D55" s="469"/>
      <c r="E55" s="466"/>
      <c r="F55" s="466"/>
      <c r="G55" s="466"/>
      <c r="H55" s="466"/>
      <c r="I55" s="469"/>
    </row>
    <row r="56" spans="2:9" ht="15" customHeight="1">
      <c r="B56" s="475"/>
      <c r="C56" s="475"/>
      <c r="D56" s="469"/>
      <c r="E56" s="466"/>
      <c r="F56" s="466"/>
      <c r="G56" s="466"/>
      <c r="H56" s="466"/>
      <c r="I56" s="469"/>
    </row>
    <row r="57" spans="2:9" ht="15" customHeight="1">
      <c r="B57" s="475"/>
      <c r="C57" s="475"/>
      <c r="D57" s="469"/>
      <c r="E57" s="466"/>
      <c r="F57" s="466"/>
      <c r="G57" s="466"/>
      <c r="H57" s="466"/>
      <c r="I57" s="469"/>
    </row>
    <row r="58" spans="2:9" ht="15" customHeight="1">
      <c r="B58" s="475"/>
      <c r="C58" s="475"/>
      <c r="D58" s="469"/>
      <c r="E58" s="466"/>
      <c r="F58" s="466"/>
      <c r="G58" s="466"/>
      <c r="H58" s="466"/>
      <c r="I58" s="469"/>
    </row>
    <row r="59" spans="2:9" ht="15" customHeight="1">
      <c r="B59" s="474"/>
      <c r="C59" s="474"/>
      <c r="D59" s="472"/>
      <c r="E59" s="473"/>
      <c r="F59" s="473"/>
      <c r="G59" s="473"/>
      <c r="H59" s="473"/>
      <c r="I59" s="472"/>
    </row>
    <row r="60" spans="2:9" ht="15" customHeight="1">
      <c r="B60" s="468"/>
      <c r="C60" s="468">
        <v>13</v>
      </c>
      <c r="D60" s="467" t="s">
        <v>860</v>
      </c>
      <c r="E60" s="466"/>
      <c r="F60" s="466"/>
      <c r="G60" s="466"/>
      <c r="H60" s="466"/>
      <c r="I60" s="465"/>
    </row>
    <row r="61" spans="2:9" ht="15" customHeight="1">
      <c r="B61" s="468"/>
      <c r="C61" s="468"/>
      <c r="D61" s="471" t="s">
        <v>859</v>
      </c>
      <c r="E61" s="466"/>
      <c r="F61" s="466"/>
      <c r="G61" s="466"/>
      <c r="H61" s="466"/>
      <c r="I61" s="465"/>
    </row>
    <row r="62" spans="2:9" ht="15" customHeight="1">
      <c r="B62" s="468"/>
      <c r="C62" s="468"/>
      <c r="D62" s="469" t="s">
        <v>858</v>
      </c>
      <c r="E62" s="466"/>
      <c r="F62" s="466"/>
      <c r="G62" s="466"/>
      <c r="H62" s="466"/>
      <c r="I62" s="465"/>
    </row>
    <row r="63" spans="2:9" ht="15" customHeight="1">
      <c r="B63" s="468"/>
      <c r="C63" s="468"/>
      <c r="D63" s="469"/>
      <c r="E63" s="466"/>
      <c r="F63" s="466"/>
      <c r="G63" s="466"/>
      <c r="H63" s="466"/>
      <c r="I63" s="465"/>
    </row>
    <row r="64" spans="2:9" ht="15" customHeight="1">
      <c r="B64" s="468"/>
      <c r="C64" s="468">
        <v>14</v>
      </c>
      <c r="D64" s="467" t="s">
        <v>857</v>
      </c>
      <c r="E64" s="466"/>
      <c r="F64" s="466"/>
      <c r="G64" s="466"/>
      <c r="H64" s="466"/>
      <c r="I64" s="465"/>
    </row>
    <row r="65" spans="2:9" ht="15" customHeight="1">
      <c r="B65" s="468"/>
      <c r="C65" s="468"/>
      <c r="D65" s="470" t="s">
        <v>855</v>
      </c>
      <c r="E65" s="466"/>
      <c r="F65" s="466"/>
      <c r="G65" s="466"/>
      <c r="H65" s="466"/>
      <c r="I65" s="465"/>
    </row>
    <row r="66" spans="2:9" ht="15" customHeight="1">
      <c r="B66" s="468"/>
      <c r="C66" s="468"/>
      <c r="D66" s="469"/>
      <c r="E66" s="466"/>
      <c r="F66" s="466"/>
      <c r="G66" s="466"/>
      <c r="H66" s="466"/>
      <c r="I66" s="465"/>
    </row>
    <row r="67" spans="2:9" ht="15" customHeight="1">
      <c r="B67" s="468"/>
      <c r="C67" s="468">
        <v>15</v>
      </c>
      <c r="D67" s="467" t="s">
        <v>856</v>
      </c>
      <c r="E67" s="466"/>
      <c r="F67" s="466"/>
      <c r="G67" s="466"/>
      <c r="H67" s="466"/>
      <c r="I67" s="465"/>
    </row>
    <row r="68" spans="2:9" ht="15" customHeight="1">
      <c r="B68" s="468"/>
      <c r="C68" s="468"/>
      <c r="D68" s="470" t="s">
        <v>855</v>
      </c>
      <c r="E68" s="466"/>
      <c r="F68" s="466"/>
      <c r="G68" s="466"/>
      <c r="H68" s="466"/>
      <c r="I68" s="465"/>
    </row>
    <row r="69" spans="2:9" ht="15" customHeight="1">
      <c r="B69" s="468"/>
      <c r="C69" s="468"/>
      <c r="D69" s="469"/>
      <c r="E69" s="466"/>
      <c r="F69" s="466"/>
      <c r="G69" s="466"/>
      <c r="H69" s="466"/>
      <c r="I69" s="465"/>
    </row>
    <row r="70" spans="2:9" ht="15" customHeight="1">
      <c r="B70" s="468"/>
      <c r="C70" s="468">
        <v>16</v>
      </c>
      <c r="D70" s="467" t="s">
        <v>854</v>
      </c>
      <c r="E70" s="466"/>
      <c r="F70" s="466"/>
      <c r="G70" s="466"/>
      <c r="H70" s="466"/>
      <c r="I70" s="465"/>
    </row>
    <row r="71" spans="2:9" ht="12.9" customHeight="1">
      <c r="B71" s="468"/>
      <c r="C71" s="468"/>
      <c r="D71" s="469" t="s">
        <v>853</v>
      </c>
      <c r="E71" s="466"/>
      <c r="F71" s="466"/>
      <c r="G71" s="466"/>
      <c r="H71" s="466"/>
      <c r="I71" s="465"/>
    </row>
    <row r="72" spans="2:9" ht="12.9" customHeight="1">
      <c r="B72" s="468"/>
      <c r="C72" s="468"/>
      <c r="D72" s="469"/>
      <c r="E72" s="466"/>
      <c r="F72" s="466"/>
      <c r="G72" s="466"/>
      <c r="H72" s="466"/>
      <c r="I72" s="465"/>
    </row>
    <row r="73" spans="2:9" ht="12.9" customHeight="1">
      <c r="B73" s="468"/>
      <c r="C73" s="468">
        <v>17</v>
      </c>
      <c r="D73" s="467" t="s">
        <v>852</v>
      </c>
      <c r="E73" s="466"/>
      <c r="F73" s="466"/>
      <c r="G73" s="466"/>
      <c r="H73" s="466"/>
      <c r="I73" s="465"/>
    </row>
    <row r="74" spans="2:9" ht="12.9" customHeight="1">
      <c r="B74" s="468"/>
      <c r="C74" s="468"/>
      <c r="D74" s="469" t="s">
        <v>851</v>
      </c>
      <c r="E74" s="466"/>
      <c r="F74" s="466"/>
      <c r="G74" s="466"/>
      <c r="H74" s="466"/>
      <c r="I74" s="465"/>
    </row>
    <row r="75" spans="2:9" ht="12.9" customHeight="1">
      <c r="B75" s="468"/>
      <c r="C75" s="468"/>
      <c r="D75" s="469"/>
      <c r="E75" s="466"/>
      <c r="F75" s="466"/>
      <c r="G75" s="466"/>
      <c r="H75" s="466"/>
      <c r="I75" s="465"/>
    </row>
    <row r="76" spans="2:9" ht="12.9" customHeight="1">
      <c r="B76" s="468"/>
      <c r="C76" s="468">
        <v>18</v>
      </c>
      <c r="D76" s="467" t="s">
        <v>850</v>
      </c>
      <c r="E76" s="466"/>
      <c r="F76" s="466"/>
      <c r="G76" s="466"/>
      <c r="H76" s="466"/>
      <c r="I76" s="465"/>
    </row>
    <row r="77" spans="2:9" ht="12.9" customHeight="1">
      <c r="B77" s="468"/>
      <c r="C77" s="468"/>
      <c r="D77" s="469" t="s">
        <v>849</v>
      </c>
      <c r="E77" s="466"/>
      <c r="F77" s="466"/>
      <c r="G77" s="466"/>
      <c r="H77" s="466"/>
      <c r="I77" s="465"/>
    </row>
    <row r="78" spans="2:9" ht="12.9" customHeight="1">
      <c r="B78" s="468"/>
      <c r="C78" s="468"/>
      <c r="D78" s="469"/>
      <c r="E78" s="466"/>
      <c r="F78" s="466"/>
      <c r="G78" s="466"/>
      <c r="H78" s="466"/>
      <c r="I78" s="465"/>
    </row>
    <row r="79" spans="2:9" ht="12.9" customHeight="1">
      <c r="B79" s="468"/>
      <c r="C79" s="468">
        <v>19</v>
      </c>
      <c r="D79" s="467" t="s">
        <v>848</v>
      </c>
      <c r="E79" s="466"/>
      <c r="F79" s="466"/>
      <c r="G79" s="466"/>
      <c r="H79" s="466"/>
      <c r="I79" s="465"/>
    </row>
    <row r="80" spans="2:9" ht="12.9" customHeight="1">
      <c r="B80" s="468"/>
      <c r="C80" s="468"/>
      <c r="D80" s="469" t="s">
        <v>847</v>
      </c>
      <c r="E80" s="466"/>
      <c r="F80" s="466"/>
      <c r="G80" s="466"/>
      <c r="H80" s="466"/>
      <c r="I80" s="465"/>
    </row>
    <row r="81" spans="2:9" ht="12.9" customHeight="1">
      <c r="B81" s="468"/>
      <c r="C81" s="468"/>
      <c r="D81" s="469"/>
      <c r="E81" s="466"/>
      <c r="F81" s="466"/>
      <c r="G81" s="466"/>
      <c r="H81" s="466"/>
      <c r="I81" s="465"/>
    </row>
    <row r="82" spans="2:9" ht="12.9" customHeight="1">
      <c r="B82" s="468"/>
      <c r="C82" s="468">
        <v>20</v>
      </c>
      <c r="D82" s="467" t="s">
        <v>846</v>
      </c>
      <c r="E82" s="466"/>
      <c r="F82" s="466"/>
      <c r="G82" s="466"/>
      <c r="H82" s="466"/>
      <c r="I82" s="465"/>
    </row>
    <row r="83" spans="2:9" ht="12.9" customHeight="1">
      <c r="B83" s="468"/>
      <c r="C83" s="468"/>
      <c r="D83" s="469" t="s">
        <v>845</v>
      </c>
      <c r="E83" s="466"/>
      <c r="F83" s="466"/>
      <c r="G83" s="466"/>
      <c r="H83" s="466"/>
      <c r="I83" s="465"/>
    </row>
    <row r="84" spans="2:9" ht="12.9" customHeight="1">
      <c r="B84" s="468"/>
      <c r="C84" s="468"/>
      <c r="D84" s="469"/>
      <c r="E84" s="466"/>
      <c r="F84" s="466"/>
      <c r="G84" s="466"/>
      <c r="H84" s="466"/>
      <c r="I84" s="465"/>
    </row>
    <row r="85" spans="2:9" ht="12.9" customHeight="1">
      <c r="B85" s="468"/>
      <c r="C85" s="468">
        <v>21</v>
      </c>
      <c r="D85" s="467" t="s">
        <v>844</v>
      </c>
      <c r="E85" s="466"/>
      <c r="F85" s="466"/>
      <c r="G85" s="466"/>
      <c r="H85" s="466"/>
      <c r="I85" s="465"/>
    </row>
    <row r="86" spans="2:9" ht="12.9" customHeight="1">
      <c r="B86" s="468"/>
      <c r="C86" s="468"/>
      <c r="D86" s="469" t="s">
        <v>843</v>
      </c>
      <c r="E86" s="466"/>
      <c r="F86" s="466"/>
      <c r="G86" s="466"/>
      <c r="H86" s="466"/>
      <c r="I86" s="465"/>
    </row>
    <row r="87" spans="2:9" ht="12.9" customHeight="1">
      <c r="B87" s="468"/>
      <c r="C87" s="468"/>
      <c r="D87" s="469"/>
      <c r="E87" s="466"/>
      <c r="F87" s="466"/>
      <c r="G87" s="466"/>
      <c r="H87" s="466"/>
      <c r="I87" s="465"/>
    </row>
    <row r="88" spans="2:9" ht="12.9" customHeight="1">
      <c r="B88" s="468"/>
      <c r="C88" s="468">
        <v>22</v>
      </c>
      <c r="D88" s="467" t="s">
        <v>842</v>
      </c>
      <c r="E88" s="466"/>
      <c r="F88" s="466"/>
      <c r="G88" s="466"/>
      <c r="H88" s="466"/>
      <c r="I88" s="465"/>
    </row>
    <row r="89" spans="2:9" ht="12.9" customHeight="1">
      <c r="B89" s="468"/>
      <c r="C89" s="468"/>
      <c r="D89" s="469" t="s">
        <v>841</v>
      </c>
      <c r="E89" s="466"/>
      <c r="F89" s="466"/>
      <c r="G89" s="466"/>
      <c r="H89" s="466"/>
      <c r="I89" s="465"/>
    </row>
    <row r="90" spans="2:9" ht="12.9" customHeight="1">
      <c r="B90" s="468"/>
      <c r="C90" s="468"/>
      <c r="D90" s="469"/>
      <c r="E90" s="466"/>
      <c r="F90" s="466"/>
      <c r="G90" s="466"/>
      <c r="H90" s="466"/>
      <c r="I90" s="465"/>
    </row>
    <row r="91" spans="2:9" ht="12.9" customHeight="1">
      <c r="B91" s="468"/>
      <c r="C91" s="468">
        <v>23</v>
      </c>
      <c r="D91" s="467" t="s">
        <v>840</v>
      </c>
      <c r="E91" s="466"/>
      <c r="F91" s="466"/>
      <c r="G91" s="466"/>
      <c r="H91" s="466"/>
      <c r="I91" s="465"/>
    </row>
    <row r="92" spans="2:9" ht="12.9" customHeight="1">
      <c r="B92" s="468"/>
      <c r="C92" s="468"/>
      <c r="D92" s="469" t="s">
        <v>839</v>
      </c>
      <c r="E92" s="466"/>
      <c r="F92" s="466"/>
      <c r="G92" s="466"/>
      <c r="H92" s="466"/>
      <c r="I92" s="465"/>
    </row>
    <row r="93" spans="2:9" ht="12.9" customHeight="1">
      <c r="B93" s="468"/>
      <c r="C93" s="468"/>
      <c r="D93" s="469"/>
      <c r="E93" s="466"/>
      <c r="F93" s="466"/>
      <c r="G93" s="466"/>
      <c r="H93" s="466"/>
      <c r="I93" s="465"/>
    </row>
    <row r="94" spans="2:9" ht="12.9" customHeight="1">
      <c r="B94" s="468"/>
      <c r="C94" s="468">
        <v>24</v>
      </c>
      <c r="D94" s="467" t="s">
        <v>889</v>
      </c>
      <c r="E94" s="466"/>
      <c r="F94" s="466"/>
      <c r="G94" s="466"/>
      <c r="H94" s="466"/>
      <c r="I94" s="465"/>
    </row>
    <row r="95" spans="2:9" ht="12.9" customHeight="1">
      <c r="B95" s="468"/>
      <c r="C95" s="468"/>
      <c r="D95" s="469" t="s">
        <v>839</v>
      </c>
      <c r="E95" s="466"/>
      <c r="F95" s="466"/>
      <c r="G95" s="466"/>
      <c r="H95" s="466"/>
      <c r="I95" s="465"/>
    </row>
    <row r="96" spans="2:9" ht="12.9" customHeight="1">
      <c r="B96" s="468"/>
      <c r="C96" s="468"/>
      <c r="D96" s="467"/>
      <c r="E96" s="466"/>
      <c r="F96" s="466"/>
      <c r="G96" s="466"/>
      <c r="H96" s="466"/>
      <c r="I96" s="465"/>
    </row>
    <row r="97" spans="2:9" ht="12.9" customHeight="1">
      <c r="B97" s="468"/>
      <c r="C97" s="468">
        <v>25</v>
      </c>
      <c r="D97" s="467" t="s">
        <v>891</v>
      </c>
      <c r="E97" s="466"/>
      <c r="F97" s="466"/>
      <c r="G97" s="466"/>
      <c r="H97" s="466"/>
      <c r="I97" s="465"/>
    </row>
    <row r="98" spans="2:9" ht="12.9" customHeight="1">
      <c r="B98" s="468"/>
      <c r="C98" s="468"/>
      <c r="D98" s="469" t="s">
        <v>892</v>
      </c>
      <c r="E98" s="466"/>
      <c r="F98" s="466"/>
      <c r="G98" s="466"/>
      <c r="H98" s="466"/>
      <c r="I98" s="465"/>
    </row>
    <row r="99" spans="2:9" ht="12.9" customHeight="1">
      <c r="B99" s="468"/>
      <c r="C99" s="468"/>
      <c r="D99" s="469"/>
      <c r="E99" s="466"/>
      <c r="F99" s="466"/>
      <c r="G99" s="466"/>
      <c r="H99" s="466"/>
      <c r="I99" s="465"/>
    </row>
    <row r="100" spans="2:9" ht="12.9" customHeight="1">
      <c r="B100" s="468"/>
      <c r="C100" s="468">
        <v>26</v>
      </c>
      <c r="D100" s="10" t="s">
        <v>893</v>
      </c>
      <c r="E100" s="466"/>
      <c r="F100" s="466"/>
      <c r="G100" s="466"/>
      <c r="H100" s="466"/>
      <c r="I100" s="465"/>
    </row>
    <row r="101" spans="2:9" ht="12.9" customHeight="1">
      <c r="B101" s="468"/>
      <c r="C101" s="468"/>
      <c r="D101" s="28" t="s">
        <v>855</v>
      </c>
      <c r="E101" s="466"/>
      <c r="F101" s="466"/>
      <c r="G101" s="466"/>
      <c r="H101" s="466"/>
      <c r="I101" s="465"/>
    </row>
    <row r="102" spans="2:9" ht="12.9" customHeight="1">
      <c r="B102" s="468"/>
      <c r="C102" s="468"/>
      <c r="D102" s="28"/>
      <c r="E102" s="466"/>
      <c r="F102" s="466"/>
      <c r="G102" s="466"/>
      <c r="H102" s="466"/>
      <c r="I102" s="465"/>
    </row>
    <row r="103" spans="2:9" ht="12.9" customHeight="1">
      <c r="B103" s="468"/>
      <c r="C103" s="468">
        <v>27</v>
      </c>
      <c r="D103" s="10" t="s">
        <v>896</v>
      </c>
      <c r="E103" s="466"/>
      <c r="F103" s="466"/>
      <c r="G103" s="466"/>
      <c r="H103" s="466"/>
      <c r="I103" s="465"/>
    </row>
    <row r="104" spans="2:9" ht="12.9" customHeight="1">
      <c r="B104" s="468"/>
      <c r="C104" s="468"/>
      <c r="D104" s="28" t="s">
        <v>894</v>
      </c>
      <c r="E104" s="466"/>
      <c r="F104" s="466"/>
      <c r="G104" s="466"/>
      <c r="H104" s="466"/>
      <c r="I104" s="465"/>
    </row>
    <row r="105" spans="2:9" ht="12.9" customHeight="1">
      <c r="B105" s="468"/>
      <c r="C105" s="468"/>
      <c r="D105" s="28"/>
      <c r="E105" s="466"/>
      <c r="F105" s="466"/>
      <c r="G105" s="466"/>
      <c r="H105" s="466"/>
      <c r="I105" s="465"/>
    </row>
    <row r="106" spans="2:9" ht="12.9" customHeight="1">
      <c r="B106" s="468"/>
      <c r="C106" s="468">
        <v>28</v>
      </c>
      <c r="D106" s="10" t="s">
        <v>890</v>
      </c>
      <c r="E106" s="466"/>
      <c r="F106" s="466"/>
      <c r="G106" s="466"/>
      <c r="H106" s="466"/>
      <c r="I106" s="465"/>
    </row>
    <row r="107" spans="2:9" ht="12.9" customHeight="1" thickBot="1">
      <c r="B107" s="468"/>
      <c r="C107" s="468"/>
      <c r="D107" s="28" t="s">
        <v>895</v>
      </c>
      <c r="E107" s="466"/>
      <c r="F107" s="466"/>
      <c r="G107" s="466"/>
      <c r="H107" s="466"/>
      <c r="I107" s="465"/>
    </row>
    <row r="108" spans="2:9" ht="24.75" customHeight="1">
      <c r="B108" s="637" t="s">
        <v>838</v>
      </c>
      <c r="C108" s="638"/>
      <c r="D108" s="619" t="s">
        <v>897</v>
      </c>
      <c r="E108" s="619"/>
      <c r="F108" s="619"/>
      <c r="G108" s="619"/>
      <c r="H108" s="619"/>
      <c r="I108" s="620"/>
    </row>
    <row r="109" spans="2:9" ht="31.5" customHeight="1" thickBot="1">
      <c r="B109" s="483"/>
      <c r="C109" s="484"/>
      <c r="D109" s="615"/>
      <c r="E109" s="615"/>
      <c r="F109" s="615"/>
      <c r="G109" s="615"/>
      <c r="H109" s="615"/>
      <c r="I109" s="616"/>
    </row>
    <row r="110" spans="2:9" ht="31.5" customHeight="1">
      <c r="B110" s="466"/>
      <c r="C110" s="466"/>
      <c r="D110" s="466"/>
      <c r="E110" s="466"/>
      <c r="F110" s="466"/>
      <c r="G110" s="466"/>
      <c r="H110" s="466"/>
      <c r="I110" s="466"/>
    </row>
    <row r="111" spans="2:9" ht="31.5" customHeight="1">
      <c r="B111" s="466"/>
      <c r="C111" s="466"/>
      <c r="D111" s="466"/>
      <c r="E111" s="466"/>
      <c r="F111" s="466"/>
      <c r="G111" s="466"/>
      <c r="H111" s="466"/>
      <c r="I111" s="466"/>
    </row>
    <row r="112" spans="2:9" ht="31.5" customHeight="1" thickBot="1">
      <c r="B112" s="466"/>
      <c r="C112" s="466"/>
      <c r="D112" s="466"/>
      <c r="E112" s="466"/>
      <c r="F112" s="466"/>
      <c r="G112" s="466"/>
      <c r="H112" s="466"/>
      <c r="I112" s="466"/>
    </row>
    <row r="113" spans="2:9" ht="12.9" customHeight="1">
      <c r="B113" s="485"/>
      <c r="C113" s="486"/>
      <c r="D113" s="621" t="s">
        <v>888</v>
      </c>
      <c r="E113" s="622"/>
      <c r="F113" s="622"/>
      <c r="G113" s="622"/>
      <c r="H113" s="622"/>
      <c r="I113" s="623"/>
    </row>
    <row r="114" spans="2:9" ht="12.75" customHeight="1">
      <c r="B114" s="458"/>
      <c r="C114" s="457"/>
      <c r="D114" s="624"/>
      <c r="E114" s="625"/>
      <c r="F114" s="625"/>
      <c r="G114" s="625"/>
      <c r="H114" s="625"/>
      <c r="I114" s="626"/>
    </row>
    <row r="115" spans="2:9" ht="17.7" customHeight="1">
      <c r="B115" s="458"/>
      <c r="C115" s="457"/>
      <c r="D115" s="624"/>
      <c r="E115" s="625"/>
      <c r="F115" s="625"/>
      <c r="G115" s="625"/>
      <c r="H115" s="625"/>
      <c r="I115" s="626"/>
    </row>
    <row r="116" spans="2:9" ht="17.7" customHeight="1">
      <c r="B116" s="458"/>
      <c r="C116" s="457"/>
      <c r="D116" s="624"/>
      <c r="E116" s="625"/>
      <c r="F116" s="625"/>
      <c r="G116" s="625"/>
      <c r="H116" s="625"/>
      <c r="I116" s="626"/>
    </row>
    <row r="117" spans="2:9" ht="17.7" customHeight="1">
      <c r="B117" s="458"/>
      <c r="C117" s="457"/>
      <c r="D117" s="624"/>
      <c r="E117" s="625"/>
      <c r="F117" s="625"/>
      <c r="G117" s="625"/>
      <c r="H117" s="625"/>
      <c r="I117" s="626"/>
    </row>
    <row r="118" spans="2:9" ht="17.7" customHeight="1">
      <c r="B118" s="458"/>
      <c r="C118" s="457"/>
      <c r="D118" s="624"/>
      <c r="E118" s="625"/>
      <c r="F118" s="625"/>
      <c r="G118" s="625"/>
      <c r="H118" s="625"/>
      <c r="I118" s="626"/>
    </row>
    <row r="119" spans="2:9" ht="17.7" customHeight="1">
      <c r="B119" s="458"/>
      <c r="C119" s="457"/>
      <c r="D119" s="624"/>
      <c r="E119" s="625"/>
      <c r="F119" s="625"/>
      <c r="G119" s="625"/>
      <c r="H119" s="625"/>
      <c r="I119" s="626"/>
    </row>
    <row r="120" spans="2:9" ht="12.75" customHeight="1">
      <c r="B120" s="460" t="s">
        <v>837</v>
      </c>
      <c r="C120" s="459"/>
      <c r="D120" s="624"/>
      <c r="E120" s="625"/>
      <c r="F120" s="625"/>
      <c r="G120" s="625"/>
      <c r="H120" s="625"/>
      <c r="I120" s="626"/>
    </row>
    <row r="121" spans="2:9" ht="12.75" customHeight="1">
      <c r="B121" s="609" t="s">
        <v>836</v>
      </c>
      <c r="C121" s="610"/>
      <c r="D121" s="624"/>
      <c r="E121" s="625"/>
      <c r="F121" s="625"/>
      <c r="G121" s="625"/>
      <c r="H121" s="625"/>
      <c r="I121" s="626"/>
    </row>
    <row r="122" spans="2:9" ht="12.75" customHeight="1">
      <c r="B122" s="458"/>
      <c r="C122" s="457"/>
      <c r="D122" s="624"/>
      <c r="E122" s="625"/>
      <c r="F122" s="625"/>
      <c r="G122" s="625"/>
      <c r="H122" s="625"/>
      <c r="I122" s="626"/>
    </row>
    <row r="123" spans="2:9" ht="99.75" customHeight="1" thickBot="1">
      <c r="B123" s="458"/>
      <c r="C123" s="457"/>
      <c r="D123" s="627"/>
      <c r="E123" s="628"/>
      <c r="F123" s="628"/>
      <c r="G123" s="628"/>
      <c r="H123" s="628"/>
      <c r="I123" s="629"/>
    </row>
    <row r="124" spans="2:9" ht="12.75" customHeight="1">
      <c r="B124" s="617"/>
      <c r="C124" s="618"/>
      <c r="D124" s="619" t="s">
        <v>835</v>
      </c>
      <c r="E124" s="619"/>
      <c r="F124" s="619"/>
      <c r="G124" s="619"/>
      <c r="H124" s="619"/>
      <c r="I124" s="620"/>
    </row>
    <row r="125" spans="2:9" ht="13.5" customHeight="1">
      <c r="B125" s="609" t="s">
        <v>834</v>
      </c>
      <c r="C125" s="610"/>
      <c r="D125" s="611" t="s">
        <v>833</v>
      </c>
      <c r="E125" s="611"/>
      <c r="F125" s="611"/>
      <c r="G125" s="611"/>
      <c r="H125" s="611"/>
      <c r="I125" s="612"/>
    </row>
    <row r="126" spans="2:9" ht="12.75" customHeight="1" thickBot="1">
      <c r="B126" s="613" t="s">
        <v>832</v>
      </c>
      <c r="C126" s="614"/>
      <c r="D126" s="615" t="s">
        <v>831</v>
      </c>
      <c r="E126" s="615"/>
      <c r="F126" s="615"/>
      <c r="G126" s="615"/>
      <c r="H126" s="615"/>
      <c r="I126" s="616"/>
    </row>
    <row r="127" spans="2:9" ht="12.75" customHeight="1" thickBot="1">
      <c r="B127" s="456"/>
      <c r="C127" s="456"/>
      <c r="D127" s="456"/>
      <c r="E127" s="456"/>
      <c r="F127" s="456"/>
      <c r="G127" s="456"/>
      <c r="H127" s="456"/>
      <c r="I127" s="455"/>
    </row>
    <row r="128" spans="2:9" ht="12.75" customHeight="1"/>
    <row r="129" ht="12.9" customHeight="1"/>
    <row r="130" ht="13.5" customHeight="1"/>
  </sheetData>
  <mergeCells count="29">
    <mergeCell ref="B11:C11"/>
    <mergeCell ref="D11:I11"/>
    <mergeCell ref="B7:I7"/>
    <mergeCell ref="B8:I8"/>
    <mergeCell ref="B9:I9"/>
    <mergeCell ref="B10:C10"/>
    <mergeCell ref="D10:I10"/>
    <mergeCell ref="B12:C12"/>
    <mergeCell ref="D12:I12"/>
    <mergeCell ref="B13:C13"/>
    <mergeCell ref="D13:I13"/>
    <mergeCell ref="B14:C14"/>
    <mergeCell ref="D14:I14"/>
    <mergeCell ref="D109:I109"/>
    <mergeCell ref="D113:I123"/>
    <mergeCell ref="B15:C16"/>
    <mergeCell ref="D15:I15"/>
    <mergeCell ref="D16:I16"/>
    <mergeCell ref="B17:C18"/>
    <mergeCell ref="B19:C19"/>
    <mergeCell ref="B108:C108"/>
    <mergeCell ref="D108:I108"/>
    <mergeCell ref="B125:C125"/>
    <mergeCell ref="D125:I125"/>
    <mergeCell ref="B126:C126"/>
    <mergeCell ref="D126:I126"/>
    <mergeCell ref="B121:C121"/>
    <mergeCell ref="B124:C124"/>
    <mergeCell ref="D124:I124"/>
  </mergeCells>
  <pageMargins left="0.7" right="0.7" top="0.75" bottom="0.75" header="0.3" footer="0.3"/>
  <pageSetup scale="85" orientation="portrait" r:id="rId1"/>
  <rowBreaks count="2" manualBreakCount="2">
    <brk id="55" max="16383" man="1"/>
    <brk id="109" max="16383"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4:K62"/>
  <sheetViews>
    <sheetView view="pageBreakPreview" zoomScale="85" zoomScaleNormal="100" zoomScaleSheetLayoutView="85" workbookViewId="0">
      <selection activeCell="A47" sqref="A47"/>
    </sheetView>
  </sheetViews>
  <sheetFormatPr baseColWidth="10" defaultRowHeight="14.4"/>
  <cols>
    <col min="1" max="1" width="34.33203125" customWidth="1"/>
    <col min="2" max="2" width="17.5546875" customWidth="1"/>
    <col min="3" max="3" width="16.5546875" bestFit="1" customWidth="1"/>
    <col min="4" max="4" width="29.6640625" customWidth="1"/>
    <col min="5" max="5" width="17.109375" customWidth="1"/>
    <col min="6" max="6" width="16.33203125" customWidth="1"/>
    <col min="8" max="8" width="13.6640625" bestFit="1" customWidth="1"/>
    <col min="9" max="9" width="14.44140625" bestFit="1" customWidth="1"/>
  </cols>
  <sheetData>
    <row r="4" spans="1:8" ht="29.25" customHeight="1" thickBot="1">
      <c r="A4" s="535"/>
      <c r="B4" s="535"/>
      <c r="C4" s="535"/>
      <c r="D4" s="535"/>
      <c r="E4" s="535"/>
      <c r="F4" s="535"/>
    </row>
    <row r="5" spans="1:8" ht="32.25" customHeight="1" thickTop="1">
      <c r="A5" s="649" t="s">
        <v>997</v>
      </c>
      <c r="B5" s="650"/>
      <c r="C5" s="650"/>
      <c r="D5" s="650"/>
      <c r="E5" s="650"/>
      <c r="F5" s="651"/>
    </row>
    <row r="6" spans="1:8" ht="28.5" customHeight="1">
      <c r="A6" s="652" t="s">
        <v>0</v>
      </c>
      <c r="B6" s="650"/>
      <c r="C6" s="650"/>
      <c r="D6" s="650"/>
      <c r="E6" s="650"/>
      <c r="F6" s="651"/>
    </row>
    <row r="7" spans="1:8" ht="24" customHeight="1" thickBot="1">
      <c r="A7" s="271"/>
      <c r="F7" s="272"/>
    </row>
    <row r="8" spans="1:8" ht="15" thickBot="1">
      <c r="A8" s="397" t="s">
        <v>1</v>
      </c>
      <c r="B8" s="409">
        <v>43465</v>
      </c>
      <c r="C8" s="409">
        <v>43100</v>
      </c>
      <c r="D8" s="403" t="s">
        <v>2</v>
      </c>
      <c r="E8" s="409">
        <v>43465</v>
      </c>
      <c r="F8" s="410">
        <v>43100</v>
      </c>
    </row>
    <row r="9" spans="1:8">
      <c r="A9" s="398"/>
      <c r="B9" s="368"/>
      <c r="C9" s="368"/>
      <c r="D9" s="368"/>
      <c r="E9" s="4"/>
      <c r="F9" s="365"/>
    </row>
    <row r="10" spans="1:8" ht="18" customHeight="1">
      <c r="A10" s="399" t="s">
        <v>3</v>
      </c>
      <c r="B10" s="368"/>
      <c r="C10" s="368"/>
      <c r="D10" s="404" t="s">
        <v>4</v>
      </c>
      <c r="E10" s="368"/>
      <c r="F10" s="369"/>
    </row>
    <row r="11" spans="1:8" ht="18" customHeight="1">
      <c r="A11" s="400"/>
      <c r="B11" s="368"/>
      <c r="C11" s="368"/>
      <c r="D11" s="405"/>
      <c r="E11" s="368"/>
      <c r="F11" s="369"/>
    </row>
    <row r="12" spans="1:8" ht="18" customHeight="1">
      <c r="A12" s="398" t="s">
        <v>687</v>
      </c>
      <c r="B12" s="370">
        <v>9848558627.6399994</v>
      </c>
      <c r="C12" s="370">
        <v>5741109162</v>
      </c>
      <c r="D12" s="389" t="s">
        <v>696</v>
      </c>
      <c r="E12" s="370">
        <v>30209253625.790001</v>
      </c>
      <c r="F12" s="371">
        <v>19603124427.220001</v>
      </c>
      <c r="H12" s="7"/>
    </row>
    <row r="13" spans="1:8" ht="18" customHeight="1">
      <c r="A13" s="398" t="s">
        <v>688</v>
      </c>
      <c r="B13" s="370">
        <v>28396727741.110001</v>
      </c>
      <c r="C13" s="370">
        <v>43106826035</v>
      </c>
      <c r="D13" s="389" t="s">
        <v>697</v>
      </c>
      <c r="E13" s="370">
        <v>28997959498.02</v>
      </c>
      <c r="F13" s="371">
        <v>21944003461.119999</v>
      </c>
    </row>
    <row r="14" spans="1:8" ht="18" customHeight="1">
      <c r="A14" s="398" t="s">
        <v>689</v>
      </c>
      <c r="B14" s="370">
        <v>43351497097.300003</v>
      </c>
      <c r="C14" s="370">
        <v>12069628596</v>
      </c>
      <c r="D14" s="389" t="s">
        <v>698</v>
      </c>
      <c r="E14" s="370">
        <v>3156157708.8999996</v>
      </c>
      <c r="F14" s="371">
        <v>1602085334.3800001</v>
      </c>
    </row>
    <row r="15" spans="1:8" ht="18" customHeight="1">
      <c r="A15" s="398" t="s">
        <v>690</v>
      </c>
      <c r="B15" s="370">
        <v>7956976539.71</v>
      </c>
      <c r="C15" s="370">
        <v>220953571.25999999</v>
      </c>
      <c r="D15" s="389" t="s">
        <v>699</v>
      </c>
      <c r="E15" s="370">
        <v>1350000000</v>
      </c>
      <c r="F15" s="371">
        <v>1556024900</v>
      </c>
    </row>
    <row r="16" spans="1:8" ht="18" customHeight="1">
      <c r="A16" s="398" t="s">
        <v>951</v>
      </c>
      <c r="B16" s="370">
        <v>338957882.44</v>
      </c>
      <c r="C16" s="370"/>
      <c r="D16" s="389"/>
      <c r="E16" s="370"/>
      <c r="F16" s="371"/>
    </row>
    <row r="17" spans="1:11" ht="18" customHeight="1" thickBot="1">
      <c r="A17" s="398" t="s">
        <v>691</v>
      </c>
      <c r="B17" s="370">
        <v>4107305018.75</v>
      </c>
      <c r="C17" s="370">
        <v>4898247048.2600002</v>
      </c>
      <c r="D17" s="389" t="s">
        <v>700</v>
      </c>
      <c r="E17" s="372">
        <v>7053033626</v>
      </c>
      <c r="F17" s="373">
        <v>0</v>
      </c>
      <c r="H17" s="43"/>
    </row>
    <row r="18" spans="1:11" ht="29.25" customHeight="1" thickBot="1">
      <c r="A18" s="398" t="s">
        <v>692</v>
      </c>
      <c r="B18" s="370">
        <v>1321869992.8199999</v>
      </c>
      <c r="C18" s="392">
        <v>567269249.07000005</v>
      </c>
      <c r="D18" s="406" t="s">
        <v>666</v>
      </c>
      <c r="E18" s="374">
        <f>SUM(E12:E17)</f>
        <v>70766404458.709991</v>
      </c>
      <c r="F18" s="375">
        <v>44705238122.719994</v>
      </c>
      <c r="H18" s="7"/>
      <c r="I18" s="7"/>
    </row>
    <row r="19" spans="1:11" ht="18" customHeight="1">
      <c r="A19" s="388"/>
      <c r="B19" s="413"/>
      <c r="C19" s="393"/>
      <c r="D19" s="407"/>
      <c r="E19" s="376"/>
      <c r="F19" s="377"/>
    </row>
    <row r="20" spans="1:11" ht="18" customHeight="1">
      <c r="A20" s="388"/>
      <c r="B20" s="393"/>
      <c r="C20" s="393"/>
      <c r="D20" s="404" t="s">
        <v>5</v>
      </c>
      <c r="E20" s="378"/>
      <c r="F20" s="379"/>
    </row>
    <row r="21" spans="1:11" ht="18" customHeight="1">
      <c r="A21" s="388"/>
      <c r="B21" s="393"/>
      <c r="C21" s="393"/>
      <c r="D21" s="389" t="s">
        <v>696</v>
      </c>
      <c r="E21" s="380"/>
      <c r="F21" s="381">
        <v>0</v>
      </c>
    </row>
    <row r="22" spans="1:11" ht="18" customHeight="1">
      <c r="A22" s="388"/>
      <c r="B22" s="393"/>
      <c r="C22" s="393"/>
      <c r="D22" s="389" t="s">
        <v>697</v>
      </c>
      <c r="E22" s="370">
        <v>3932310699</v>
      </c>
      <c r="F22" s="381">
        <v>4603919445</v>
      </c>
    </row>
    <row r="23" spans="1:11" ht="18" customHeight="1">
      <c r="A23" s="388"/>
      <c r="B23" s="393"/>
      <c r="C23" s="393"/>
      <c r="D23" s="389" t="s">
        <v>699</v>
      </c>
      <c r="E23" s="370">
        <v>774922200</v>
      </c>
      <c r="F23" s="381">
        <v>280049000</v>
      </c>
    </row>
    <row r="24" spans="1:11" ht="18" customHeight="1" thickBot="1">
      <c r="A24" s="388"/>
      <c r="B24" s="393"/>
      <c r="C24" s="393"/>
      <c r="D24" s="389" t="s">
        <v>701</v>
      </c>
      <c r="E24" s="370">
        <v>13084610805.440001</v>
      </c>
      <c r="F24" s="381">
        <v>0</v>
      </c>
    </row>
    <row r="25" spans="1:11" ht="27" customHeight="1" thickBot="1">
      <c r="A25" s="359" t="s">
        <v>443</v>
      </c>
      <c r="B25" s="358">
        <f>SUM(B12:B24)</f>
        <v>95321892899.77002</v>
      </c>
      <c r="C25" s="358">
        <v>66604033661.590004</v>
      </c>
      <c r="D25" s="406" t="s">
        <v>6</v>
      </c>
      <c r="E25" s="307">
        <f>SUM(E21:E24)</f>
        <v>17791843704.440002</v>
      </c>
      <c r="F25" s="362">
        <v>4883968445</v>
      </c>
      <c r="H25" s="7"/>
    </row>
    <row r="26" spans="1:11" ht="32.25" customHeight="1" thickBot="1">
      <c r="A26" s="401"/>
      <c r="B26" s="394"/>
      <c r="C26" s="394"/>
      <c r="D26" s="408" t="s">
        <v>444</v>
      </c>
      <c r="E26" s="361">
        <f>E25+E18</f>
        <v>88558248163.149994</v>
      </c>
      <c r="F26" s="366">
        <v>49589206567.719994</v>
      </c>
      <c r="H26" s="7"/>
      <c r="I26" s="7"/>
      <c r="K26" s="7">
        <f>+E26-J26</f>
        <v>88558248163.149994</v>
      </c>
    </row>
    <row r="27" spans="1:11" ht="18" customHeight="1">
      <c r="A27" s="401"/>
      <c r="B27" s="395"/>
      <c r="C27" s="395"/>
      <c r="D27" s="44"/>
      <c r="E27" s="382"/>
      <c r="F27" s="383"/>
      <c r="H27" s="7"/>
      <c r="I27" s="7"/>
      <c r="K27" s="7"/>
    </row>
    <row r="28" spans="1:11" ht="18" customHeight="1">
      <c r="A28" s="401"/>
      <c r="B28" s="395"/>
      <c r="C28" s="395"/>
      <c r="D28" s="44"/>
      <c r="E28" s="382"/>
      <c r="F28" s="383"/>
      <c r="H28" s="7"/>
      <c r="I28" s="7"/>
      <c r="K28" s="7"/>
    </row>
    <row r="29" spans="1:11" ht="18" customHeight="1">
      <c r="A29" s="402" t="s">
        <v>7</v>
      </c>
      <c r="B29" s="396"/>
      <c r="C29" s="396"/>
      <c r="D29" s="44"/>
      <c r="E29" s="384"/>
      <c r="F29" s="385"/>
    </row>
    <row r="30" spans="1:11" ht="18" customHeight="1">
      <c r="A30" s="384" t="s">
        <v>693</v>
      </c>
      <c r="B30" s="391"/>
      <c r="C30" s="395"/>
      <c r="D30" s="41"/>
      <c r="E30" s="386"/>
      <c r="F30" s="387"/>
    </row>
    <row r="31" spans="1:11" ht="18" customHeight="1">
      <c r="A31" s="388" t="s">
        <v>661</v>
      </c>
      <c r="B31" s="391">
        <v>14158598959.459999</v>
      </c>
      <c r="C31" s="391">
        <v>2896522228.0500002</v>
      </c>
      <c r="D31" s="41"/>
      <c r="E31" s="386"/>
      <c r="F31" s="387"/>
    </row>
    <row r="32" spans="1:11" ht="18" customHeight="1">
      <c r="A32" s="388" t="s">
        <v>662</v>
      </c>
      <c r="B32" s="391">
        <v>710432436</v>
      </c>
      <c r="C32" s="391">
        <v>710432436</v>
      </c>
      <c r="D32" s="44" t="s">
        <v>950</v>
      </c>
      <c r="E32" s="384"/>
      <c r="F32" s="385"/>
    </row>
    <row r="33" spans="1:9" ht="18" customHeight="1">
      <c r="A33" s="388" t="s">
        <v>663</v>
      </c>
      <c r="B33" s="391">
        <v>5215122500</v>
      </c>
      <c r="C33" s="391">
        <v>0</v>
      </c>
      <c r="D33" s="407"/>
      <c r="E33" s="388"/>
      <c r="F33" s="389"/>
    </row>
    <row r="34" spans="1:9" ht="18" customHeight="1">
      <c r="A34" s="388" t="s">
        <v>664</v>
      </c>
      <c r="B34" s="391">
        <v>201228770</v>
      </c>
      <c r="C34" s="391">
        <v>0</v>
      </c>
      <c r="D34" s="41" t="s">
        <v>9</v>
      </c>
      <c r="E34" s="390">
        <v>31998200000</v>
      </c>
      <c r="F34" s="387">
        <v>19274000000</v>
      </c>
    </row>
    <row r="35" spans="1:9" ht="18" customHeight="1">
      <c r="A35" s="388" t="s">
        <v>665</v>
      </c>
      <c r="B35" s="391">
        <v>6971620638.3000002</v>
      </c>
      <c r="C35" s="391">
        <v>0</v>
      </c>
      <c r="D35" s="41" t="s">
        <v>10</v>
      </c>
      <c r="E35" s="390">
        <v>4567774505.75</v>
      </c>
      <c r="F35" s="387">
        <v>1121289400.0600004</v>
      </c>
    </row>
    <row r="36" spans="1:9" ht="18" customHeight="1">
      <c r="A36" s="384" t="s">
        <v>694</v>
      </c>
      <c r="B36" s="391">
        <v>15881199185.57</v>
      </c>
      <c r="C36" s="391">
        <v>7045932684.9499998</v>
      </c>
      <c r="D36" s="41" t="s">
        <v>363</v>
      </c>
      <c r="E36" s="390">
        <v>9459681356.4200001</v>
      </c>
      <c r="F36" s="391">
        <v>2677494330.1999998</v>
      </c>
    </row>
    <row r="37" spans="1:9" ht="18" customHeight="1" thickBot="1">
      <c r="A37" s="384" t="s">
        <v>695</v>
      </c>
      <c r="B37" s="391">
        <v>2385679458.3000002</v>
      </c>
      <c r="C37" s="391">
        <v>221833344.09999999</v>
      </c>
      <c r="D37" s="41" t="s">
        <v>11</v>
      </c>
      <c r="E37" s="390">
        <v>6261870822</v>
      </c>
      <c r="F37" s="391">
        <v>4816764057</v>
      </c>
    </row>
    <row r="38" spans="1:9" ht="34.5" customHeight="1" thickBot="1">
      <c r="A38" s="359" t="s">
        <v>12</v>
      </c>
      <c r="B38" s="307">
        <f>SUM(B30:B37)</f>
        <v>45523881947.630005</v>
      </c>
      <c r="C38" s="307">
        <f>SUM(C30:C37)</f>
        <v>10874720693.1</v>
      </c>
      <c r="D38" s="359" t="s">
        <v>13</v>
      </c>
      <c r="E38" s="281">
        <f>SUM(E30:E37)</f>
        <v>52287526684.169998</v>
      </c>
      <c r="F38" s="225">
        <v>27889547787.259998</v>
      </c>
      <c r="H38" s="7"/>
      <c r="I38" s="7"/>
    </row>
    <row r="39" spans="1:9" ht="33" customHeight="1" thickBot="1">
      <c r="A39" s="360" t="s">
        <v>14</v>
      </c>
      <c r="B39" s="282">
        <f>B38+B25</f>
        <v>140845774847.40002</v>
      </c>
      <c r="C39" s="337">
        <v>77478754354.690002</v>
      </c>
      <c r="D39" s="273" t="s">
        <v>15</v>
      </c>
      <c r="E39" s="336">
        <f>E38+E26</f>
        <v>140845774847.32001</v>
      </c>
      <c r="F39" s="367">
        <v>77478754354.979996</v>
      </c>
      <c r="H39" s="7"/>
      <c r="I39" s="7"/>
    </row>
    <row r="50" spans="2:6" ht="15" customHeight="1"/>
    <row r="51" spans="2:6" ht="15" customHeight="1"/>
    <row r="52" spans="2:6" ht="15" customHeight="1">
      <c r="C52" s="330"/>
    </row>
    <row r="53" spans="2:6" ht="49.5" customHeight="1">
      <c r="C53" s="330"/>
    </row>
    <row r="54" spans="2:6" ht="15" customHeight="1">
      <c r="C54" s="330" t="s">
        <v>574</v>
      </c>
    </row>
    <row r="55" spans="2:6" ht="15" customHeight="1">
      <c r="C55" s="331" t="s">
        <v>575</v>
      </c>
    </row>
    <row r="56" spans="2:6" ht="15" customHeight="1">
      <c r="C56" s="330" t="s">
        <v>576</v>
      </c>
    </row>
    <row r="57" spans="2:6" ht="15" customHeight="1">
      <c r="C57" s="330"/>
    </row>
    <row r="58" spans="2:6" ht="15" customHeight="1">
      <c r="C58" s="330"/>
    </row>
    <row r="59" spans="2:6" ht="15" customHeight="1">
      <c r="C59" s="330"/>
    </row>
    <row r="60" spans="2:6">
      <c r="B60" s="284">
        <f>B39-E39</f>
        <v>8.001708984375E-2</v>
      </c>
      <c r="C60" s="284">
        <f>C39-F39</f>
        <v>-0.2899932861328125</v>
      </c>
      <c r="E60" s="7"/>
      <c r="F60" s="7"/>
    </row>
    <row r="62" spans="2:6">
      <c r="B62" s="7"/>
      <c r="E62" s="7">
        <f>+E38-E37</f>
        <v>46025655862.169998</v>
      </c>
      <c r="F62" s="7">
        <f>+F38-F37</f>
        <v>23072783730.259998</v>
      </c>
    </row>
  </sheetData>
  <mergeCells count="2">
    <mergeCell ref="A5:F5"/>
    <mergeCell ref="A6:F6"/>
  </mergeCells>
  <hyperlinks>
    <hyperlink ref="C55" r:id="rId1" display="http://www.sallustro.com.y/" xr:uid="{00000000-0004-0000-0000-000000000000}"/>
  </hyperlinks>
  <printOptions horizontalCentered="1"/>
  <pageMargins left="0.70866141732283472" right="0.70866141732283472" top="0.74803149606299213" bottom="0.74803149606299213" header="0.31496062992125984" footer="0.31496062992125984"/>
  <pageSetup scale="65" orientation="portrait" r:id="rId2"/>
  <drawing r:id="rId3"/>
  <legacy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4:H54"/>
  <sheetViews>
    <sheetView view="pageBreakPreview" topLeftCell="A31" zoomScale="85" zoomScaleNormal="100" zoomScaleSheetLayoutView="85" workbookViewId="0">
      <selection activeCell="D27" sqref="D27"/>
    </sheetView>
  </sheetViews>
  <sheetFormatPr baseColWidth="10" defaultRowHeight="14.4"/>
  <cols>
    <col min="2" max="2" width="27.33203125" customWidth="1"/>
    <col min="3" max="3" width="20.6640625" customWidth="1"/>
    <col min="4" max="4" width="20.33203125" customWidth="1"/>
    <col min="6" max="6" width="18.33203125" bestFit="1" customWidth="1"/>
    <col min="7" max="7" width="14.44140625" bestFit="1" customWidth="1"/>
    <col min="8" max="8" width="13.6640625" bestFit="1" customWidth="1"/>
    <col min="9" max="9" width="12" bestFit="1" customWidth="1"/>
  </cols>
  <sheetData>
    <row r="4" spans="1:8" ht="15" thickBot="1">
      <c r="A4" s="535"/>
      <c r="B4" s="535"/>
      <c r="C4" s="535"/>
      <c r="D4" s="535"/>
    </row>
    <row r="5" spans="1:8" ht="15" thickTop="1">
      <c r="A5" s="653" t="s">
        <v>16</v>
      </c>
      <c r="B5" s="654"/>
      <c r="C5" s="654"/>
      <c r="D5" s="655"/>
    </row>
    <row r="6" spans="1:8">
      <c r="A6" s="656" t="s">
        <v>667</v>
      </c>
      <c r="B6" s="657"/>
      <c r="C6" s="657"/>
      <c r="D6" s="658"/>
    </row>
    <row r="7" spans="1:8">
      <c r="A7" s="656" t="s">
        <v>0</v>
      </c>
      <c r="B7" s="657"/>
      <c r="C7" s="657"/>
      <c r="D7" s="658"/>
    </row>
    <row r="8" spans="1:8">
      <c r="A8" s="263"/>
      <c r="D8" s="243"/>
    </row>
    <row r="9" spans="1:8" ht="15" thickBot="1">
      <c r="A9" s="263"/>
      <c r="D9" s="243"/>
    </row>
    <row r="10" spans="1:8" ht="15" thickBot="1">
      <c r="A10" s="264"/>
      <c r="B10" s="17"/>
      <c r="C10" s="659" t="s">
        <v>17</v>
      </c>
      <c r="D10" s="660"/>
    </row>
    <row r="11" spans="1:8" ht="15" thickBot="1">
      <c r="A11" s="265"/>
      <c r="C11" s="449">
        <v>43465</v>
      </c>
      <c r="D11" s="2">
        <v>43100</v>
      </c>
    </row>
    <row r="12" spans="1:8">
      <c r="A12" s="266"/>
      <c r="C12" s="450"/>
      <c r="D12" s="446"/>
    </row>
    <row r="13" spans="1:8">
      <c r="A13" s="267" t="s">
        <v>18</v>
      </c>
      <c r="C13" s="391">
        <v>183603158959.66</v>
      </c>
      <c r="D13" s="370">
        <v>109415168754.91</v>
      </c>
      <c r="F13" s="7"/>
      <c r="G13" s="7"/>
    </row>
    <row r="14" spans="1:8">
      <c r="A14" s="267"/>
      <c r="C14" s="451"/>
      <c r="D14" s="446"/>
      <c r="F14" s="7"/>
      <c r="H14" s="7"/>
    </row>
    <row r="15" spans="1:8">
      <c r="A15" s="267" t="s">
        <v>19</v>
      </c>
      <c r="C15" s="391">
        <v>11310106379.83</v>
      </c>
      <c r="D15" s="370">
        <v>5192653395.6700001</v>
      </c>
      <c r="F15" s="7"/>
    </row>
    <row r="16" spans="1:8">
      <c r="A16" s="267"/>
      <c r="C16" s="391"/>
      <c r="D16" s="446"/>
    </row>
    <row r="17" spans="1:7">
      <c r="A17" s="283" t="s">
        <v>577</v>
      </c>
      <c r="C17" s="391">
        <v>48442230</v>
      </c>
      <c r="D17" s="391">
        <v>51400996</v>
      </c>
    </row>
    <row r="18" spans="1:7">
      <c r="A18" s="283"/>
      <c r="C18" s="391"/>
      <c r="D18" s="446"/>
    </row>
    <row r="19" spans="1:7">
      <c r="A19" s="267" t="s">
        <v>445</v>
      </c>
      <c r="C19" s="391">
        <v>-123489968690.16</v>
      </c>
      <c r="D19" s="447">
        <v>-76073905846.800003</v>
      </c>
      <c r="F19" s="7"/>
      <c r="G19" s="7"/>
    </row>
    <row r="20" spans="1:7">
      <c r="A20" s="267"/>
      <c r="C20" s="391"/>
      <c r="D20" s="446"/>
    </row>
    <row r="21" spans="1:7">
      <c r="A21" s="267" t="s">
        <v>22</v>
      </c>
      <c r="C21" s="452">
        <v>-38943877024.120003</v>
      </c>
      <c r="D21" s="447">
        <v>-21245132029.380001</v>
      </c>
    </row>
    <row r="22" spans="1:7">
      <c r="A22" s="283"/>
      <c r="C22" s="452"/>
      <c r="D22" s="447"/>
    </row>
    <row r="23" spans="1:7">
      <c r="A23" s="267" t="s">
        <v>20</v>
      </c>
      <c r="C23" s="452">
        <v>-13052804617.27</v>
      </c>
      <c r="D23" s="447">
        <v>-5146803735.79</v>
      </c>
    </row>
    <row r="24" spans="1:7">
      <c r="A24" s="267"/>
      <c r="C24" s="451"/>
      <c r="D24" s="446"/>
    </row>
    <row r="25" spans="1:7">
      <c r="A25" s="267" t="s">
        <v>21</v>
      </c>
      <c r="C25" s="452">
        <v>-11716920064.389999</v>
      </c>
      <c r="D25" s="447">
        <v>-6363674832.1599998</v>
      </c>
    </row>
    <row r="26" spans="1:7">
      <c r="A26" s="267"/>
      <c r="C26" s="451"/>
      <c r="D26" s="446"/>
    </row>
    <row r="27" spans="1:7" ht="15" thickBot="1">
      <c r="A27" s="267"/>
      <c r="C27" s="453"/>
      <c r="D27" s="448"/>
    </row>
    <row r="28" spans="1:7" ht="15" thickBot="1">
      <c r="A28" s="266" t="s">
        <v>23</v>
      </c>
      <c r="C28" s="19">
        <f>SUM(C13:C26)</f>
        <v>7758137173.549984</v>
      </c>
      <c r="D28" s="549">
        <v>5829706702.4499969</v>
      </c>
    </row>
    <row r="29" spans="1:7">
      <c r="A29" s="266"/>
      <c r="C29" s="18"/>
      <c r="D29" s="450"/>
    </row>
    <row r="30" spans="1:7">
      <c r="A30" s="267" t="s">
        <v>24</v>
      </c>
      <c r="C30" s="546">
        <v>-329572149</v>
      </c>
      <c r="D30" s="452">
        <v>-253513898</v>
      </c>
      <c r="G30" s="7"/>
    </row>
    <row r="31" spans="1:7" ht="15" thickBot="1">
      <c r="A31" s="266"/>
      <c r="C31" s="547"/>
      <c r="D31" s="453"/>
    </row>
    <row r="32" spans="1:7" ht="15" thickBot="1">
      <c r="A32" s="266" t="s">
        <v>25</v>
      </c>
      <c r="C32" s="19">
        <f>C28+C30</f>
        <v>7428565024.549984</v>
      </c>
      <c r="D32" s="549">
        <v>5576192804.4499969</v>
      </c>
    </row>
    <row r="33" spans="1:7">
      <c r="A33" s="266"/>
      <c r="C33" s="18"/>
      <c r="D33" s="450"/>
    </row>
    <row r="34" spans="1:7">
      <c r="A34" s="266" t="s">
        <v>26</v>
      </c>
      <c r="C34" s="546">
        <v>-1166694202</v>
      </c>
      <c r="D34" s="452">
        <v>-759428747</v>
      </c>
      <c r="G34" s="7"/>
    </row>
    <row r="35" spans="1:7" ht="15" thickBot="1">
      <c r="A35" s="267"/>
      <c r="C35" s="547"/>
      <c r="D35" s="550"/>
    </row>
    <row r="36" spans="1:7" ht="15" thickBot="1">
      <c r="A36" s="268" t="s">
        <v>27</v>
      </c>
      <c r="B36" s="269"/>
      <c r="C36" s="548">
        <f>C32+C34</f>
        <v>6261870822.549984</v>
      </c>
      <c r="D36" s="551">
        <v>4816764057.4499969</v>
      </c>
    </row>
    <row r="37" spans="1:7">
      <c r="A37" s="348"/>
      <c r="B37" s="349"/>
      <c r="C37" s="350"/>
      <c r="D37" s="350"/>
    </row>
    <row r="38" spans="1:7">
      <c r="A38" s="348"/>
      <c r="B38" s="349"/>
      <c r="C38" s="350"/>
      <c r="D38" s="350"/>
    </row>
    <row r="39" spans="1:7">
      <c r="A39" s="348"/>
      <c r="B39" s="349"/>
      <c r="C39" s="350"/>
      <c r="D39" s="350"/>
    </row>
    <row r="40" spans="1:7">
      <c r="A40" s="348"/>
      <c r="B40" s="349"/>
      <c r="C40" s="350"/>
      <c r="D40" s="350"/>
    </row>
    <row r="41" spans="1:7">
      <c r="A41" s="348"/>
      <c r="B41" s="349"/>
      <c r="C41" s="350"/>
      <c r="D41" s="350"/>
    </row>
    <row r="42" spans="1:7">
      <c r="A42" s="348"/>
      <c r="B42" s="349"/>
      <c r="C42" s="350"/>
      <c r="D42" s="350"/>
    </row>
    <row r="43" spans="1:7">
      <c r="A43" s="348"/>
      <c r="B43" s="349"/>
      <c r="C43" s="350"/>
      <c r="D43" s="350"/>
    </row>
    <row r="44" spans="1:7">
      <c r="A44" s="348"/>
      <c r="B44" s="349"/>
      <c r="C44" s="350"/>
      <c r="D44" s="350"/>
    </row>
    <row r="45" spans="1:7">
      <c r="A45" s="348"/>
      <c r="B45" s="349"/>
      <c r="C45" s="350"/>
      <c r="D45" s="350"/>
    </row>
    <row r="46" spans="1:7">
      <c r="A46" s="348"/>
      <c r="B46" s="349"/>
      <c r="C46" s="350"/>
      <c r="D46" s="350"/>
    </row>
    <row r="48" spans="1:7" ht="15" customHeight="1">
      <c r="B48" s="351"/>
      <c r="C48" s="352" t="s">
        <v>574</v>
      </c>
      <c r="D48" s="351"/>
    </row>
    <row r="49" spans="1:4" ht="15" customHeight="1">
      <c r="B49" s="351"/>
      <c r="C49" s="353" t="s">
        <v>575</v>
      </c>
      <c r="D49" s="351"/>
    </row>
    <row r="50" spans="1:4" ht="15" customHeight="1">
      <c r="A50" s="661" t="s">
        <v>576</v>
      </c>
      <c r="B50" s="661"/>
      <c r="C50" s="661"/>
      <c r="D50" s="661"/>
    </row>
    <row r="51" spans="1:4" ht="15" customHeight="1">
      <c r="B51" s="351"/>
      <c r="C51" s="352"/>
      <c r="D51" s="351"/>
    </row>
    <row r="53" spans="1:4">
      <c r="C53" s="7">
        <f>+'1'!E37</f>
        <v>6261870822</v>
      </c>
      <c r="D53" s="7">
        <f>+'1'!F37</f>
        <v>4816764057</v>
      </c>
    </row>
    <row r="54" spans="1:4">
      <c r="C54" s="7">
        <f>+C53-C36</f>
        <v>-0.54998397827148438</v>
      </c>
      <c r="D54" s="7">
        <f>+D53-D36</f>
        <v>-0.4499969482421875</v>
      </c>
    </row>
  </sheetData>
  <mergeCells count="5">
    <mergeCell ref="A5:D5"/>
    <mergeCell ref="A6:D6"/>
    <mergeCell ref="A7:D7"/>
    <mergeCell ref="C10:D10"/>
    <mergeCell ref="A50:D50"/>
  </mergeCells>
  <hyperlinks>
    <hyperlink ref="C49" r:id="rId1" display="http://www.sallustro.com.y/" xr:uid="{00000000-0004-0000-0100-000000000000}"/>
  </hyperlinks>
  <printOptions horizontalCentered="1"/>
  <pageMargins left="0.70866141732283472" right="0.70866141732283472" top="0.74803149606299213" bottom="0.74803149606299213" header="0.31496062992125984" footer="0.31496062992125984"/>
  <pageSetup paperSize="9" scale="99" orientation="portrait" r:id="rId2"/>
  <drawing r:id="rId3"/>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B2:L216"/>
  <sheetViews>
    <sheetView view="pageBreakPreview" topLeftCell="D1" zoomScale="60" zoomScaleNormal="100" workbookViewId="0">
      <selection activeCell="D10" sqref="D10"/>
    </sheetView>
  </sheetViews>
  <sheetFormatPr baseColWidth="10" defaultRowHeight="12.75" customHeight="1"/>
  <cols>
    <col min="1" max="1" width="0" hidden="1" customWidth="1"/>
    <col min="2" max="3" width="2.5546875" customWidth="1"/>
    <col min="4" max="4" width="51.109375" customWidth="1"/>
    <col min="5" max="5" width="6.5546875" customWidth="1"/>
    <col min="6" max="6" width="0" hidden="1" customWidth="1"/>
    <col min="7" max="7" width="1.6640625" hidden="1" customWidth="1"/>
    <col min="8" max="8" width="19.44140625" style="7" bestFit="1" customWidth="1"/>
    <col min="9" max="9" width="1.5546875" customWidth="1"/>
    <col min="10" max="10" width="17.33203125" customWidth="1"/>
    <col min="11" max="11" width="1.33203125" customWidth="1"/>
    <col min="257" max="257" width="0" hidden="1" customWidth="1"/>
    <col min="258" max="259" width="2.5546875" customWidth="1"/>
    <col min="260" max="260" width="51.109375" customWidth="1"/>
    <col min="261" max="261" width="6.5546875" customWidth="1"/>
    <col min="262" max="263" width="0" hidden="1" customWidth="1"/>
    <col min="264" max="264" width="19.44140625" bestFit="1" customWidth="1"/>
    <col min="265" max="265" width="1.5546875" customWidth="1"/>
    <col min="266" max="266" width="17.33203125" customWidth="1"/>
    <col min="267" max="267" width="1.33203125" customWidth="1"/>
    <col min="513" max="513" width="0" hidden="1" customWidth="1"/>
    <col min="514" max="515" width="2.5546875" customWidth="1"/>
    <col min="516" max="516" width="51.109375" customWidth="1"/>
    <col min="517" max="517" width="6.5546875" customWidth="1"/>
    <col min="518" max="519" width="0" hidden="1" customWidth="1"/>
    <col min="520" max="520" width="19.44140625" bestFit="1" customWidth="1"/>
    <col min="521" max="521" width="1.5546875" customWidth="1"/>
    <col min="522" max="522" width="17.33203125" customWidth="1"/>
    <col min="523" max="523" width="1.33203125" customWidth="1"/>
    <col min="769" max="769" width="0" hidden="1" customWidth="1"/>
    <col min="770" max="771" width="2.5546875" customWidth="1"/>
    <col min="772" max="772" width="51.109375" customWidth="1"/>
    <col min="773" max="773" width="6.5546875" customWidth="1"/>
    <col min="774" max="775" width="0" hidden="1" customWidth="1"/>
    <col min="776" max="776" width="19.44140625" bestFit="1" customWidth="1"/>
    <col min="777" max="777" width="1.5546875" customWidth="1"/>
    <col min="778" max="778" width="17.33203125" customWidth="1"/>
    <col min="779" max="779" width="1.33203125" customWidth="1"/>
    <col min="1025" max="1025" width="0" hidden="1" customWidth="1"/>
    <col min="1026" max="1027" width="2.5546875" customWidth="1"/>
    <col min="1028" max="1028" width="51.109375" customWidth="1"/>
    <col min="1029" max="1029" width="6.5546875" customWidth="1"/>
    <col min="1030" max="1031" width="0" hidden="1" customWidth="1"/>
    <col min="1032" max="1032" width="19.44140625" bestFit="1" customWidth="1"/>
    <col min="1033" max="1033" width="1.5546875" customWidth="1"/>
    <col min="1034" max="1034" width="17.33203125" customWidth="1"/>
    <col min="1035" max="1035" width="1.33203125" customWidth="1"/>
    <col min="1281" max="1281" width="0" hidden="1" customWidth="1"/>
    <col min="1282" max="1283" width="2.5546875" customWidth="1"/>
    <col min="1284" max="1284" width="51.109375" customWidth="1"/>
    <col min="1285" max="1285" width="6.5546875" customWidth="1"/>
    <col min="1286" max="1287" width="0" hidden="1" customWidth="1"/>
    <col min="1288" max="1288" width="19.44140625" bestFit="1" customWidth="1"/>
    <col min="1289" max="1289" width="1.5546875" customWidth="1"/>
    <col min="1290" max="1290" width="17.33203125" customWidth="1"/>
    <col min="1291" max="1291" width="1.33203125" customWidth="1"/>
    <col min="1537" max="1537" width="0" hidden="1" customWidth="1"/>
    <col min="1538" max="1539" width="2.5546875" customWidth="1"/>
    <col min="1540" max="1540" width="51.109375" customWidth="1"/>
    <col min="1541" max="1541" width="6.5546875" customWidth="1"/>
    <col min="1542" max="1543" width="0" hidden="1" customWidth="1"/>
    <col min="1544" max="1544" width="19.44140625" bestFit="1" customWidth="1"/>
    <col min="1545" max="1545" width="1.5546875" customWidth="1"/>
    <col min="1546" max="1546" width="17.33203125" customWidth="1"/>
    <col min="1547" max="1547" width="1.33203125" customWidth="1"/>
    <col min="1793" max="1793" width="0" hidden="1" customWidth="1"/>
    <col min="1794" max="1795" width="2.5546875" customWidth="1"/>
    <col min="1796" max="1796" width="51.109375" customWidth="1"/>
    <col min="1797" max="1797" width="6.5546875" customWidth="1"/>
    <col min="1798" max="1799" width="0" hidden="1" customWidth="1"/>
    <col min="1800" max="1800" width="19.44140625" bestFit="1" customWidth="1"/>
    <col min="1801" max="1801" width="1.5546875" customWidth="1"/>
    <col min="1802" max="1802" width="17.33203125" customWidth="1"/>
    <col min="1803" max="1803" width="1.33203125" customWidth="1"/>
    <col min="2049" max="2049" width="0" hidden="1" customWidth="1"/>
    <col min="2050" max="2051" width="2.5546875" customWidth="1"/>
    <col min="2052" max="2052" width="51.109375" customWidth="1"/>
    <col min="2053" max="2053" width="6.5546875" customWidth="1"/>
    <col min="2054" max="2055" width="0" hidden="1" customWidth="1"/>
    <col min="2056" max="2056" width="19.44140625" bestFit="1" customWidth="1"/>
    <col min="2057" max="2057" width="1.5546875" customWidth="1"/>
    <col min="2058" max="2058" width="17.33203125" customWidth="1"/>
    <col min="2059" max="2059" width="1.33203125" customWidth="1"/>
    <col min="2305" max="2305" width="0" hidden="1" customWidth="1"/>
    <col min="2306" max="2307" width="2.5546875" customWidth="1"/>
    <col min="2308" max="2308" width="51.109375" customWidth="1"/>
    <col min="2309" max="2309" width="6.5546875" customWidth="1"/>
    <col min="2310" max="2311" width="0" hidden="1" customWidth="1"/>
    <col min="2312" max="2312" width="19.44140625" bestFit="1" customWidth="1"/>
    <col min="2313" max="2313" width="1.5546875" customWidth="1"/>
    <col min="2314" max="2314" width="17.33203125" customWidth="1"/>
    <col min="2315" max="2315" width="1.33203125" customWidth="1"/>
    <col min="2561" max="2561" width="0" hidden="1" customWidth="1"/>
    <col min="2562" max="2563" width="2.5546875" customWidth="1"/>
    <col min="2564" max="2564" width="51.109375" customWidth="1"/>
    <col min="2565" max="2565" width="6.5546875" customWidth="1"/>
    <col min="2566" max="2567" width="0" hidden="1" customWidth="1"/>
    <col min="2568" max="2568" width="19.44140625" bestFit="1" customWidth="1"/>
    <col min="2569" max="2569" width="1.5546875" customWidth="1"/>
    <col min="2570" max="2570" width="17.33203125" customWidth="1"/>
    <col min="2571" max="2571" width="1.33203125" customWidth="1"/>
    <col min="2817" max="2817" width="0" hidden="1" customWidth="1"/>
    <col min="2818" max="2819" width="2.5546875" customWidth="1"/>
    <col min="2820" max="2820" width="51.109375" customWidth="1"/>
    <col min="2821" max="2821" width="6.5546875" customWidth="1"/>
    <col min="2822" max="2823" width="0" hidden="1" customWidth="1"/>
    <col min="2824" max="2824" width="19.44140625" bestFit="1" customWidth="1"/>
    <col min="2825" max="2825" width="1.5546875" customWidth="1"/>
    <col min="2826" max="2826" width="17.33203125" customWidth="1"/>
    <col min="2827" max="2827" width="1.33203125" customWidth="1"/>
    <col min="3073" max="3073" width="0" hidden="1" customWidth="1"/>
    <col min="3074" max="3075" width="2.5546875" customWidth="1"/>
    <col min="3076" max="3076" width="51.109375" customWidth="1"/>
    <col min="3077" max="3077" width="6.5546875" customWidth="1"/>
    <col min="3078" max="3079" width="0" hidden="1" customWidth="1"/>
    <col min="3080" max="3080" width="19.44140625" bestFit="1" customWidth="1"/>
    <col min="3081" max="3081" width="1.5546875" customWidth="1"/>
    <col min="3082" max="3082" width="17.33203125" customWidth="1"/>
    <col min="3083" max="3083" width="1.33203125" customWidth="1"/>
    <col min="3329" max="3329" width="0" hidden="1" customWidth="1"/>
    <col min="3330" max="3331" width="2.5546875" customWidth="1"/>
    <col min="3332" max="3332" width="51.109375" customWidth="1"/>
    <col min="3333" max="3333" width="6.5546875" customWidth="1"/>
    <col min="3334" max="3335" width="0" hidden="1" customWidth="1"/>
    <col min="3336" max="3336" width="19.44140625" bestFit="1" customWidth="1"/>
    <col min="3337" max="3337" width="1.5546875" customWidth="1"/>
    <col min="3338" max="3338" width="17.33203125" customWidth="1"/>
    <col min="3339" max="3339" width="1.33203125" customWidth="1"/>
    <col min="3585" max="3585" width="0" hidden="1" customWidth="1"/>
    <col min="3586" max="3587" width="2.5546875" customWidth="1"/>
    <col min="3588" max="3588" width="51.109375" customWidth="1"/>
    <col min="3589" max="3589" width="6.5546875" customWidth="1"/>
    <col min="3590" max="3591" width="0" hidden="1" customWidth="1"/>
    <col min="3592" max="3592" width="19.44140625" bestFit="1" customWidth="1"/>
    <col min="3593" max="3593" width="1.5546875" customWidth="1"/>
    <col min="3594" max="3594" width="17.33203125" customWidth="1"/>
    <col min="3595" max="3595" width="1.33203125" customWidth="1"/>
    <col min="3841" max="3841" width="0" hidden="1" customWidth="1"/>
    <col min="3842" max="3843" width="2.5546875" customWidth="1"/>
    <col min="3844" max="3844" width="51.109375" customWidth="1"/>
    <col min="3845" max="3845" width="6.5546875" customWidth="1"/>
    <col min="3846" max="3847" width="0" hidden="1" customWidth="1"/>
    <col min="3848" max="3848" width="19.44140625" bestFit="1" customWidth="1"/>
    <col min="3849" max="3849" width="1.5546875" customWidth="1"/>
    <col min="3850" max="3850" width="17.33203125" customWidth="1"/>
    <col min="3851" max="3851" width="1.33203125" customWidth="1"/>
    <col min="4097" max="4097" width="0" hidden="1" customWidth="1"/>
    <col min="4098" max="4099" width="2.5546875" customWidth="1"/>
    <col min="4100" max="4100" width="51.109375" customWidth="1"/>
    <col min="4101" max="4101" width="6.5546875" customWidth="1"/>
    <col min="4102" max="4103" width="0" hidden="1" customWidth="1"/>
    <col min="4104" max="4104" width="19.44140625" bestFit="1" customWidth="1"/>
    <col min="4105" max="4105" width="1.5546875" customWidth="1"/>
    <col min="4106" max="4106" width="17.33203125" customWidth="1"/>
    <col min="4107" max="4107" width="1.33203125" customWidth="1"/>
    <col min="4353" max="4353" width="0" hidden="1" customWidth="1"/>
    <col min="4354" max="4355" width="2.5546875" customWidth="1"/>
    <col min="4356" max="4356" width="51.109375" customWidth="1"/>
    <col min="4357" max="4357" width="6.5546875" customWidth="1"/>
    <col min="4358" max="4359" width="0" hidden="1" customWidth="1"/>
    <col min="4360" max="4360" width="19.44140625" bestFit="1" customWidth="1"/>
    <col min="4361" max="4361" width="1.5546875" customWidth="1"/>
    <col min="4362" max="4362" width="17.33203125" customWidth="1"/>
    <col min="4363" max="4363" width="1.33203125" customWidth="1"/>
    <col min="4609" max="4609" width="0" hidden="1" customWidth="1"/>
    <col min="4610" max="4611" width="2.5546875" customWidth="1"/>
    <col min="4612" max="4612" width="51.109375" customWidth="1"/>
    <col min="4613" max="4613" width="6.5546875" customWidth="1"/>
    <col min="4614" max="4615" width="0" hidden="1" customWidth="1"/>
    <col min="4616" max="4616" width="19.44140625" bestFit="1" customWidth="1"/>
    <col min="4617" max="4617" width="1.5546875" customWidth="1"/>
    <col min="4618" max="4618" width="17.33203125" customWidth="1"/>
    <col min="4619" max="4619" width="1.33203125" customWidth="1"/>
    <col min="4865" max="4865" width="0" hidden="1" customWidth="1"/>
    <col min="4866" max="4867" width="2.5546875" customWidth="1"/>
    <col min="4868" max="4868" width="51.109375" customWidth="1"/>
    <col min="4869" max="4869" width="6.5546875" customWidth="1"/>
    <col min="4870" max="4871" width="0" hidden="1" customWidth="1"/>
    <col min="4872" max="4872" width="19.44140625" bestFit="1" customWidth="1"/>
    <col min="4873" max="4873" width="1.5546875" customWidth="1"/>
    <col min="4874" max="4874" width="17.33203125" customWidth="1"/>
    <col min="4875" max="4875" width="1.33203125" customWidth="1"/>
    <col min="5121" max="5121" width="0" hidden="1" customWidth="1"/>
    <col min="5122" max="5123" width="2.5546875" customWidth="1"/>
    <col min="5124" max="5124" width="51.109375" customWidth="1"/>
    <col min="5125" max="5125" width="6.5546875" customWidth="1"/>
    <col min="5126" max="5127" width="0" hidden="1" customWidth="1"/>
    <col min="5128" max="5128" width="19.44140625" bestFit="1" customWidth="1"/>
    <col min="5129" max="5129" width="1.5546875" customWidth="1"/>
    <col min="5130" max="5130" width="17.33203125" customWidth="1"/>
    <col min="5131" max="5131" width="1.33203125" customWidth="1"/>
    <col min="5377" max="5377" width="0" hidden="1" customWidth="1"/>
    <col min="5378" max="5379" width="2.5546875" customWidth="1"/>
    <col min="5380" max="5380" width="51.109375" customWidth="1"/>
    <col min="5381" max="5381" width="6.5546875" customWidth="1"/>
    <col min="5382" max="5383" width="0" hidden="1" customWidth="1"/>
    <col min="5384" max="5384" width="19.44140625" bestFit="1" customWidth="1"/>
    <col min="5385" max="5385" width="1.5546875" customWidth="1"/>
    <col min="5386" max="5386" width="17.33203125" customWidth="1"/>
    <col min="5387" max="5387" width="1.33203125" customWidth="1"/>
    <col min="5633" max="5633" width="0" hidden="1" customWidth="1"/>
    <col min="5634" max="5635" width="2.5546875" customWidth="1"/>
    <col min="5636" max="5636" width="51.109375" customWidth="1"/>
    <col min="5637" max="5637" width="6.5546875" customWidth="1"/>
    <col min="5638" max="5639" width="0" hidden="1" customWidth="1"/>
    <col min="5640" max="5640" width="19.44140625" bestFit="1" customWidth="1"/>
    <col min="5641" max="5641" width="1.5546875" customWidth="1"/>
    <col min="5642" max="5642" width="17.33203125" customWidth="1"/>
    <col min="5643" max="5643" width="1.33203125" customWidth="1"/>
    <col min="5889" max="5889" width="0" hidden="1" customWidth="1"/>
    <col min="5890" max="5891" width="2.5546875" customWidth="1"/>
    <col min="5892" max="5892" width="51.109375" customWidth="1"/>
    <col min="5893" max="5893" width="6.5546875" customWidth="1"/>
    <col min="5894" max="5895" width="0" hidden="1" customWidth="1"/>
    <col min="5896" max="5896" width="19.44140625" bestFit="1" customWidth="1"/>
    <col min="5897" max="5897" width="1.5546875" customWidth="1"/>
    <col min="5898" max="5898" width="17.33203125" customWidth="1"/>
    <col min="5899" max="5899" width="1.33203125" customWidth="1"/>
    <col min="6145" max="6145" width="0" hidden="1" customWidth="1"/>
    <col min="6146" max="6147" width="2.5546875" customWidth="1"/>
    <col min="6148" max="6148" width="51.109375" customWidth="1"/>
    <col min="6149" max="6149" width="6.5546875" customWidth="1"/>
    <col min="6150" max="6151" width="0" hidden="1" customWidth="1"/>
    <col min="6152" max="6152" width="19.44140625" bestFit="1" customWidth="1"/>
    <col min="6153" max="6153" width="1.5546875" customWidth="1"/>
    <col min="6154" max="6154" width="17.33203125" customWidth="1"/>
    <col min="6155" max="6155" width="1.33203125" customWidth="1"/>
    <col min="6401" max="6401" width="0" hidden="1" customWidth="1"/>
    <col min="6402" max="6403" width="2.5546875" customWidth="1"/>
    <col min="6404" max="6404" width="51.109375" customWidth="1"/>
    <col min="6405" max="6405" width="6.5546875" customWidth="1"/>
    <col min="6406" max="6407" width="0" hidden="1" customWidth="1"/>
    <col min="6408" max="6408" width="19.44140625" bestFit="1" customWidth="1"/>
    <col min="6409" max="6409" width="1.5546875" customWidth="1"/>
    <col min="6410" max="6410" width="17.33203125" customWidth="1"/>
    <col min="6411" max="6411" width="1.33203125" customWidth="1"/>
    <col min="6657" max="6657" width="0" hidden="1" customWidth="1"/>
    <col min="6658" max="6659" width="2.5546875" customWidth="1"/>
    <col min="6660" max="6660" width="51.109375" customWidth="1"/>
    <col min="6661" max="6661" width="6.5546875" customWidth="1"/>
    <col min="6662" max="6663" width="0" hidden="1" customWidth="1"/>
    <col min="6664" max="6664" width="19.44140625" bestFit="1" customWidth="1"/>
    <col min="6665" max="6665" width="1.5546875" customWidth="1"/>
    <col min="6666" max="6666" width="17.33203125" customWidth="1"/>
    <col min="6667" max="6667" width="1.33203125" customWidth="1"/>
    <col min="6913" max="6913" width="0" hidden="1" customWidth="1"/>
    <col min="6914" max="6915" width="2.5546875" customWidth="1"/>
    <col min="6916" max="6916" width="51.109375" customWidth="1"/>
    <col min="6917" max="6917" width="6.5546875" customWidth="1"/>
    <col min="6918" max="6919" width="0" hidden="1" customWidth="1"/>
    <col min="6920" max="6920" width="19.44140625" bestFit="1" customWidth="1"/>
    <col min="6921" max="6921" width="1.5546875" customWidth="1"/>
    <col min="6922" max="6922" width="17.33203125" customWidth="1"/>
    <col min="6923" max="6923" width="1.33203125" customWidth="1"/>
    <col min="7169" max="7169" width="0" hidden="1" customWidth="1"/>
    <col min="7170" max="7171" width="2.5546875" customWidth="1"/>
    <col min="7172" max="7172" width="51.109375" customWidth="1"/>
    <col min="7173" max="7173" width="6.5546875" customWidth="1"/>
    <col min="7174" max="7175" width="0" hidden="1" customWidth="1"/>
    <col min="7176" max="7176" width="19.44140625" bestFit="1" customWidth="1"/>
    <col min="7177" max="7177" width="1.5546875" customWidth="1"/>
    <col min="7178" max="7178" width="17.33203125" customWidth="1"/>
    <col min="7179" max="7179" width="1.33203125" customWidth="1"/>
    <col min="7425" max="7425" width="0" hidden="1" customWidth="1"/>
    <col min="7426" max="7427" width="2.5546875" customWidth="1"/>
    <col min="7428" max="7428" width="51.109375" customWidth="1"/>
    <col min="7429" max="7429" width="6.5546875" customWidth="1"/>
    <col min="7430" max="7431" width="0" hidden="1" customWidth="1"/>
    <col min="7432" max="7432" width="19.44140625" bestFit="1" customWidth="1"/>
    <col min="7433" max="7433" width="1.5546875" customWidth="1"/>
    <col min="7434" max="7434" width="17.33203125" customWidth="1"/>
    <col min="7435" max="7435" width="1.33203125" customWidth="1"/>
    <col min="7681" max="7681" width="0" hidden="1" customWidth="1"/>
    <col min="7682" max="7683" width="2.5546875" customWidth="1"/>
    <col min="7684" max="7684" width="51.109375" customWidth="1"/>
    <col min="7685" max="7685" width="6.5546875" customWidth="1"/>
    <col min="7686" max="7687" width="0" hidden="1" customWidth="1"/>
    <col min="7688" max="7688" width="19.44140625" bestFit="1" customWidth="1"/>
    <col min="7689" max="7689" width="1.5546875" customWidth="1"/>
    <col min="7690" max="7690" width="17.33203125" customWidth="1"/>
    <col min="7691" max="7691" width="1.33203125" customWidth="1"/>
    <col min="7937" max="7937" width="0" hidden="1" customWidth="1"/>
    <col min="7938" max="7939" width="2.5546875" customWidth="1"/>
    <col min="7940" max="7940" width="51.109375" customWidth="1"/>
    <col min="7941" max="7941" width="6.5546875" customWidth="1"/>
    <col min="7942" max="7943" width="0" hidden="1" customWidth="1"/>
    <col min="7944" max="7944" width="19.44140625" bestFit="1" customWidth="1"/>
    <col min="7945" max="7945" width="1.5546875" customWidth="1"/>
    <col min="7946" max="7946" width="17.33203125" customWidth="1"/>
    <col min="7947" max="7947" width="1.33203125" customWidth="1"/>
    <col min="8193" max="8193" width="0" hidden="1" customWidth="1"/>
    <col min="8194" max="8195" width="2.5546875" customWidth="1"/>
    <col min="8196" max="8196" width="51.109375" customWidth="1"/>
    <col min="8197" max="8197" width="6.5546875" customWidth="1"/>
    <col min="8198" max="8199" width="0" hidden="1" customWidth="1"/>
    <col min="8200" max="8200" width="19.44140625" bestFit="1" customWidth="1"/>
    <col min="8201" max="8201" width="1.5546875" customWidth="1"/>
    <col min="8202" max="8202" width="17.33203125" customWidth="1"/>
    <col min="8203" max="8203" width="1.33203125" customWidth="1"/>
    <col min="8449" max="8449" width="0" hidden="1" customWidth="1"/>
    <col min="8450" max="8451" width="2.5546875" customWidth="1"/>
    <col min="8452" max="8452" width="51.109375" customWidth="1"/>
    <col min="8453" max="8453" width="6.5546875" customWidth="1"/>
    <col min="8454" max="8455" width="0" hidden="1" customWidth="1"/>
    <col min="8456" max="8456" width="19.44140625" bestFit="1" customWidth="1"/>
    <col min="8457" max="8457" width="1.5546875" customWidth="1"/>
    <col min="8458" max="8458" width="17.33203125" customWidth="1"/>
    <col min="8459" max="8459" width="1.33203125" customWidth="1"/>
    <col min="8705" max="8705" width="0" hidden="1" customWidth="1"/>
    <col min="8706" max="8707" width="2.5546875" customWidth="1"/>
    <col min="8708" max="8708" width="51.109375" customWidth="1"/>
    <col min="8709" max="8709" width="6.5546875" customWidth="1"/>
    <col min="8710" max="8711" width="0" hidden="1" customWidth="1"/>
    <col min="8712" max="8712" width="19.44140625" bestFit="1" customWidth="1"/>
    <col min="8713" max="8713" width="1.5546875" customWidth="1"/>
    <col min="8714" max="8714" width="17.33203125" customWidth="1"/>
    <col min="8715" max="8715" width="1.33203125" customWidth="1"/>
    <col min="8961" max="8961" width="0" hidden="1" customWidth="1"/>
    <col min="8962" max="8963" width="2.5546875" customWidth="1"/>
    <col min="8964" max="8964" width="51.109375" customWidth="1"/>
    <col min="8965" max="8965" width="6.5546875" customWidth="1"/>
    <col min="8966" max="8967" width="0" hidden="1" customWidth="1"/>
    <col min="8968" max="8968" width="19.44140625" bestFit="1" customWidth="1"/>
    <col min="8969" max="8969" width="1.5546875" customWidth="1"/>
    <col min="8970" max="8970" width="17.33203125" customWidth="1"/>
    <col min="8971" max="8971" width="1.33203125" customWidth="1"/>
    <col min="9217" max="9217" width="0" hidden="1" customWidth="1"/>
    <col min="9218" max="9219" width="2.5546875" customWidth="1"/>
    <col min="9220" max="9220" width="51.109375" customWidth="1"/>
    <col min="9221" max="9221" width="6.5546875" customWidth="1"/>
    <col min="9222" max="9223" width="0" hidden="1" customWidth="1"/>
    <col min="9224" max="9224" width="19.44140625" bestFit="1" customWidth="1"/>
    <col min="9225" max="9225" width="1.5546875" customWidth="1"/>
    <col min="9226" max="9226" width="17.33203125" customWidth="1"/>
    <col min="9227" max="9227" width="1.33203125" customWidth="1"/>
    <col min="9473" max="9473" width="0" hidden="1" customWidth="1"/>
    <col min="9474" max="9475" width="2.5546875" customWidth="1"/>
    <col min="9476" max="9476" width="51.109375" customWidth="1"/>
    <col min="9477" max="9477" width="6.5546875" customWidth="1"/>
    <col min="9478" max="9479" width="0" hidden="1" customWidth="1"/>
    <col min="9480" max="9480" width="19.44140625" bestFit="1" customWidth="1"/>
    <col min="9481" max="9481" width="1.5546875" customWidth="1"/>
    <col min="9482" max="9482" width="17.33203125" customWidth="1"/>
    <col min="9483" max="9483" width="1.33203125" customWidth="1"/>
    <col min="9729" max="9729" width="0" hidden="1" customWidth="1"/>
    <col min="9730" max="9731" width="2.5546875" customWidth="1"/>
    <col min="9732" max="9732" width="51.109375" customWidth="1"/>
    <col min="9733" max="9733" width="6.5546875" customWidth="1"/>
    <col min="9734" max="9735" width="0" hidden="1" customWidth="1"/>
    <col min="9736" max="9736" width="19.44140625" bestFit="1" customWidth="1"/>
    <col min="9737" max="9737" width="1.5546875" customWidth="1"/>
    <col min="9738" max="9738" width="17.33203125" customWidth="1"/>
    <col min="9739" max="9739" width="1.33203125" customWidth="1"/>
    <col min="9985" max="9985" width="0" hidden="1" customWidth="1"/>
    <col min="9986" max="9987" width="2.5546875" customWidth="1"/>
    <col min="9988" max="9988" width="51.109375" customWidth="1"/>
    <col min="9989" max="9989" width="6.5546875" customWidth="1"/>
    <col min="9990" max="9991" width="0" hidden="1" customWidth="1"/>
    <col min="9992" max="9992" width="19.44140625" bestFit="1" customWidth="1"/>
    <col min="9993" max="9993" width="1.5546875" customWidth="1"/>
    <col min="9994" max="9994" width="17.33203125" customWidth="1"/>
    <col min="9995" max="9995" width="1.33203125" customWidth="1"/>
    <col min="10241" max="10241" width="0" hidden="1" customWidth="1"/>
    <col min="10242" max="10243" width="2.5546875" customWidth="1"/>
    <col min="10244" max="10244" width="51.109375" customWidth="1"/>
    <col min="10245" max="10245" width="6.5546875" customWidth="1"/>
    <col min="10246" max="10247" width="0" hidden="1" customWidth="1"/>
    <col min="10248" max="10248" width="19.44140625" bestFit="1" customWidth="1"/>
    <col min="10249" max="10249" width="1.5546875" customWidth="1"/>
    <col min="10250" max="10250" width="17.33203125" customWidth="1"/>
    <col min="10251" max="10251" width="1.33203125" customWidth="1"/>
    <col min="10497" max="10497" width="0" hidden="1" customWidth="1"/>
    <col min="10498" max="10499" width="2.5546875" customWidth="1"/>
    <col min="10500" max="10500" width="51.109375" customWidth="1"/>
    <col min="10501" max="10501" width="6.5546875" customWidth="1"/>
    <col min="10502" max="10503" width="0" hidden="1" customWidth="1"/>
    <col min="10504" max="10504" width="19.44140625" bestFit="1" customWidth="1"/>
    <col min="10505" max="10505" width="1.5546875" customWidth="1"/>
    <col min="10506" max="10506" width="17.33203125" customWidth="1"/>
    <col min="10507" max="10507" width="1.33203125" customWidth="1"/>
    <col min="10753" max="10753" width="0" hidden="1" customWidth="1"/>
    <col min="10754" max="10755" width="2.5546875" customWidth="1"/>
    <col min="10756" max="10756" width="51.109375" customWidth="1"/>
    <col min="10757" max="10757" width="6.5546875" customWidth="1"/>
    <col min="10758" max="10759" width="0" hidden="1" customWidth="1"/>
    <col min="10760" max="10760" width="19.44140625" bestFit="1" customWidth="1"/>
    <col min="10761" max="10761" width="1.5546875" customWidth="1"/>
    <col min="10762" max="10762" width="17.33203125" customWidth="1"/>
    <col min="10763" max="10763" width="1.33203125" customWidth="1"/>
    <col min="11009" max="11009" width="0" hidden="1" customWidth="1"/>
    <col min="11010" max="11011" width="2.5546875" customWidth="1"/>
    <col min="11012" max="11012" width="51.109375" customWidth="1"/>
    <col min="11013" max="11013" width="6.5546875" customWidth="1"/>
    <col min="11014" max="11015" width="0" hidden="1" customWidth="1"/>
    <col min="11016" max="11016" width="19.44140625" bestFit="1" customWidth="1"/>
    <col min="11017" max="11017" width="1.5546875" customWidth="1"/>
    <col min="11018" max="11018" width="17.33203125" customWidth="1"/>
    <col min="11019" max="11019" width="1.33203125" customWidth="1"/>
    <col min="11265" max="11265" width="0" hidden="1" customWidth="1"/>
    <col min="11266" max="11267" width="2.5546875" customWidth="1"/>
    <col min="11268" max="11268" width="51.109375" customWidth="1"/>
    <col min="11269" max="11269" width="6.5546875" customWidth="1"/>
    <col min="11270" max="11271" width="0" hidden="1" customWidth="1"/>
    <col min="11272" max="11272" width="19.44140625" bestFit="1" customWidth="1"/>
    <col min="11273" max="11273" width="1.5546875" customWidth="1"/>
    <col min="11274" max="11274" width="17.33203125" customWidth="1"/>
    <col min="11275" max="11275" width="1.33203125" customWidth="1"/>
    <col min="11521" max="11521" width="0" hidden="1" customWidth="1"/>
    <col min="11522" max="11523" width="2.5546875" customWidth="1"/>
    <col min="11524" max="11524" width="51.109375" customWidth="1"/>
    <col min="11525" max="11525" width="6.5546875" customWidth="1"/>
    <col min="11526" max="11527" width="0" hidden="1" customWidth="1"/>
    <col min="11528" max="11528" width="19.44140625" bestFit="1" customWidth="1"/>
    <col min="11529" max="11529" width="1.5546875" customWidth="1"/>
    <col min="11530" max="11530" width="17.33203125" customWidth="1"/>
    <col min="11531" max="11531" width="1.33203125" customWidth="1"/>
    <col min="11777" max="11777" width="0" hidden="1" customWidth="1"/>
    <col min="11778" max="11779" width="2.5546875" customWidth="1"/>
    <col min="11780" max="11780" width="51.109375" customWidth="1"/>
    <col min="11781" max="11781" width="6.5546875" customWidth="1"/>
    <col min="11782" max="11783" width="0" hidden="1" customWidth="1"/>
    <col min="11784" max="11784" width="19.44140625" bestFit="1" customWidth="1"/>
    <col min="11785" max="11785" width="1.5546875" customWidth="1"/>
    <col min="11786" max="11786" width="17.33203125" customWidth="1"/>
    <col min="11787" max="11787" width="1.33203125" customWidth="1"/>
    <col min="12033" max="12033" width="0" hidden="1" customWidth="1"/>
    <col min="12034" max="12035" width="2.5546875" customWidth="1"/>
    <col min="12036" max="12036" width="51.109375" customWidth="1"/>
    <col min="12037" max="12037" width="6.5546875" customWidth="1"/>
    <col min="12038" max="12039" width="0" hidden="1" customWidth="1"/>
    <col min="12040" max="12040" width="19.44140625" bestFit="1" customWidth="1"/>
    <col min="12041" max="12041" width="1.5546875" customWidth="1"/>
    <col min="12042" max="12042" width="17.33203125" customWidth="1"/>
    <col min="12043" max="12043" width="1.33203125" customWidth="1"/>
    <col min="12289" max="12289" width="0" hidden="1" customWidth="1"/>
    <col min="12290" max="12291" width="2.5546875" customWidth="1"/>
    <col min="12292" max="12292" width="51.109375" customWidth="1"/>
    <col min="12293" max="12293" width="6.5546875" customWidth="1"/>
    <col min="12294" max="12295" width="0" hidden="1" customWidth="1"/>
    <col min="12296" max="12296" width="19.44140625" bestFit="1" customWidth="1"/>
    <col min="12297" max="12297" width="1.5546875" customWidth="1"/>
    <col min="12298" max="12298" width="17.33203125" customWidth="1"/>
    <col min="12299" max="12299" width="1.33203125" customWidth="1"/>
    <col min="12545" max="12545" width="0" hidden="1" customWidth="1"/>
    <col min="12546" max="12547" width="2.5546875" customWidth="1"/>
    <col min="12548" max="12548" width="51.109375" customWidth="1"/>
    <col min="12549" max="12549" width="6.5546875" customWidth="1"/>
    <col min="12550" max="12551" width="0" hidden="1" customWidth="1"/>
    <col min="12552" max="12552" width="19.44140625" bestFit="1" customWidth="1"/>
    <col min="12553" max="12553" width="1.5546875" customWidth="1"/>
    <col min="12554" max="12554" width="17.33203125" customWidth="1"/>
    <col min="12555" max="12555" width="1.33203125" customWidth="1"/>
    <col min="12801" max="12801" width="0" hidden="1" customWidth="1"/>
    <col min="12802" max="12803" width="2.5546875" customWidth="1"/>
    <col min="12804" max="12804" width="51.109375" customWidth="1"/>
    <col min="12805" max="12805" width="6.5546875" customWidth="1"/>
    <col min="12806" max="12807" width="0" hidden="1" customWidth="1"/>
    <col min="12808" max="12808" width="19.44140625" bestFit="1" customWidth="1"/>
    <col min="12809" max="12809" width="1.5546875" customWidth="1"/>
    <col min="12810" max="12810" width="17.33203125" customWidth="1"/>
    <col min="12811" max="12811" width="1.33203125" customWidth="1"/>
    <col min="13057" max="13057" width="0" hidden="1" customWidth="1"/>
    <col min="13058" max="13059" width="2.5546875" customWidth="1"/>
    <col min="13060" max="13060" width="51.109375" customWidth="1"/>
    <col min="13061" max="13061" width="6.5546875" customWidth="1"/>
    <col min="13062" max="13063" width="0" hidden="1" customWidth="1"/>
    <col min="13064" max="13064" width="19.44140625" bestFit="1" customWidth="1"/>
    <col min="13065" max="13065" width="1.5546875" customWidth="1"/>
    <col min="13066" max="13066" width="17.33203125" customWidth="1"/>
    <col min="13067" max="13067" width="1.33203125" customWidth="1"/>
    <col min="13313" max="13313" width="0" hidden="1" customWidth="1"/>
    <col min="13314" max="13315" width="2.5546875" customWidth="1"/>
    <col min="13316" max="13316" width="51.109375" customWidth="1"/>
    <col min="13317" max="13317" width="6.5546875" customWidth="1"/>
    <col min="13318" max="13319" width="0" hidden="1" customWidth="1"/>
    <col min="13320" max="13320" width="19.44140625" bestFit="1" customWidth="1"/>
    <col min="13321" max="13321" width="1.5546875" customWidth="1"/>
    <col min="13322" max="13322" width="17.33203125" customWidth="1"/>
    <col min="13323" max="13323" width="1.33203125" customWidth="1"/>
    <col min="13569" max="13569" width="0" hidden="1" customWidth="1"/>
    <col min="13570" max="13571" width="2.5546875" customWidth="1"/>
    <col min="13572" max="13572" width="51.109375" customWidth="1"/>
    <col min="13573" max="13573" width="6.5546875" customWidth="1"/>
    <col min="13574" max="13575" width="0" hidden="1" customWidth="1"/>
    <col min="13576" max="13576" width="19.44140625" bestFit="1" customWidth="1"/>
    <col min="13577" max="13577" width="1.5546875" customWidth="1"/>
    <col min="13578" max="13578" width="17.33203125" customWidth="1"/>
    <col min="13579" max="13579" width="1.33203125" customWidth="1"/>
    <col min="13825" max="13825" width="0" hidden="1" customWidth="1"/>
    <col min="13826" max="13827" width="2.5546875" customWidth="1"/>
    <col min="13828" max="13828" width="51.109375" customWidth="1"/>
    <col min="13829" max="13829" width="6.5546875" customWidth="1"/>
    <col min="13830" max="13831" width="0" hidden="1" customWidth="1"/>
    <col min="13832" max="13832" width="19.44140625" bestFit="1" customWidth="1"/>
    <col min="13833" max="13833" width="1.5546875" customWidth="1"/>
    <col min="13834" max="13834" width="17.33203125" customWidth="1"/>
    <col min="13835" max="13835" width="1.33203125" customWidth="1"/>
    <col min="14081" max="14081" width="0" hidden="1" customWidth="1"/>
    <col min="14082" max="14083" width="2.5546875" customWidth="1"/>
    <col min="14084" max="14084" width="51.109375" customWidth="1"/>
    <col min="14085" max="14085" width="6.5546875" customWidth="1"/>
    <col min="14086" max="14087" width="0" hidden="1" customWidth="1"/>
    <col min="14088" max="14088" width="19.44140625" bestFit="1" customWidth="1"/>
    <col min="14089" max="14089" width="1.5546875" customWidth="1"/>
    <col min="14090" max="14090" width="17.33203125" customWidth="1"/>
    <col min="14091" max="14091" width="1.33203125" customWidth="1"/>
    <col min="14337" max="14337" width="0" hidden="1" customWidth="1"/>
    <col min="14338" max="14339" width="2.5546875" customWidth="1"/>
    <col min="14340" max="14340" width="51.109375" customWidth="1"/>
    <col min="14341" max="14341" width="6.5546875" customWidth="1"/>
    <col min="14342" max="14343" width="0" hidden="1" customWidth="1"/>
    <col min="14344" max="14344" width="19.44140625" bestFit="1" customWidth="1"/>
    <col min="14345" max="14345" width="1.5546875" customWidth="1"/>
    <col min="14346" max="14346" width="17.33203125" customWidth="1"/>
    <col min="14347" max="14347" width="1.33203125" customWidth="1"/>
    <col min="14593" max="14593" width="0" hidden="1" customWidth="1"/>
    <col min="14594" max="14595" width="2.5546875" customWidth="1"/>
    <col min="14596" max="14596" width="51.109375" customWidth="1"/>
    <col min="14597" max="14597" width="6.5546875" customWidth="1"/>
    <col min="14598" max="14599" width="0" hidden="1" customWidth="1"/>
    <col min="14600" max="14600" width="19.44140625" bestFit="1" customWidth="1"/>
    <col min="14601" max="14601" width="1.5546875" customWidth="1"/>
    <col min="14602" max="14602" width="17.33203125" customWidth="1"/>
    <col min="14603" max="14603" width="1.33203125" customWidth="1"/>
    <col min="14849" max="14849" width="0" hidden="1" customWidth="1"/>
    <col min="14850" max="14851" width="2.5546875" customWidth="1"/>
    <col min="14852" max="14852" width="51.109375" customWidth="1"/>
    <col min="14853" max="14853" width="6.5546875" customWidth="1"/>
    <col min="14854" max="14855" width="0" hidden="1" customWidth="1"/>
    <col min="14856" max="14856" width="19.44140625" bestFit="1" customWidth="1"/>
    <col min="14857" max="14857" width="1.5546875" customWidth="1"/>
    <col min="14858" max="14858" width="17.33203125" customWidth="1"/>
    <col min="14859" max="14859" width="1.33203125" customWidth="1"/>
    <col min="15105" max="15105" width="0" hidden="1" customWidth="1"/>
    <col min="15106" max="15107" width="2.5546875" customWidth="1"/>
    <col min="15108" max="15108" width="51.109375" customWidth="1"/>
    <col min="15109" max="15109" width="6.5546875" customWidth="1"/>
    <col min="15110" max="15111" width="0" hidden="1" customWidth="1"/>
    <col min="15112" max="15112" width="19.44140625" bestFit="1" customWidth="1"/>
    <col min="15113" max="15113" width="1.5546875" customWidth="1"/>
    <col min="15114" max="15114" width="17.33203125" customWidth="1"/>
    <col min="15115" max="15115" width="1.33203125" customWidth="1"/>
    <col min="15361" max="15361" width="0" hidden="1" customWidth="1"/>
    <col min="15362" max="15363" width="2.5546875" customWidth="1"/>
    <col min="15364" max="15364" width="51.109375" customWidth="1"/>
    <col min="15365" max="15365" width="6.5546875" customWidth="1"/>
    <col min="15366" max="15367" width="0" hidden="1" customWidth="1"/>
    <col min="15368" max="15368" width="19.44140625" bestFit="1" customWidth="1"/>
    <col min="15369" max="15369" width="1.5546875" customWidth="1"/>
    <col min="15370" max="15370" width="17.33203125" customWidth="1"/>
    <col min="15371" max="15371" width="1.33203125" customWidth="1"/>
    <col min="15617" max="15617" width="0" hidden="1" customWidth="1"/>
    <col min="15618" max="15619" width="2.5546875" customWidth="1"/>
    <col min="15620" max="15620" width="51.109375" customWidth="1"/>
    <col min="15621" max="15621" width="6.5546875" customWidth="1"/>
    <col min="15622" max="15623" width="0" hidden="1" customWidth="1"/>
    <col min="15624" max="15624" width="19.44140625" bestFit="1" customWidth="1"/>
    <col min="15625" max="15625" width="1.5546875" customWidth="1"/>
    <col min="15626" max="15626" width="17.33203125" customWidth="1"/>
    <col min="15627" max="15627" width="1.33203125" customWidth="1"/>
    <col min="15873" max="15873" width="0" hidden="1" customWidth="1"/>
    <col min="15874" max="15875" width="2.5546875" customWidth="1"/>
    <col min="15876" max="15876" width="51.109375" customWidth="1"/>
    <col min="15877" max="15877" width="6.5546875" customWidth="1"/>
    <col min="15878" max="15879" width="0" hidden="1" customWidth="1"/>
    <col min="15880" max="15880" width="19.44140625" bestFit="1" customWidth="1"/>
    <col min="15881" max="15881" width="1.5546875" customWidth="1"/>
    <col min="15882" max="15882" width="17.33203125" customWidth="1"/>
    <col min="15883" max="15883" width="1.33203125" customWidth="1"/>
    <col min="16129" max="16129" width="0" hidden="1" customWidth="1"/>
    <col min="16130" max="16131" width="2.5546875" customWidth="1"/>
    <col min="16132" max="16132" width="51.109375" customWidth="1"/>
    <col min="16133" max="16133" width="6.5546875" customWidth="1"/>
    <col min="16134" max="16135" width="0" hidden="1" customWidth="1"/>
    <col min="16136" max="16136" width="19.44140625" bestFit="1" customWidth="1"/>
    <col min="16137" max="16137" width="1.5546875" customWidth="1"/>
    <col min="16138" max="16138" width="17.33203125" customWidth="1"/>
    <col min="16139" max="16139" width="1.33203125" customWidth="1"/>
  </cols>
  <sheetData>
    <row r="2" spans="2:11" ht="20.25" customHeight="1">
      <c r="B2" t="s">
        <v>394</v>
      </c>
    </row>
    <row r="5" spans="2:11" ht="12.75" customHeight="1" thickBot="1">
      <c r="D5" s="535"/>
      <c r="E5" s="535"/>
      <c r="F5" s="535"/>
      <c r="G5" s="535"/>
      <c r="H5" s="537"/>
      <c r="I5" s="535"/>
      <c r="J5" s="535"/>
      <c r="K5" s="535"/>
    </row>
    <row r="6" spans="2:11" ht="12.75" customHeight="1" thickTop="1"/>
    <row r="9" spans="2:11" ht="12.75" customHeight="1">
      <c r="B9" t="s">
        <v>394</v>
      </c>
    </row>
    <row r="10" spans="2:11" ht="12.75" customHeight="1">
      <c r="D10" s="240" t="s">
        <v>395</v>
      </c>
      <c r="E10" s="240"/>
      <c r="F10" s="240"/>
      <c r="G10" s="240"/>
      <c r="H10" s="241"/>
      <c r="I10" s="240"/>
      <c r="J10" s="240"/>
    </row>
    <row r="11" spans="2:11" ht="12.75" customHeight="1">
      <c r="D11" s="240" t="s">
        <v>975</v>
      </c>
      <c r="E11" s="240"/>
      <c r="F11" s="240"/>
      <c r="G11" s="240"/>
      <c r="H11" s="241"/>
      <c r="I11" s="240"/>
      <c r="J11" s="240"/>
    </row>
    <row r="12" spans="2:11" ht="12.75" customHeight="1">
      <c r="D12" s="240" t="s">
        <v>976</v>
      </c>
      <c r="E12" s="240"/>
      <c r="F12" s="240"/>
      <c r="G12" s="240"/>
      <c r="H12" s="241"/>
      <c r="I12" s="240"/>
      <c r="J12" s="240"/>
    </row>
    <row r="14" spans="2:11" ht="12" customHeight="1"/>
    <row r="15" spans="2:11" ht="12.75" hidden="1" customHeight="1">
      <c r="B15" t="s">
        <v>394</v>
      </c>
    </row>
    <row r="16" spans="2:11" ht="14.25" customHeight="1">
      <c r="B16" t="s">
        <v>394</v>
      </c>
      <c r="H16" s="508">
        <v>43465</v>
      </c>
      <c r="I16" s="508"/>
      <c r="J16" s="508">
        <v>43100</v>
      </c>
      <c r="K16" s="508"/>
    </row>
    <row r="17" spans="2:11" ht="18.75" customHeight="1">
      <c r="B17" t="s">
        <v>394</v>
      </c>
      <c r="D17" s="240" t="s">
        <v>396</v>
      </c>
      <c r="H17" s="241"/>
      <c r="I17" s="240"/>
      <c r="J17" s="240"/>
      <c r="K17" s="240"/>
    </row>
    <row r="18" spans="2:11" ht="12.75" customHeight="1">
      <c r="B18" t="s">
        <v>394</v>
      </c>
    </row>
    <row r="19" spans="2:11" ht="12.75" customHeight="1">
      <c r="B19" t="s">
        <v>394</v>
      </c>
      <c r="C19" t="s">
        <v>397</v>
      </c>
      <c r="D19" s="240" t="s">
        <v>398</v>
      </c>
      <c r="H19" s="509">
        <f>+[1]CA!J243+1</f>
        <v>216137085472.46002</v>
      </c>
      <c r="I19" s="510"/>
      <c r="J19" s="509">
        <f>89483147697+101818421004</f>
        <v>191301568701</v>
      </c>
      <c r="K19" s="511"/>
    </row>
    <row r="20" spans="2:11" ht="12.75" hidden="1" customHeight="1">
      <c r="D20" t="s">
        <v>397</v>
      </c>
      <c r="H20" s="512"/>
      <c r="I20" s="513"/>
      <c r="J20" s="512"/>
      <c r="K20" s="511"/>
    </row>
    <row r="21" spans="2:11" ht="12.75" hidden="1" customHeight="1">
      <c r="D21" t="s">
        <v>397</v>
      </c>
      <c r="H21" s="512"/>
      <c r="I21" s="513"/>
      <c r="J21" s="512"/>
      <c r="K21" s="511"/>
    </row>
    <row r="22" spans="2:11" ht="12.75" hidden="1" customHeight="1">
      <c r="D22" t="s">
        <v>399</v>
      </c>
      <c r="H22" s="512"/>
      <c r="I22" s="513"/>
      <c r="J22" s="512"/>
      <c r="K22" s="511"/>
    </row>
    <row r="23" spans="2:11" ht="12.75" hidden="1" customHeight="1">
      <c r="D23" t="s">
        <v>400</v>
      </c>
      <c r="H23" s="512"/>
      <c r="I23" s="513"/>
      <c r="J23" s="512"/>
      <c r="K23" s="511"/>
    </row>
    <row r="24" spans="2:11" ht="12.75" customHeight="1">
      <c r="B24" t="s">
        <v>394</v>
      </c>
      <c r="C24" t="s">
        <v>399</v>
      </c>
      <c r="D24" t="s">
        <v>401</v>
      </c>
      <c r="H24" s="512">
        <f>+[1]CA!K243</f>
        <v>-123489968690.16</v>
      </c>
      <c r="I24" s="513"/>
      <c r="J24" s="512">
        <f>-49530419731.05-76073905857</f>
        <v>-125604325588.05</v>
      </c>
      <c r="K24" s="511"/>
    </row>
    <row r="25" spans="2:11" ht="12.75" hidden="1" customHeight="1">
      <c r="D25" t="s">
        <v>402</v>
      </c>
      <c r="H25" s="512"/>
      <c r="I25" s="513"/>
      <c r="J25" s="512"/>
      <c r="K25" s="511"/>
    </row>
    <row r="26" spans="2:11" ht="12.75" hidden="1" customHeight="1">
      <c r="D26" t="s">
        <v>400</v>
      </c>
      <c r="H26" s="512"/>
      <c r="I26" s="513"/>
      <c r="J26" s="512"/>
      <c r="K26" s="511"/>
    </row>
    <row r="27" spans="2:11" ht="12.75" hidden="1" customHeight="1">
      <c r="D27" t="s">
        <v>397</v>
      </c>
      <c r="H27" s="512"/>
      <c r="I27" s="513"/>
      <c r="J27" s="512"/>
      <c r="K27" s="511"/>
    </row>
    <row r="28" spans="2:11" ht="12.75" hidden="1" customHeight="1">
      <c r="D28" t="s">
        <v>399</v>
      </c>
      <c r="H28" s="512"/>
      <c r="I28" s="513"/>
      <c r="J28" s="512"/>
      <c r="K28" s="511"/>
    </row>
    <row r="29" spans="2:11" ht="12.75" hidden="1" customHeight="1">
      <c r="D29" t="s">
        <v>399</v>
      </c>
      <c r="H29" s="512"/>
      <c r="I29" s="513"/>
      <c r="J29" s="512"/>
      <c r="K29" s="511"/>
    </row>
    <row r="30" spans="2:11" ht="12.75" hidden="1" customHeight="1">
      <c r="D30" t="s">
        <v>400</v>
      </c>
      <c r="H30" s="512"/>
      <c r="I30" s="513"/>
      <c r="J30" s="512"/>
      <c r="K30" s="511"/>
    </row>
    <row r="31" spans="2:11" ht="12.75" hidden="1" customHeight="1">
      <c r="H31" s="512"/>
      <c r="I31" s="513"/>
      <c r="J31" s="512"/>
      <c r="K31" s="511"/>
    </row>
    <row r="32" spans="2:11" ht="12.75" customHeight="1">
      <c r="B32" t="s">
        <v>394</v>
      </c>
      <c r="C32" t="s">
        <v>399</v>
      </c>
      <c r="D32" t="s">
        <v>403</v>
      </c>
      <c r="H32" s="512">
        <f>[1]CA!L243</f>
        <v>-23007783608.970001</v>
      </c>
      <c r="I32" s="513"/>
      <c r="J32" s="512">
        <f>-1468119178.42+9528451426</f>
        <v>8060332247.5799999</v>
      </c>
      <c r="K32" s="511"/>
    </row>
    <row r="33" spans="2:11" ht="12.75" hidden="1" customHeight="1">
      <c r="D33" t="s">
        <v>404</v>
      </c>
      <c r="H33" s="512"/>
      <c r="I33" s="513"/>
      <c r="J33" s="512"/>
      <c r="K33" s="511"/>
    </row>
    <row r="34" spans="2:11" ht="12.75" hidden="1" customHeight="1">
      <c r="D34" t="s">
        <v>400</v>
      </c>
      <c r="H34" s="512"/>
      <c r="I34" s="513"/>
      <c r="J34" s="512"/>
      <c r="K34" s="511"/>
    </row>
    <row r="35" spans="2:11" ht="12.75" hidden="1" customHeight="1">
      <c r="D35" t="s">
        <v>397</v>
      </c>
      <c r="H35" s="512"/>
      <c r="I35" s="513"/>
      <c r="J35" s="512"/>
      <c r="K35" s="511"/>
    </row>
    <row r="36" spans="2:11" ht="12.75" hidden="1" customHeight="1">
      <c r="D36" t="s">
        <v>399</v>
      </c>
      <c r="H36" s="512"/>
      <c r="I36" s="513"/>
      <c r="J36" s="512"/>
      <c r="K36" s="511"/>
    </row>
    <row r="37" spans="2:11" ht="12.75" hidden="1" customHeight="1">
      <c r="D37" t="s">
        <v>399</v>
      </c>
      <c r="H37" s="512"/>
      <c r="I37" s="513"/>
      <c r="J37" s="512"/>
      <c r="K37" s="511"/>
    </row>
    <row r="38" spans="2:11" ht="12.75" hidden="1" customHeight="1">
      <c r="D38" t="s">
        <v>400</v>
      </c>
      <c r="H38" s="512"/>
      <c r="I38" s="513"/>
      <c r="J38" s="512"/>
      <c r="K38" s="511"/>
    </row>
    <row r="39" spans="2:11" ht="12.75" customHeight="1">
      <c r="B39" t="s">
        <v>394</v>
      </c>
      <c r="C39" t="s">
        <v>399</v>
      </c>
      <c r="D39" t="s">
        <v>405</v>
      </c>
      <c r="H39" s="512">
        <f>+[1]CA!M243</f>
        <v>-7280189093.0500002</v>
      </c>
      <c r="I39" s="513"/>
      <c r="J39" s="512">
        <f>-5126840599.63-3197224881</f>
        <v>-8324065480.6300001</v>
      </c>
      <c r="K39" s="511"/>
    </row>
    <row r="40" spans="2:11" ht="12.75" hidden="1" customHeight="1">
      <c r="D40" t="s">
        <v>397</v>
      </c>
      <c r="H40" s="512"/>
      <c r="I40" s="513"/>
      <c r="J40" s="512"/>
      <c r="K40" s="511"/>
    </row>
    <row r="41" spans="2:11" ht="12.75" hidden="1" customHeight="1">
      <c r="D41" t="s">
        <v>397</v>
      </c>
      <c r="H41" s="512"/>
      <c r="I41" s="513"/>
      <c r="J41" s="512"/>
      <c r="K41" s="511"/>
    </row>
    <row r="42" spans="2:11" ht="12.75" hidden="1" customHeight="1">
      <c r="D42" t="s">
        <v>397</v>
      </c>
      <c r="H42" s="512"/>
      <c r="I42" s="513"/>
      <c r="J42" s="512"/>
      <c r="K42" s="511"/>
    </row>
    <row r="43" spans="2:11" ht="12.75" hidden="1" customHeight="1">
      <c r="D43" t="s">
        <v>397</v>
      </c>
      <c r="H43" s="512"/>
      <c r="I43" s="513"/>
      <c r="J43" s="512"/>
      <c r="K43" s="511"/>
    </row>
    <row r="44" spans="2:11" ht="12.75" hidden="1" customHeight="1">
      <c r="D44" t="s">
        <v>397</v>
      </c>
      <c r="H44" s="512"/>
      <c r="I44" s="513"/>
      <c r="J44" s="512"/>
      <c r="K44" s="511"/>
    </row>
    <row r="45" spans="2:11" ht="12.75" hidden="1" customHeight="1">
      <c r="D45" t="s">
        <v>399</v>
      </c>
      <c r="H45" s="512"/>
      <c r="I45" s="513"/>
      <c r="J45" s="512"/>
      <c r="K45" s="511"/>
    </row>
    <row r="46" spans="2:11" ht="12.75" hidden="1" customHeight="1">
      <c r="D46" t="s">
        <v>399</v>
      </c>
      <c r="H46" s="512"/>
      <c r="I46" s="513"/>
      <c r="J46" s="512"/>
      <c r="K46" s="511"/>
    </row>
    <row r="47" spans="2:11" ht="12.75" hidden="1" customHeight="1">
      <c r="D47" t="s">
        <v>406</v>
      </c>
      <c r="H47" s="512"/>
      <c r="I47" s="513"/>
      <c r="J47" s="512"/>
      <c r="K47" s="511"/>
    </row>
    <row r="48" spans="2:11" ht="12.75" customHeight="1">
      <c r="B48" t="s">
        <v>394</v>
      </c>
      <c r="C48" t="s">
        <v>399</v>
      </c>
      <c r="D48" s="240" t="s">
        <v>407</v>
      </c>
      <c r="H48" s="514">
        <f>[1]CA!N243</f>
        <v>-43379243539.139999</v>
      </c>
      <c r="I48" s="510"/>
      <c r="J48" s="514">
        <f>-16716115565.82-22680555328</f>
        <v>-39396670893.82</v>
      </c>
      <c r="K48" s="515"/>
    </row>
    <row r="49" spans="4:11" ht="12.75" hidden="1" customHeight="1">
      <c r="D49" t="s">
        <v>397</v>
      </c>
      <c r="H49" s="512"/>
      <c r="I49" s="513"/>
      <c r="J49" s="512"/>
      <c r="K49" s="511"/>
    </row>
    <row r="50" spans="4:11" ht="12.75" hidden="1" customHeight="1">
      <c r="D50" t="s">
        <v>397</v>
      </c>
      <c r="H50" s="512"/>
      <c r="I50" s="513"/>
      <c r="J50" s="512"/>
      <c r="K50" s="511"/>
    </row>
    <row r="51" spans="4:11" ht="12.75" hidden="1" customHeight="1">
      <c r="D51" t="s">
        <v>397</v>
      </c>
      <c r="H51" s="512"/>
      <c r="I51" s="513"/>
      <c r="J51" s="512"/>
      <c r="K51" s="511"/>
    </row>
    <row r="52" spans="4:11" ht="12.75" hidden="1" customHeight="1">
      <c r="D52" t="s">
        <v>397</v>
      </c>
      <c r="H52" s="512"/>
      <c r="I52" s="513"/>
      <c r="J52" s="512"/>
      <c r="K52" s="511"/>
    </row>
    <row r="53" spans="4:11" ht="12.75" hidden="1" customHeight="1">
      <c r="D53" t="s">
        <v>397</v>
      </c>
      <c r="H53" s="512"/>
      <c r="I53" s="513"/>
      <c r="J53" s="512"/>
      <c r="K53" s="511"/>
    </row>
    <row r="54" spans="4:11" ht="12.75" hidden="1" customHeight="1">
      <c r="D54" t="s">
        <v>397</v>
      </c>
      <c r="H54" s="512"/>
      <c r="I54" s="513"/>
      <c r="J54" s="512"/>
      <c r="K54" s="511"/>
    </row>
    <row r="55" spans="4:11" ht="12.75" hidden="1" customHeight="1">
      <c r="D55" t="s">
        <v>397</v>
      </c>
      <c r="H55" s="512"/>
      <c r="I55" s="513"/>
      <c r="J55" s="512"/>
      <c r="K55" s="511"/>
    </row>
    <row r="56" spans="4:11" ht="12.75" hidden="1" customHeight="1">
      <c r="D56" t="s">
        <v>397</v>
      </c>
      <c r="H56" s="512"/>
      <c r="I56" s="513"/>
      <c r="J56" s="512"/>
      <c r="K56" s="511"/>
    </row>
    <row r="57" spans="4:11" ht="12.75" hidden="1" customHeight="1">
      <c r="D57" t="s">
        <v>397</v>
      </c>
      <c r="H57" s="512"/>
      <c r="I57" s="513"/>
      <c r="J57" s="512"/>
      <c r="K57" s="511"/>
    </row>
    <row r="58" spans="4:11" ht="12.75" hidden="1" customHeight="1">
      <c r="D58" t="s">
        <v>397</v>
      </c>
      <c r="H58" s="512"/>
      <c r="I58" s="513"/>
      <c r="J58" s="512"/>
      <c r="K58" s="511"/>
    </row>
    <row r="59" spans="4:11" ht="12.75" hidden="1" customHeight="1">
      <c r="D59" t="s">
        <v>397</v>
      </c>
      <c r="H59" s="512"/>
      <c r="I59" s="513"/>
      <c r="J59" s="512"/>
      <c r="K59" s="511"/>
    </row>
    <row r="60" spans="4:11" ht="12.75" hidden="1" customHeight="1">
      <c r="D60" t="s">
        <v>397</v>
      </c>
      <c r="H60" s="512"/>
      <c r="I60" s="513"/>
      <c r="J60" s="512"/>
      <c r="K60" s="511"/>
    </row>
    <row r="61" spans="4:11" ht="12.75" hidden="1" customHeight="1">
      <c r="D61" t="s">
        <v>397</v>
      </c>
      <c r="H61" s="512"/>
      <c r="I61" s="513"/>
      <c r="J61" s="512"/>
      <c r="K61" s="511"/>
    </row>
    <row r="62" spans="4:11" ht="12.75" hidden="1" customHeight="1">
      <c r="D62" t="s">
        <v>397</v>
      </c>
      <c r="H62" s="512"/>
      <c r="I62" s="513"/>
      <c r="J62" s="512"/>
      <c r="K62" s="511"/>
    </row>
    <row r="63" spans="4:11" ht="12.75" hidden="1" customHeight="1">
      <c r="D63" t="s">
        <v>397</v>
      </c>
      <c r="H63" s="512"/>
      <c r="I63" s="513"/>
      <c r="J63" s="512"/>
      <c r="K63" s="511"/>
    </row>
    <row r="64" spans="4:11" ht="12.75" hidden="1" customHeight="1">
      <c r="D64" t="s">
        <v>397</v>
      </c>
      <c r="H64" s="512"/>
      <c r="I64" s="513"/>
      <c r="J64" s="512"/>
      <c r="K64" s="511"/>
    </row>
    <row r="65" spans="4:11" ht="12.75" hidden="1" customHeight="1">
      <c r="D65" t="s">
        <v>397</v>
      </c>
      <c r="H65" s="512"/>
      <c r="I65" s="513"/>
      <c r="J65" s="512"/>
      <c r="K65" s="511"/>
    </row>
    <row r="66" spans="4:11" ht="12.75" hidden="1" customHeight="1">
      <c r="D66" t="s">
        <v>397</v>
      </c>
      <c r="H66" s="512"/>
      <c r="I66" s="513"/>
      <c r="J66" s="512"/>
      <c r="K66" s="511"/>
    </row>
    <row r="67" spans="4:11" ht="12.75" hidden="1" customHeight="1">
      <c r="D67" t="s">
        <v>397</v>
      </c>
      <c r="H67" s="512"/>
      <c r="I67" s="513"/>
      <c r="J67" s="512"/>
      <c r="K67" s="511"/>
    </row>
    <row r="68" spans="4:11" ht="12.75" hidden="1" customHeight="1">
      <c r="D68" t="s">
        <v>397</v>
      </c>
      <c r="H68" s="512"/>
      <c r="I68" s="513"/>
      <c r="J68" s="512"/>
      <c r="K68" s="511"/>
    </row>
    <row r="69" spans="4:11" ht="12.75" hidden="1" customHeight="1">
      <c r="D69" t="s">
        <v>397</v>
      </c>
      <c r="H69" s="512"/>
      <c r="I69" s="513"/>
      <c r="J69" s="512"/>
      <c r="K69" s="511"/>
    </row>
    <row r="70" spans="4:11" ht="12.75" hidden="1" customHeight="1">
      <c r="D70" t="s">
        <v>397</v>
      </c>
      <c r="H70" s="512"/>
      <c r="I70" s="513"/>
      <c r="J70" s="512"/>
      <c r="K70" s="511"/>
    </row>
    <row r="71" spans="4:11" ht="12.75" hidden="1" customHeight="1">
      <c r="D71" t="s">
        <v>397</v>
      </c>
      <c r="H71" s="512"/>
      <c r="I71" s="513"/>
      <c r="J71" s="512"/>
      <c r="K71" s="511"/>
    </row>
    <row r="72" spans="4:11" ht="12.75" hidden="1" customHeight="1">
      <c r="D72" t="s">
        <v>397</v>
      </c>
      <c r="H72" s="512"/>
      <c r="I72" s="513"/>
      <c r="J72" s="512"/>
      <c r="K72" s="511"/>
    </row>
    <row r="73" spans="4:11" ht="12.75" hidden="1" customHeight="1">
      <c r="D73" t="s">
        <v>397</v>
      </c>
      <c r="H73" s="512"/>
      <c r="I73" s="513"/>
      <c r="J73" s="512"/>
      <c r="K73" s="511"/>
    </row>
    <row r="74" spans="4:11" ht="12.75" hidden="1" customHeight="1">
      <c r="D74" t="s">
        <v>397</v>
      </c>
      <c r="H74" s="512"/>
      <c r="I74" s="513"/>
      <c r="J74" s="512"/>
      <c r="K74" s="511"/>
    </row>
    <row r="75" spans="4:11" ht="12.75" hidden="1" customHeight="1">
      <c r="D75" t="s">
        <v>397</v>
      </c>
      <c r="H75" s="512"/>
      <c r="I75" s="513"/>
      <c r="J75" s="512"/>
      <c r="K75" s="511"/>
    </row>
    <row r="76" spans="4:11" ht="12.75" hidden="1" customHeight="1">
      <c r="D76" t="s">
        <v>397</v>
      </c>
      <c r="H76" s="512"/>
      <c r="I76" s="513"/>
      <c r="J76" s="512"/>
      <c r="K76" s="511"/>
    </row>
    <row r="77" spans="4:11" ht="12.75" hidden="1" customHeight="1">
      <c r="D77" t="s">
        <v>397</v>
      </c>
      <c r="H77" s="512"/>
      <c r="I77" s="513"/>
      <c r="J77" s="512"/>
      <c r="K77" s="511"/>
    </row>
    <row r="78" spans="4:11" ht="12.75" hidden="1" customHeight="1">
      <c r="D78" t="s">
        <v>397</v>
      </c>
      <c r="H78" s="512"/>
      <c r="I78" s="513"/>
      <c r="J78" s="512"/>
      <c r="K78" s="511"/>
    </row>
    <row r="79" spans="4:11" ht="12.75" hidden="1" customHeight="1">
      <c r="D79" t="s">
        <v>397</v>
      </c>
      <c r="H79" s="512"/>
      <c r="I79" s="513"/>
      <c r="J79" s="512"/>
      <c r="K79" s="511"/>
    </row>
    <row r="80" spans="4:11" ht="12.75" hidden="1" customHeight="1">
      <c r="D80" t="s">
        <v>397</v>
      </c>
      <c r="H80" s="512"/>
      <c r="I80" s="513"/>
      <c r="J80" s="512"/>
      <c r="K80" s="511"/>
    </row>
    <row r="81" spans="4:11" ht="12.75" hidden="1" customHeight="1">
      <c r="D81" t="s">
        <v>397</v>
      </c>
      <c r="H81" s="512"/>
      <c r="I81" s="513"/>
      <c r="J81" s="512"/>
      <c r="K81" s="511"/>
    </row>
    <row r="82" spans="4:11" ht="12.75" hidden="1" customHeight="1">
      <c r="D82" t="s">
        <v>397</v>
      </c>
      <c r="H82" s="512"/>
      <c r="I82" s="513"/>
      <c r="J82" s="512"/>
      <c r="K82" s="511"/>
    </row>
    <row r="83" spans="4:11" ht="12.75" hidden="1" customHeight="1">
      <c r="D83" t="s">
        <v>397</v>
      </c>
      <c r="H83" s="512"/>
      <c r="I83" s="513"/>
      <c r="J83" s="512"/>
      <c r="K83" s="511"/>
    </row>
    <row r="84" spans="4:11" ht="12.75" hidden="1" customHeight="1">
      <c r="D84" t="s">
        <v>397</v>
      </c>
      <c r="H84" s="512"/>
      <c r="I84" s="513"/>
      <c r="J84" s="512"/>
      <c r="K84" s="511"/>
    </row>
    <row r="85" spans="4:11" ht="12.75" hidden="1" customHeight="1">
      <c r="D85" t="s">
        <v>397</v>
      </c>
      <c r="H85" s="512"/>
      <c r="I85" s="513"/>
      <c r="J85" s="512"/>
      <c r="K85" s="511"/>
    </row>
    <row r="86" spans="4:11" ht="12.75" hidden="1" customHeight="1">
      <c r="D86" t="s">
        <v>397</v>
      </c>
      <c r="H86" s="512"/>
      <c r="I86" s="513"/>
      <c r="J86" s="512"/>
      <c r="K86" s="511"/>
    </row>
    <row r="87" spans="4:11" ht="12.75" hidden="1" customHeight="1">
      <c r="D87" t="s">
        <v>397</v>
      </c>
      <c r="H87" s="512"/>
      <c r="I87" s="513"/>
      <c r="J87" s="512"/>
      <c r="K87" s="511"/>
    </row>
    <row r="88" spans="4:11" ht="12.75" hidden="1" customHeight="1">
      <c r="D88" t="s">
        <v>397</v>
      </c>
      <c r="H88" s="512"/>
      <c r="I88" s="513"/>
      <c r="J88" s="512"/>
      <c r="K88" s="511"/>
    </row>
    <row r="89" spans="4:11" ht="12.75" hidden="1" customHeight="1">
      <c r="D89" t="s">
        <v>397</v>
      </c>
      <c r="H89" s="512"/>
      <c r="I89" s="513"/>
      <c r="J89" s="512"/>
      <c r="K89" s="511"/>
    </row>
    <row r="90" spans="4:11" ht="12.75" hidden="1" customHeight="1">
      <c r="D90" t="s">
        <v>397</v>
      </c>
      <c r="H90" s="512"/>
      <c r="I90" s="513"/>
      <c r="J90" s="512"/>
      <c r="K90" s="511"/>
    </row>
    <row r="91" spans="4:11" ht="12.75" hidden="1" customHeight="1">
      <c r="D91" t="s">
        <v>397</v>
      </c>
      <c r="H91" s="512"/>
      <c r="I91" s="513"/>
      <c r="J91" s="512"/>
      <c r="K91" s="511"/>
    </row>
    <row r="92" spans="4:11" ht="12.75" hidden="1" customHeight="1">
      <c r="D92" t="s">
        <v>397</v>
      </c>
      <c r="H92" s="512"/>
      <c r="I92" s="513"/>
      <c r="J92" s="512"/>
      <c r="K92" s="511"/>
    </row>
    <row r="93" spans="4:11" ht="12.75" hidden="1" customHeight="1">
      <c r="D93" t="s">
        <v>397</v>
      </c>
      <c r="H93" s="512"/>
      <c r="I93" s="513"/>
      <c r="J93" s="512"/>
      <c r="K93" s="511"/>
    </row>
    <row r="94" spans="4:11" ht="12.75" hidden="1" customHeight="1">
      <c r="D94" t="s">
        <v>397</v>
      </c>
      <c r="H94" s="512"/>
      <c r="I94" s="513"/>
      <c r="J94" s="512"/>
      <c r="K94" s="511"/>
    </row>
    <row r="95" spans="4:11" ht="12.75" hidden="1" customHeight="1">
      <c r="D95" t="s">
        <v>397</v>
      </c>
      <c r="H95" s="512"/>
      <c r="I95" s="513"/>
      <c r="J95" s="512"/>
      <c r="K95" s="511"/>
    </row>
    <row r="96" spans="4:11" ht="12.75" hidden="1" customHeight="1">
      <c r="D96" t="s">
        <v>397</v>
      </c>
      <c r="H96" s="512"/>
      <c r="I96" s="513"/>
      <c r="J96" s="512"/>
      <c r="K96" s="511"/>
    </row>
    <row r="97" spans="4:11" ht="12.75" hidden="1" customHeight="1">
      <c r="D97" t="s">
        <v>397</v>
      </c>
      <c r="H97" s="512"/>
      <c r="I97" s="513"/>
      <c r="J97" s="512"/>
      <c r="K97" s="511"/>
    </row>
    <row r="98" spans="4:11" ht="12.75" hidden="1" customHeight="1">
      <c r="D98" t="s">
        <v>397</v>
      </c>
      <c r="H98" s="512"/>
      <c r="I98" s="513"/>
      <c r="J98" s="512"/>
      <c r="K98" s="511"/>
    </row>
    <row r="99" spans="4:11" ht="12.75" hidden="1" customHeight="1">
      <c r="D99" t="s">
        <v>397</v>
      </c>
      <c r="H99" s="512"/>
      <c r="I99" s="513"/>
      <c r="J99" s="512"/>
      <c r="K99" s="511"/>
    </row>
    <row r="100" spans="4:11" ht="12.75" hidden="1" customHeight="1">
      <c r="D100" t="s">
        <v>397</v>
      </c>
      <c r="H100" s="512"/>
      <c r="I100" s="513"/>
      <c r="J100" s="512"/>
      <c r="K100" s="511"/>
    </row>
    <row r="101" spans="4:11" ht="12.75" hidden="1" customHeight="1">
      <c r="D101" t="s">
        <v>397</v>
      </c>
      <c r="H101" s="512"/>
      <c r="I101" s="513"/>
      <c r="J101" s="512"/>
      <c r="K101" s="511"/>
    </row>
    <row r="102" spans="4:11" ht="12.75" hidden="1" customHeight="1">
      <c r="D102" t="s">
        <v>408</v>
      </c>
      <c r="H102" s="512"/>
      <c r="I102" s="513"/>
      <c r="J102" s="512"/>
      <c r="K102" s="511"/>
    </row>
    <row r="103" spans="4:11" ht="12.75" hidden="1" customHeight="1">
      <c r="D103" t="s">
        <v>399</v>
      </c>
      <c r="H103" s="512"/>
      <c r="I103" s="513"/>
      <c r="J103" s="512"/>
      <c r="K103" s="511"/>
    </row>
    <row r="104" spans="4:11" ht="12.75" hidden="1" customHeight="1">
      <c r="D104" t="s">
        <v>399</v>
      </c>
      <c r="H104" s="512"/>
      <c r="I104" s="513"/>
      <c r="J104" s="512"/>
      <c r="K104" s="511"/>
    </row>
    <row r="105" spans="4:11" ht="12.75" hidden="1" customHeight="1">
      <c r="D105" t="s">
        <v>406</v>
      </c>
      <c r="H105" s="512"/>
      <c r="I105" s="513"/>
      <c r="J105" s="512"/>
      <c r="K105" s="511"/>
    </row>
    <row r="106" spans="4:11" ht="12.75" hidden="1" customHeight="1">
      <c r="D106" t="s">
        <v>409</v>
      </c>
      <c r="H106" s="512"/>
      <c r="I106" s="513"/>
      <c r="J106" s="512"/>
      <c r="K106" s="511"/>
    </row>
    <row r="107" spans="4:11" ht="12.75" hidden="1" customHeight="1">
      <c r="D107" t="s">
        <v>397</v>
      </c>
      <c r="H107" s="512"/>
      <c r="I107" s="513"/>
      <c r="J107" s="512"/>
      <c r="K107" s="511"/>
    </row>
    <row r="108" spans="4:11" ht="12.75" hidden="1" customHeight="1">
      <c r="D108" t="s">
        <v>399</v>
      </c>
      <c r="H108" s="512"/>
      <c r="I108" s="513"/>
      <c r="J108" s="512"/>
      <c r="K108" s="511"/>
    </row>
    <row r="109" spans="4:11" ht="12.75" hidden="1" customHeight="1">
      <c r="D109" t="s">
        <v>399</v>
      </c>
      <c r="H109" s="512"/>
      <c r="I109" s="513"/>
      <c r="J109" s="512"/>
      <c r="K109" s="511"/>
    </row>
    <row r="110" spans="4:11" ht="12.75" hidden="1" customHeight="1">
      <c r="D110" t="s">
        <v>399</v>
      </c>
      <c r="H110" s="512"/>
      <c r="I110" s="513"/>
      <c r="J110" s="512"/>
      <c r="K110" s="511"/>
    </row>
    <row r="111" spans="4:11" ht="12.75" hidden="1" customHeight="1">
      <c r="D111" t="s">
        <v>399</v>
      </c>
      <c r="H111" s="512"/>
      <c r="I111" s="513"/>
      <c r="J111" s="512"/>
      <c r="K111" s="511"/>
    </row>
    <row r="112" spans="4:11" ht="12.75" hidden="1" customHeight="1">
      <c r="D112" t="s">
        <v>399</v>
      </c>
      <c r="H112" s="512"/>
      <c r="I112" s="513"/>
      <c r="J112" s="512"/>
      <c r="K112" s="511"/>
    </row>
    <row r="113" spans="4:11" ht="12.75" hidden="1" customHeight="1">
      <c r="D113" t="s">
        <v>399</v>
      </c>
      <c r="H113" s="512"/>
      <c r="I113" s="513"/>
      <c r="J113" s="512"/>
      <c r="K113" s="511"/>
    </row>
    <row r="114" spans="4:11" ht="12.75" hidden="1" customHeight="1">
      <c r="D114" t="s">
        <v>399</v>
      </c>
      <c r="H114" s="512"/>
      <c r="I114" s="513"/>
      <c r="J114" s="512"/>
      <c r="K114" s="511"/>
    </row>
    <row r="115" spans="4:11" ht="12.75" hidden="1" customHeight="1">
      <c r="D115" t="s">
        <v>399</v>
      </c>
      <c r="H115" s="512"/>
      <c r="I115" s="513"/>
      <c r="J115" s="512"/>
      <c r="K115" s="511"/>
    </row>
    <row r="116" spans="4:11" ht="12.75" hidden="1" customHeight="1">
      <c r="D116" t="s">
        <v>399</v>
      </c>
      <c r="H116" s="512"/>
      <c r="I116" s="513"/>
      <c r="J116" s="512"/>
      <c r="K116" s="511"/>
    </row>
    <row r="117" spans="4:11" ht="12.75" hidden="1" customHeight="1">
      <c r="D117" t="s">
        <v>397</v>
      </c>
      <c r="H117" s="512"/>
      <c r="I117" s="513"/>
      <c r="J117" s="512"/>
      <c r="K117" s="511"/>
    </row>
    <row r="118" spans="4:11" ht="12.75" hidden="1" customHeight="1">
      <c r="D118" t="s">
        <v>399</v>
      </c>
      <c r="H118" s="512"/>
      <c r="I118" s="513"/>
      <c r="J118" s="512"/>
      <c r="K118" s="511"/>
    </row>
    <row r="119" spans="4:11" ht="12.75" hidden="1" customHeight="1">
      <c r="D119" t="s">
        <v>399</v>
      </c>
      <c r="H119" s="512"/>
      <c r="I119" s="513"/>
      <c r="J119" s="512"/>
      <c r="K119" s="511"/>
    </row>
    <row r="120" spans="4:11" ht="12.75" hidden="1" customHeight="1">
      <c r="D120" t="s">
        <v>399</v>
      </c>
      <c r="H120" s="512"/>
      <c r="I120" s="513"/>
      <c r="J120" s="512"/>
      <c r="K120" s="511"/>
    </row>
    <row r="121" spans="4:11" ht="12.75" hidden="1" customHeight="1">
      <c r="D121" t="s">
        <v>399</v>
      </c>
      <c r="H121" s="512"/>
      <c r="I121" s="513"/>
      <c r="J121" s="512"/>
      <c r="K121" s="511"/>
    </row>
    <row r="122" spans="4:11" ht="12.75" hidden="1" customHeight="1">
      <c r="D122" t="s">
        <v>399</v>
      </c>
      <c r="H122" s="512"/>
      <c r="I122" s="513"/>
      <c r="J122" s="512"/>
      <c r="K122" s="511"/>
    </row>
    <row r="123" spans="4:11" ht="12.75" hidden="1" customHeight="1">
      <c r="D123" t="s">
        <v>399</v>
      </c>
      <c r="H123" s="512"/>
      <c r="I123" s="513"/>
      <c r="J123" s="512"/>
      <c r="K123" s="511"/>
    </row>
    <row r="124" spans="4:11" ht="12.75" hidden="1" customHeight="1">
      <c r="D124" t="s">
        <v>399</v>
      </c>
      <c r="H124" s="512"/>
      <c r="I124" s="513"/>
      <c r="J124" s="512"/>
      <c r="K124" s="511"/>
    </row>
    <row r="125" spans="4:11" ht="12.75" hidden="1" customHeight="1">
      <c r="D125" t="s">
        <v>399</v>
      </c>
      <c r="H125" s="512"/>
      <c r="I125" s="513"/>
      <c r="J125" s="512"/>
      <c r="K125" s="511"/>
    </row>
    <row r="126" spans="4:11" ht="12.75" hidden="1" customHeight="1">
      <c r="D126" t="s">
        <v>399</v>
      </c>
      <c r="H126" s="512"/>
      <c r="I126" s="513"/>
      <c r="J126" s="512"/>
      <c r="K126" s="511"/>
    </row>
    <row r="127" spans="4:11" ht="12.75" hidden="1" customHeight="1">
      <c r="D127" t="s">
        <v>399</v>
      </c>
      <c r="H127" s="512"/>
      <c r="I127" s="513"/>
      <c r="J127" s="512"/>
      <c r="K127" s="511"/>
    </row>
    <row r="128" spans="4:11" ht="12.75" hidden="1" customHeight="1">
      <c r="D128" t="s">
        <v>400</v>
      </c>
      <c r="H128" s="512"/>
      <c r="I128" s="513"/>
      <c r="J128" s="512"/>
      <c r="K128" s="511"/>
    </row>
    <row r="129" spans="2:11" ht="12.75" hidden="1" customHeight="1">
      <c r="H129" s="512"/>
      <c r="I129" s="513"/>
      <c r="J129" s="512"/>
      <c r="K129" s="511"/>
    </row>
    <row r="130" spans="2:11" ht="12.75" hidden="1" customHeight="1">
      <c r="D130" t="s">
        <v>410</v>
      </c>
      <c r="H130" s="512"/>
      <c r="I130" s="513"/>
      <c r="J130" s="512"/>
      <c r="K130" s="511"/>
    </row>
    <row r="131" spans="2:11" ht="12.75" hidden="1" customHeight="1">
      <c r="H131" s="512"/>
      <c r="I131" s="513"/>
      <c r="J131" s="512"/>
      <c r="K131" s="511"/>
    </row>
    <row r="132" spans="2:11" ht="12.75" hidden="1" customHeight="1">
      <c r="D132" t="s">
        <v>397</v>
      </c>
      <c r="H132" s="512"/>
      <c r="I132" s="513"/>
      <c r="J132" s="512"/>
      <c r="K132" s="511"/>
    </row>
    <row r="133" spans="2:11" ht="12.75" hidden="1" customHeight="1">
      <c r="D133" t="s">
        <v>397</v>
      </c>
      <c r="H133" s="512"/>
      <c r="I133" s="513"/>
      <c r="J133" s="512"/>
      <c r="K133" s="511"/>
    </row>
    <row r="134" spans="2:11" ht="12.75" hidden="1" customHeight="1">
      <c r="D134" t="s">
        <v>397</v>
      </c>
      <c r="H134" s="512"/>
      <c r="I134" s="513"/>
      <c r="J134" s="512"/>
      <c r="K134" s="511"/>
    </row>
    <row r="135" spans="2:11" ht="12.75" hidden="1" customHeight="1">
      <c r="D135" t="s">
        <v>399</v>
      </c>
      <c r="H135" s="512"/>
      <c r="I135" s="513"/>
      <c r="J135" s="512"/>
      <c r="K135" s="511"/>
    </row>
    <row r="136" spans="2:11" ht="12.75" hidden="1" customHeight="1">
      <c r="D136" t="s">
        <v>399</v>
      </c>
      <c r="H136" s="512"/>
      <c r="I136" s="513"/>
      <c r="J136" s="512"/>
      <c r="K136" s="511"/>
    </row>
    <row r="137" spans="2:11" ht="12.75" hidden="1" customHeight="1">
      <c r="D137" t="s">
        <v>399</v>
      </c>
      <c r="H137" s="512"/>
      <c r="I137" s="513"/>
      <c r="J137" s="512"/>
      <c r="K137" s="511"/>
    </row>
    <row r="138" spans="2:11" ht="12.75" hidden="1" customHeight="1">
      <c r="D138" t="s">
        <v>400</v>
      </c>
      <c r="H138" s="512"/>
      <c r="I138" s="513"/>
      <c r="J138" s="512"/>
      <c r="K138" s="511"/>
    </row>
    <row r="139" spans="2:11" ht="12.75" customHeight="1">
      <c r="B139" t="s">
        <v>394</v>
      </c>
      <c r="H139" s="512"/>
      <c r="I139" s="513"/>
      <c r="J139" s="512"/>
      <c r="K139" s="511"/>
    </row>
    <row r="140" spans="2:11" ht="12.75" customHeight="1">
      <c r="B140" t="s">
        <v>394</v>
      </c>
      <c r="H140" s="512"/>
      <c r="I140" s="513"/>
      <c r="J140" s="512"/>
      <c r="K140" s="511"/>
    </row>
    <row r="141" spans="2:11" ht="12.75" customHeight="1">
      <c r="B141" t="s">
        <v>394</v>
      </c>
      <c r="D141" s="240" t="s">
        <v>411</v>
      </c>
      <c r="H141" s="509"/>
      <c r="I141" s="510"/>
      <c r="J141" s="509"/>
      <c r="K141" s="516"/>
    </row>
    <row r="142" spans="2:11" ht="12.75" hidden="1" customHeight="1">
      <c r="D142" s="240"/>
      <c r="H142" s="512">
        <v>3</v>
      </c>
      <c r="I142" s="513"/>
      <c r="J142" s="512">
        <v>3</v>
      </c>
      <c r="K142" s="511"/>
    </row>
    <row r="143" spans="2:11" ht="12.75" customHeight="1">
      <c r="B143" t="s">
        <v>394</v>
      </c>
      <c r="D143" s="240" t="s">
        <v>412</v>
      </c>
      <c r="H143" s="517">
        <f>SUM(H19:H50)</f>
        <v>18979900541.140015</v>
      </c>
      <c r="I143" s="513"/>
      <c r="J143" s="517">
        <f>SUM(J19:J50)</f>
        <v>26036838986.080002</v>
      </c>
      <c r="K143" s="515"/>
    </row>
    <row r="144" spans="2:11" ht="12.75" hidden="1" customHeight="1">
      <c r="B144" t="s">
        <v>394</v>
      </c>
      <c r="D144" t="s">
        <v>413</v>
      </c>
      <c r="H144" s="512">
        <v>0</v>
      </c>
      <c r="I144" s="513"/>
      <c r="J144" s="512">
        <v>0</v>
      </c>
      <c r="K144" s="511"/>
    </row>
    <row r="145" spans="2:11" ht="12.75" hidden="1" customHeight="1">
      <c r="B145" t="s">
        <v>394</v>
      </c>
      <c r="D145" t="s">
        <v>414</v>
      </c>
      <c r="H145" s="512">
        <v>0</v>
      </c>
      <c r="I145" s="513"/>
      <c r="J145" s="512">
        <v>0</v>
      </c>
      <c r="K145" s="511"/>
    </row>
    <row r="146" spans="2:11" ht="12.75" hidden="1" customHeight="1">
      <c r="B146" t="s">
        <v>394</v>
      </c>
      <c r="D146" t="s">
        <v>415</v>
      </c>
      <c r="H146" s="512">
        <v>0</v>
      </c>
      <c r="I146" s="513"/>
      <c r="J146" s="512">
        <v>0</v>
      </c>
      <c r="K146" s="511"/>
    </row>
    <row r="147" spans="2:11" ht="12.75" hidden="1" customHeight="1">
      <c r="H147" s="512">
        <f>H144+H145+H146</f>
        <v>0</v>
      </c>
      <c r="I147" s="513"/>
      <c r="J147" s="512">
        <v>0</v>
      </c>
      <c r="K147" s="511"/>
    </row>
    <row r="148" spans="2:11" ht="12.75" hidden="1" customHeight="1">
      <c r="H148" s="512"/>
      <c r="I148" s="513"/>
      <c r="J148" s="512"/>
      <c r="K148" s="511"/>
    </row>
    <row r="149" spans="2:11" ht="12.75" customHeight="1">
      <c r="B149" t="s">
        <v>394</v>
      </c>
      <c r="H149" s="512"/>
      <c r="I149" s="513"/>
      <c r="J149" s="512"/>
      <c r="K149" s="511"/>
    </row>
    <row r="150" spans="2:11" ht="12.75" customHeight="1">
      <c r="B150" t="s">
        <v>394</v>
      </c>
      <c r="H150" s="512"/>
      <c r="I150" s="513"/>
      <c r="J150" s="512"/>
      <c r="K150" s="511"/>
    </row>
    <row r="151" spans="2:11" ht="12.75" customHeight="1">
      <c r="B151" t="s">
        <v>394</v>
      </c>
      <c r="D151" t="s">
        <v>977</v>
      </c>
      <c r="H151" s="512">
        <f>+[1]CA!U46</f>
        <v>0</v>
      </c>
      <c r="I151" s="513"/>
      <c r="J151" s="511">
        <v>0</v>
      </c>
      <c r="K151" s="511"/>
    </row>
    <row r="152" spans="2:11" ht="12.75" customHeight="1">
      <c r="B152" t="s">
        <v>394</v>
      </c>
      <c r="H152" s="512"/>
      <c r="I152" s="513"/>
      <c r="J152" s="512"/>
      <c r="K152" s="511"/>
    </row>
    <row r="153" spans="2:11" ht="12.75" customHeight="1">
      <c r="B153" t="s">
        <v>394</v>
      </c>
      <c r="D153" s="240" t="s">
        <v>416</v>
      </c>
      <c r="H153" s="509">
        <f>H143+H151</f>
        <v>18979900541.140015</v>
      </c>
      <c r="I153" s="510"/>
      <c r="J153" s="509">
        <f>J143+J151</f>
        <v>26036838986.080002</v>
      </c>
      <c r="K153" s="511"/>
    </row>
    <row r="154" spans="2:11" ht="12.75" customHeight="1">
      <c r="B154" t="s">
        <v>394</v>
      </c>
      <c r="H154" s="512"/>
      <c r="I154" s="513"/>
      <c r="J154" s="512"/>
      <c r="K154" s="511"/>
    </row>
    <row r="155" spans="2:11" ht="12.75" customHeight="1">
      <c r="B155" t="s">
        <v>394</v>
      </c>
      <c r="D155" t="s">
        <v>417</v>
      </c>
      <c r="H155" s="512">
        <f>+[1]CA!U241</f>
        <v>-1166694202</v>
      </c>
      <c r="I155" s="513"/>
      <c r="J155" s="512">
        <f>-230416929-428619047</f>
        <v>-659035976</v>
      </c>
      <c r="K155" s="518"/>
    </row>
    <row r="156" spans="2:11" ht="12.75" hidden="1" customHeight="1">
      <c r="D156" t="s">
        <v>397</v>
      </c>
      <c r="H156" s="512"/>
      <c r="I156" s="513"/>
      <c r="J156" s="512"/>
      <c r="K156" s="511"/>
    </row>
    <row r="157" spans="2:11" ht="12.75" hidden="1" customHeight="1">
      <c r="D157" t="s">
        <v>397</v>
      </c>
      <c r="H157" s="512"/>
      <c r="I157" s="513"/>
      <c r="J157" s="512"/>
      <c r="K157" s="511"/>
    </row>
    <row r="158" spans="2:11" ht="12.75" hidden="1" customHeight="1">
      <c r="D158" t="s">
        <v>397</v>
      </c>
      <c r="H158" s="512"/>
      <c r="I158" s="513"/>
      <c r="J158" s="512"/>
      <c r="K158" s="511"/>
    </row>
    <row r="159" spans="2:11" ht="12.75" hidden="1" customHeight="1">
      <c r="D159" t="s">
        <v>399</v>
      </c>
      <c r="H159" s="512"/>
      <c r="I159" s="513"/>
      <c r="J159" s="512"/>
      <c r="K159" s="511"/>
    </row>
    <row r="160" spans="2:11" ht="12.75" hidden="1" customHeight="1">
      <c r="D160" t="s">
        <v>399</v>
      </c>
      <c r="H160" s="512"/>
      <c r="I160" s="513"/>
      <c r="J160" s="512"/>
      <c r="K160" s="511"/>
    </row>
    <row r="161" spans="2:11" ht="12.75" hidden="1" customHeight="1">
      <c r="D161" t="s">
        <v>399</v>
      </c>
      <c r="H161" s="512"/>
      <c r="I161" s="513"/>
      <c r="J161" s="512"/>
      <c r="K161" s="511"/>
    </row>
    <row r="162" spans="2:11" ht="12.75" hidden="1" customHeight="1">
      <c r="D162" t="s">
        <v>399</v>
      </c>
      <c r="H162" s="512"/>
      <c r="I162" s="513"/>
      <c r="J162" s="512"/>
      <c r="K162" s="511"/>
    </row>
    <row r="163" spans="2:11" ht="12.75" hidden="1" customHeight="1">
      <c r="D163" t="s">
        <v>400</v>
      </c>
      <c r="H163" s="512"/>
      <c r="I163" s="513"/>
      <c r="J163" s="512"/>
      <c r="K163" s="511"/>
    </row>
    <row r="164" spans="2:11" ht="12.75" hidden="1" customHeight="1">
      <c r="H164" s="512"/>
      <c r="I164" s="513"/>
      <c r="J164" s="512"/>
      <c r="K164" s="511"/>
    </row>
    <row r="165" spans="2:11" ht="12.75" customHeight="1">
      <c r="B165" t="s">
        <v>394</v>
      </c>
      <c r="D165" s="240" t="s">
        <v>418</v>
      </c>
      <c r="H165" s="519">
        <f>H153+H155</f>
        <v>17813206339.140015</v>
      </c>
      <c r="I165" s="510"/>
      <c r="J165" s="519">
        <f>J153+J155</f>
        <v>25377803010.080002</v>
      </c>
      <c r="K165" s="519">
        <f>K153+K155</f>
        <v>0</v>
      </c>
    </row>
    <row r="166" spans="2:11" ht="12.75" customHeight="1">
      <c r="B166" t="s">
        <v>394</v>
      </c>
      <c r="H166" s="512"/>
      <c r="I166" s="513"/>
      <c r="J166" s="512"/>
      <c r="K166" s="511"/>
    </row>
    <row r="167" spans="2:11" ht="12.75" customHeight="1">
      <c r="B167" t="s">
        <v>394</v>
      </c>
      <c r="D167" t="s">
        <v>419</v>
      </c>
      <c r="H167" s="512"/>
      <c r="I167" s="513"/>
      <c r="J167" s="512"/>
      <c r="K167" s="511"/>
    </row>
    <row r="168" spans="2:11" ht="12.75" customHeight="1">
      <c r="B168" t="s">
        <v>394</v>
      </c>
      <c r="H168" s="512"/>
      <c r="I168" s="513"/>
      <c r="J168" s="512"/>
      <c r="K168" s="511"/>
    </row>
    <row r="169" spans="2:11" ht="12.75" customHeight="1">
      <c r="B169" t="s">
        <v>394</v>
      </c>
      <c r="D169" t="s">
        <v>978</v>
      </c>
      <c r="H169" s="512">
        <f>+[1]CA!W243</f>
        <v>-444687712.13000011</v>
      </c>
      <c r="I169" s="513"/>
      <c r="J169" s="512">
        <v>208529925.82999992</v>
      </c>
      <c r="K169" s="511"/>
    </row>
    <row r="170" spans="2:11" ht="12.75" hidden="1" customHeight="1">
      <c r="B170" t="s">
        <v>394</v>
      </c>
      <c r="H170" s="512">
        <f>+[1]CA!X243</f>
        <v>0</v>
      </c>
      <c r="I170" s="513"/>
      <c r="J170" s="512">
        <v>0</v>
      </c>
      <c r="K170" s="511"/>
    </row>
    <row r="171" spans="2:11" ht="12.75" hidden="1" customHeight="1">
      <c r="B171" t="s">
        <v>394</v>
      </c>
      <c r="H171" s="512">
        <f>+[1]CA!Y243</f>
        <v>0</v>
      </c>
      <c r="I171" s="513"/>
      <c r="J171" s="512">
        <v>0</v>
      </c>
      <c r="K171" s="511"/>
    </row>
    <row r="172" spans="2:11" ht="12.75" customHeight="1">
      <c r="B172" t="s">
        <v>394</v>
      </c>
      <c r="D172" t="s">
        <v>420</v>
      </c>
      <c r="H172" s="512">
        <f>+[1]CA!Z243</f>
        <v>-2413223841.1100044</v>
      </c>
      <c r="I172" s="513"/>
      <c r="J172" s="512">
        <f>-1841247466.62-1553262785</f>
        <v>-3394510251.6199999</v>
      </c>
      <c r="K172" s="511"/>
    </row>
    <row r="173" spans="2:11" ht="12.75" hidden="1" customHeight="1">
      <c r="H173" s="512"/>
      <c r="I173" s="513"/>
      <c r="J173" s="512"/>
      <c r="K173" s="511"/>
    </row>
    <row r="174" spans="2:11" ht="12.75" hidden="1" customHeight="1">
      <c r="D174" t="s">
        <v>400</v>
      </c>
      <c r="H174" s="512"/>
      <c r="I174" s="513"/>
      <c r="J174" s="512"/>
      <c r="K174" s="511"/>
    </row>
    <row r="175" spans="2:11" ht="12.75" hidden="1" customHeight="1">
      <c r="D175" t="s">
        <v>397</v>
      </c>
      <c r="H175" s="512"/>
      <c r="I175" s="513"/>
      <c r="J175" s="512"/>
      <c r="K175" s="511"/>
    </row>
    <row r="176" spans="2:11" ht="12.75" hidden="1" customHeight="1">
      <c r="D176" t="s">
        <v>399</v>
      </c>
      <c r="H176" s="512"/>
      <c r="I176" s="513"/>
      <c r="J176" s="512"/>
      <c r="K176" s="511"/>
    </row>
    <row r="177" spans="2:11" ht="12.75" hidden="1" customHeight="1">
      <c r="D177" t="s">
        <v>399</v>
      </c>
      <c r="H177" s="512"/>
      <c r="I177" s="513"/>
      <c r="J177" s="512"/>
      <c r="K177" s="511"/>
    </row>
    <row r="178" spans="2:11" ht="12.75" hidden="1" customHeight="1">
      <c r="D178" t="s">
        <v>400</v>
      </c>
      <c r="H178" s="512"/>
      <c r="I178" s="513"/>
      <c r="J178" s="512"/>
      <c r="K178" s="511"/>
    </row>
    <row r="179" spans="2:11" ht="12.75" hidden="1" customHeight="1">
      <c r="H179" s="512"/>
      <c r="I179" s="513"/>
      <c r="J179" s="512"/>
      <c r="K179" s="511"/>
    </row>
    <row r="180" spans="2:11" ht="12.75" customHeight="1">
      <c r="D180" s="240" t="s">
        <v>421</v>
      </c>
      <c r="H180" s="519">
        <f>H169+H170+H171+H172</f>
        <v>-2857911553.2400045</v>
      </c>
      <c r="I180" s="510"/>
      <c r="J180" s="519">
        <f>J169+J170+J171+J172</f>
        <v>-3185980325.79</v>
      </c>
      <c r="K180" s="520"/>
    </row>
    <row r="181" spans="2:11" ht="12.75" hidden="1" customHeight="1">
      <c r="H181" s="512"/>
      <c r="I181" s="513"/>
      <c r="J181" s="512"/>
      <c r="K181" s="511"/>
    </row>
    <row r="182" spans="2:11" ht="12.75" hidden="1" customHeight="1">
      <c r="D182" t="s">
        <v>422</v>
      </c>
      <c r="H182" s="512">
        <f>H165+H180</f>
        <v>14955294785.900009</v>
      </c>
      <c r="I182" s="513"/>
      <c r="J182" s="512">
        <v>14778518152.289999</v>
      </c>
      <c r="K182" s="511"/>
    </row>
    <row r="183" spans="2:11" ht="12.75" hidden="1" customHeight="1">
      <c r="H183" s="512"/>
      <c r="I183" s="513"/>
      <c r="J183" s="512"/>
      <c r="K183" s="511"/>
    </row>
    <row r="184" spans="2:11" ht="12.75" customHeight="1">
      <c r="H184" s="512"/>
      <c r="I184" s="513"/>
      <c r="J184" s="512"/>
      <c r="K184" s="511"/>
    </row>
    <row r="185" spans="2:11" ht="12.75" customHeight="1">
      <c r="B185" t="s">
        <v>394</v>
      </c>
      <c r="D185" s="240" t="s">
        <v>423</v>
      </c>
      <c r="H185" s="512"/>
      <c r="I185" s="513"/>
      <c r="J185" s="512"/>
      <c r="K185" s="511"/>
    </row>
    <row r="186" spans="2:11" ht="12.75" customHeight="1">
      <c r="B186" t="s">
        <v>394</v>
      </c>
      <c r="H186" s="512"/>
      <c r="I186" s="513"/>
      <c r="J186" s="512"/>
      <c r="K186" s="511"/>
    </row>
    <row r="187" spans="2:11" ht="12.75" hidden="1" customHeight="1">
      <c r="B187" t="s">
        <v>394</v>
      </c>
      <c r="D187" t="s">
        <v>424</v>
      </c>
      <c r="H187" s="512">
        <f>+[1]CA!AB243</f>
        <v>0</v>
      </c>
      <c r="I187" s="513"/>
      <c r="J187" s="512">
        <v>0</v>
      </c>
      <c r="K187" s="511"/>
    </row>
    <row r="188" spans="2:11" ht="12.75" hidden="1" customHeight="1">
      <c r="D188" t="s">
        <v>397</v>
      </c>
      <c r="H188" s="512"/>
      <c r="I188" s="513"/>
      <c r="J188" s="512"/>
      <c r="K188" s="511"/>
    </row>
    <row r="189" spans="2:11" ht="12.75" hidden="1" customHeight="1" thickBot="1">
      <c r="D189" t="s">
        <v>399</v>
      </c>
      <c r="H189" s="512"/>
      <c r="I189" s="513"/>
      <c r="J189" s="512"/>
      <c r="K189" s="511"/>
    </row>
    <row r="190" spans="2:11" ht="12.75" hidden="1" customHeight="1">
      <c r="D190" t="s">
        <v>400</v>
      </c>
      <c r="H190" s="512"/>
      <c r="I190" s="513"/>
      <c r="J190" s="512"/>
      <c r="K190" s="511"/>
    </row>
    <row r="191" spans="2:11" ht="12.75" customHeight="1">
      <c r="B191" t="s">
        <v>394</v>
      </c>
      <c r="D191" t="s">
        <v>425</v>
      </c>
      <c r="H191" s="512">
        <f>+[1]CA!AC243-H195</f>
        <v>-4790310307.2299995</v>
      </c>
      <c r="I191" s="513"/>
      <c r="J191" s="512">
        <f>-4538427962.06+2006561144</f>
        <v>-2531866818.0600004</v>
      </c>
      <c r="K191" s="511"/>
    </row>
    <row r="192" spans="2:11" ht="12.75" hidden="1" customHeight="1">
      <c r="D192" t="s">
        <v>397</v>
      </c>
      <c r="H192" s="512"/>
      <c r="I192" s="513"/>
      <c r="J192" s="512"/>
      <c r="K192" s="511"/>
    </row>
    <row r="193" spans="2:11" ht="12.75" hidden="1" customHeight="1">
      <c r="D193" t="s">
        <v>399</v>
      </c>
      <c r="H193" s="512"/>
      <c r="I193" s="513"/>
      <c r="J193" s="512"/>
      <c r="K193" s="511"/>
    </row>
    <row r="194" spans="2:11" ht="12.75" hidden="1" customHeight="1">
      <c r="D194" t="s">
        <v>400</v>
      </c>
      <c r="H194" s="512"/>
      <c r="I194" s="513"/>
      <c r="J194" s="512"/>
      <c r="K194" s="511"/>
    </row>
    <row r="195" spans="2:11" ht="12.75" customHeight="1">
      <c r="B195" t="s">
        <v>394</v>
      </c>
      <c r="D195" t="s">
        <v>654</v>
      </c>
      <c r="H195" s="512">
        <v>-15540493.859999999</v>
      </c>
      <c r="I195" s="513"/>
      <c r="J195" s="512">
        <v>-209358849</v>
      </c>
      <c r="K195" s="511"/>
    </row>
    <row r="196" spans="2:11" ht="12.75" hidden="1" customHeight="1">
      <c r="D196" t="s">
        <v>397</v>
      </c>
      <c r="H196" s="512"/>
      <c r="I196" s="513"/>
      <c r="J196" s="512"/>
      <c r="K196" s="511"/>
    </row>
    <row r="197" spans="2:11" ht="12.75" hidden="1" customHeight="1">
      <c r="D197" t="s">
        <v>399</v>
      </c>
      <c r="H197" s="512"/>
      <c r="I197" s="513"/>
      <c r="J197" s="512"/>
      <c r="K197" s="511"/>
    </row>
    <row r="198" spans="2:11" ht="12.75" hidden="1" customHeight="1">
      <c r="D198" t="s">
        <v>400</v>
      </c>
      <c r="H198" s="512"/>
      <c r="I198" s="513"/>
      <c r="J198" s="512"/>
      <c r="K198" s="511"/>
    </row>
    <row r="199" spans="2:11" ht="12.75" hidden="1" customHeight="1">
      <c r="B199" t="s">
        <v>394</v>
      </c>
      <c r="D199" t="s">
        <v>262</v>
      </c>
      <c r="H199" s="512">
        <f>+[1]CA!AE211</f>
        <v>-4584024434.1099997</v>
      </c>
      <c r="I199" s="513"/>
      <c r="J199" s="512">
        <v>-1656689845.04</v>
      </c>
      <c r="K199" s="511"/>
    </row>
    <row r="200" spans="2:11" ht="12.75" customHeight="1">
      <c r="B200" t="s">
        <v>394</v>
      </c>
      <c r="D200" t="s">
        <v>426</v>
      </c>
      <c r="H200" s="512">
        <f>+[1]CA!AE243-H205</f>
        <v>-7132895630.2799997</v>
      </c>
      <c r="I200" s="513"/>
      <c r="J200" s="512">
        <f>-5655014649.91-6363674832</f>
        <v>-12018689481.91</v>
      </c>
      <c r="K200" s="511"/>
    </row>
    <row r="201" spans="2:11" ht="12.75" hidden="1" customHeight="1">
      <c r="H201" s="512"/>
      <c r="I201" s="513"/>
      <c r="J201" s="512"/>
      <c r="K201" s="511"/>
    </row>
    <row r="202" spans="2:11" ht="12.75" customHeight="1">
      <c r="B202" t="s">
        <v>394</v>
      </c>
      <c r="D202" s="240" t="s">
        <v>427</v>
      </c>
      <c r="H202" s="519">
        <f>H187+H191+H195+H200</f>
        <v>-11938746431.369999</v>
      </c>
      <c r="I202" s="510"/>
      <c r="J202" s="519">
        <f>J187+J191+J195+J200</f>
        <v>-14759915148.970001</v>
      </c>
      <c r="K202" s="520"/>
    </row>
    <row r="203" spans="2:11" ht="12.75" customHeight="1">
      <c r="B203" t="s">
        <v>394</v>
      </c>
      <c r="H203" s="512"/>
      <c r="I203" s="513"/>
      <c r="J203" s="512"/>
      <c r="K203" s="511"/>
    </row>
    <row r="204" spans="2:11" ht="12.75" customHeight="1">
      <c r="B204" t="s">
        <v>394</v>
      </c>
      <c r="H204" s="512"/>
      <c r="I204" s="513"/>
      <c r="J204" s="512"/>
      <c r="K204" s="511"/>
    </row>
    <row r="205" spans="2:11" ht="17.100000000000001" customHeight="1">
      <c r="D205" t="s">
        <v>428</v>
      </c>
      <c r="H205" s="512">
        <f>+[1]CA!AE211</f>
        <v>-4584024434.1099997</v>
      </c>
      <c r="I205" s="513"/>
      <c r="J205" s="512">
        <f>-1656689845.04-2586921294</f>
        <v>-4243611139.04</v>
      </c>
      <c r="K205" s="511"/>
    </row>
    <row r="206" spans="2:11" ht="17.100000000000001" customHeight="1">
      <c r="B206" t="s">
        <v>394</v>
      </c>
      <c r="D206" t="s">
        <v>429</v>
      </c>
      <c r="H206" s="512">
        <f>[1]CA!AG243+1</f>
        <v>-1567476079.5799904</v>
      </c>
      <c r="I206" s="513"/>
      <c r="J206" s="512">
        <f>2928385695.28+2846832005</f>
        <v>5775217700.2800007</v>
      </c>
      <c r="K206" s="511"/>
    </row>
    <row r="207" spans="2:11" ht="17.100000000000001" customHeight="1">
      <c r="B207" t="s">
        <v>394</v>
      </c>
      <c r="D207" t="s">
        <v>430</v>
      </c>
      <c r="H207" s="521">
        <f>+[1]CA!E6</f>
        <v>11416034707.57</v>
      </c>
      <c r="I207" s="522"/>
      <c r="J207" s="521">
        <f>2746539850.02+2894277158</f>
        <v>5640817008.0200005</v>
      </c>
      <c r="K207" s="523"/>
    </row>
    <row r="208" spans="2:11" ht="17.100000000000001" customHeight="1" thickBot="1">
      <c r="B208" t="s">
        <v>394</v>
      </c>
      <c r="D208" s="242" t="s">
        <v>431</v>
      </c>
      <c r="E208" s="242"/>
      <c r="F208" s="242"/>
      <c r="G208" s="242"/>
      <c r="H208" s="524">
        <f>H206+H207</f>
        <v>9848558627.9900093</v>
      </c>
      <c r="I208" s="525"/>
      <c r="J208" s="524">
        <f>J206+J207</f>
        <v>11416034708.300001</v>
      </c>
      <c r="K208" s="526"/>
    </row>
    <row r="209" spans="2:12" ht="13.5" customHeight="1" thickTop="1">
      <c r="B209" t="s">
        <v>394</v>
      </c>
    </row>
    <row r="210" spans="2:12" ht="12.75" customHeight="1">
      <c r="B210" t="s">
        <v>394</v>
      </c>
      <c r="I210" s="7"/>
      <c r="J210" s="7"/>
      <c r="K210" s="7"/>
      <c r="L210" s="7"/>
    </row>
    <row r="211" spans="2:12" ht="12.75" customHeight="1">
      <c r="I211" s="7"/>
      <c r="J211" s="30"/>
      <c r="K211" s="7"/>
      <c r="L211" s="7"/>
    </row>
    <row r="212" spans="2:12" ht="12.75" customHeight="1">
      <c r="I212" s="7"/>
      <c r="J212" s="7"/>
      <c r="K212" s="7"/>
      <c r="L212" s="7"/>
    </row>
    <row r="213" spans="2:12" ht="12.75" customHeight="1">
      <c r="I213" s="7"/>
      <c r="J213" s="7"/>
      <c r="K213" s="7"/>
      <c r="L213" s="7"/>
    </row>
    <row r="214" spans="2:12" ht="12.75" customHeight="1">
      <c r="I214" s="7"/>
      <c r="J214" s="7"/>
      <c r="K214" s="7"/>
      <c r="L214" s="7"/>
    </row>
    <row r="215" spans="2:12" ht="12.75" customHeight="1">
      <c r="I215" s="7"/>
      <c r="J215" s="7"/>
      <c r="K215" s="7"/>
      <c r="L215" s="7"/>
    </row>
    <row r="216" spans="2:12" ht="12.75" customHeight="1">
      <c r="I216" s="7"/>
      <c r="J216" s="7"/>
      <c r="K216" s="7"/>
      <c r="L216" s="7"/>
    </row>
  </sheetData>
  <pageMargins left="0.70866141732283472" right="0.70866141732283472" top="0.74803149606299213" bottom="0.74803149606299213" header="0.31496062992125984" footer="0.31496062992125984"/>
  <pageSetup scale="76" orientation="portrait" r:id="rId1"/>
  <rowBreaks count="1" manualBreakCount="1">
    <brk id="236"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K35"/>
  <sheetViews>
    <sheetView view="pageBreakPreview" zoomScale="60" zoomScaleNormal="100" workbookViewId="0">
      <selection activeCell="A4" sqref="A4:K4"/>
    </sheetView>
  </sheetViews>
  <sheetFormatPr baseColWidth="10" defaultRowHeight="14.4"/>
  <cols>
    <col min="1" max="1" width="24.6640625" bestFit="1" customWidth="1"/>
    <col min="2" max="2" width="14.109375" bestFit="1" customWidth="1"/>
    <col min="3" max="3" width="14.109375" customWidth="1"/>
    <col min="4" max="4" width="11.88671875" bestFit="1" customWidth="1"/>
    <col min="5" max="5" width="14" customWidth="1"/>
    <col min="6" max="6" width="10.33203125" bestFit="1" customWidth="1"/>
    <col min="7" max="7" width="13" customWidth="1"/>
    <col min="8" max="8" width="11.44140625" bestFit="1" customWidth="1"/>
    <col min="9" max="9" width="13.33203125" bestFit="1" customWidth="1"/>
    <col min="10" max="10" width="16.88671875" bestFit="1" customWidth="1"/>
    <col min="11" max="11" width="14.109375" bestFit="1" customWidth="1"/>
    <col min="12" max="12" width="13.33203125" bestFit="1" customWidth="1"/>
  </cols>
  <sheetData>
    <row r="1" spans="1:11" ht="60.75" customHeight="1" thickBot="1">
      <c r="A1" s="535"/>
      <c r="B1" s="535"/>
      <c r="C1" s="535"/>
      <c r="D1" s="535"/>
      <c r="E1" s="535"/>
      <c r="F1" s="535"/>
      <c r="G1" s="535"/>
      <c r="H1" s="535"/>
      <c r="I1" s="535"/>
      <c r="J1" s="535"/>
      <c r="K1" s="535"/>
    </row>
    <row r="2" spans="1:11" ht="15" thickTop="1">
      <c r="A2" s="669" t="s">
        <v>29</v>
      </c>
      <c r="B2" s="669"/>
      <c r="C2" s="669"/>
      <c r="D2" s="669"/>
      <c r="E2" s="669"/>
      <c r="F2" s="669"/>
      <c r="G2" s="669"/>
      <c r="H2" s="669"/>
      <c r="I2" s="669"/>
      <c r="J2" s="669"/>
      <c r="K2" s="669"/>
    </row>
    <row r="3" spans="1:11">
      <c r="A3" s="669" t="s">
        <v>830</v>
      </c>
      <c r="B3" s="669"/>
      <c r="C3" s="669"/>
      <c r="D3" s="669"/>
      <c r="E3" s="669"/>
      <c r="F3" s="669"/>
      <c r="G3" s="669"/>
      <c r="H3" s="669"/>
      <c r="I3" s="669"/>
      <c r="J3" s="669"/>
      <c r="K3" s="669"/>
    </row>
    <row r="4" spans="1:11">
      <c r="A4" s="670" t="s">
        <v>28</v>
      </c>
      <c r="B4" s="670"/>
      <c r="C4" s="670"/>
      <c r="D4" s="670"/>
      <c r="E4" s="670"/>
      <c r="F4" s="670"/>
      <c r="G4" s="670"/>
      <c r="H4" s="670"/>
      <c r="I4" s="670"/>
      <c r="J4" s="670"/>
      <c r="K4" s="670"/>
    </row>
    <row r="5" spans="1:11">
      <c r="H5" s="671"/>
      <c r="I5" s="671"/>
    </row>
    <row r="6" spans="1:11" ht="15" thickBot="1">
      <c r="D6" s="218"/>
      <c r="E6" s="217"/>
      <c r="F6" s="217"/>
      <c r="G6" s="217"/>
      <c r="H6" s="672"/>
      <c r="I6" s="672"/>
      <c r="J6" s="20"/>
    </row>
    <row r="7" spans="1:11" ht="15" thickBot="1">
      <c r="A7" s="21"/>
      <c r="B7" s="666" t="s">
        <v>30</v>
      </c>
      <c r="C7" s="668"/>
      <c r="D7" s="666" t="s">
        <v>31</v>
      </c>
      <c r="E7" s="667"/>
      <c r="F7" s="667"/>
      <c r="G7" s="668"/>
      <c r="H7" s="662" t="s">
        <v>32</v>
      </c>
      <c r="I7" s="663"/>
      <c r="J7" s="664" t="s">
        <v>8</v>
      </c>
      <c r="K7" s="665"/>
    </row>
    <row r="8" spans="1:11">
      <c r="A8" s="24"/>
      <c r="B8" s="25"/>
      <c r="C8" s="258" t="s">
        <v>441</v>
      </c>
      <c r="D8" s="26"/>
      <c r="E8" s="26"/>
      <c r="F8" s="26"/>
      <c r="G8" s="26" t="s">
        <v>362</v>
      </c>
      <c r="H8" s="26"/>
      <c r="I8" s="26" t="s">
        <v>33</v>
      </c>
      <c r="J8" s="5"/>
      <c r="K8" s="540"/>
    </row>
    <row r="9" spans="1:11" ht="15" thickBot="1">
      <c r="A9" s="22" t="s">
        <v>34</v>
      </c>
      <c r="B9" s="25" t="s">
        <v>35</v>
      </c>
      <c r="C9" s="259" t="s">
        <v>442</v>
      </c>
      <c r="D9" s="27" t="s">
        <v>36</v>
      </c>
      <c r="E9" s="27" t="s">
        <v>37</v>
      </c>
      <c r="F9" s="27" t="s">
        <v>361</v>
      </c>
      <c r="G9" s="27" t="s">
        <v>10</v>
      </c>
      <c r="H9" s="27" t="s">
        <v>38</v>
      </c>
      <c r="I9" s="27" t="s">
        <v>39</v>
      </c>
      <c r="J9" s="37">
        <v>43465</v>
      </c>
      <c r="K9" s="541">
        <v>43100</v>
      </c>
    </row>
    <row r="10" spans="1:11">
      <c r="A10" s="6"/>
      <c r="B10" s="219"/>
      <c r="C10" s="260"/>
      <c r="D10" s="4"/>
      <c r="E10" s="4"/>
      <c r="F10" s="4"/>
      <c r="G10" s="4"/>
      <c r="H10" s="4"/>
      <c r="I10" s="4"/>
      <c r="J10" s="5"/>
      <c r="K10" s="542"/>
    </row>
    <row r="11" spans="1:11">
      <c r="A11" s="177" t="s">
        <v>578</v>
      </c>
      <c r="B11" s="220">
        <v>19274000000</v>
      </c>
      <c r="C11" s="220">
        <v>0</v>
      </c>
      <c r="D11" s="29">
        <v>594113389</v>
      </c>
      <c r="E11" s="29">
        <v>525704321</v>
      </c>
      <c r="F11" s="29">
        <v>1471690</v>
      </c>
      <c r="G11" s="29">
        <v>2677494330.1999998</v>
      </c>
      <c r="H11" s="29">
        <v>0</v>
      </c>
      <c r="I11" s="29">
        <v>4816764057</v>
      </c>
      <c r="J11" s="538">
        <v>27889547787.200001</v>
      </c>
      <c r="K11" s="220"/>
    </row>
    <row r="12" spans="1:11">
      <c r="A12" s="6"/>
      <c r="B12" s="221"/>
      <c r="C12" s="221"/>
      <c r="D12" s="4"/>
      <c r="E12" s="4"/>
      <c r="F12" s="4"/>
      <c r="G12" s="4"/>
      <c r="H12" s="31"/>
      <c r="I12" s="31"/>
      <c r="J12" s="5"/>
      <c r="K12" s="543"/>
    </row>
    <row r="13" spans="1:11">
      <c r="A13" s="32" t="s">
        <v>40</v>
      </c>
      <c r="B13" s="222"/>
      <c r="C13" s="222"/>
      <c r="D13" s="14"/>
      <c r="E13" s="14"/>
      <c r="F13" s="14"/>
      <c r="G13" s="14"/>
      <c r="H13" s="14"/>
      <c r="I13" s="14"/>
      <c r="J13" s="245">
        <f>SUM(D13:I13)</f>
        <v>0</v>
      </c>
      <c r="K13" s="543"/>
    </row>
    <row r="14" spans="1:11">
      <c r="A14" s="6" t="s">
        <v>41</v>
      </c>
      <c r="B14" s="222"/>
      <c r="C14" s="222"/>
      <c r="D14" s="14"/>
      <c r="E14" s="14"/>
      <c r="F14" s="14"/>
      <c r="G14" s="14"/>
      <c r="H14" s="14"/>
      <c r="I14" s="14">
        <v>-4816764057</v>
      </c>
      <c r="J14" s="245">
        <f t="shared" ref="J14:J23" si="0">SUM(D14:I14)</f>
        <v>-4816764057</v>
      </c>
      <c r="K14" s="222">
        <v>0</v>
      </c>
    </row>
    <row r="15" spans="1:11">
      <c r="A15" s="6" t="s">
        <v>669</v>
      </c>
      <c r="B15" s="222">
        <v>12724200000</v>
      </c>
      <c r="C15" s="222"/>
      <c r="D15" s="14"/>
      <c r="E15" s="14"/>
      <c r="F15" s="14"/>
      <c r="G15" s="14"/>
      <c r="H15" s="14"/>
      <c r="I15" s="14"/>
      <c r="J15" s="245">
        <f>SUM(B15:I15)</f>
        <v>12724200000</v>
      </c>
      <c r="K15" s="222"/>
    </row>
    <row r="16" spans="1:11">
      <c r="A16" s="6" t="s">
        <v>355</v>
      </c>
      <c r="B16" s="222"/>
      <c r="C16" s="222"/>
      <c r="D16" s="14"/>
      <c r="E16" s="14"/>
      <c r="F16" s="14"/>
      <c r="G16" s="14"/>
      <c r="H16" s="14"/>
      <c r="I16" s="14"/>
      <c r="J16" s="245">
        <f t="shared" si="0"/>
        <v>0</v>
      </c>
      <c r="K16" s="222">
        <v>0</v>
      </c>
    </row>
    <row r="17" spans="1:11">
      <c r="A17" s="6" t="s">
        <v>42</v>
      </c>
      <c r="B17" s="222"/>
      <c r="C17" s="222"/>
      <c r="D17" s="14"/>
      <c r="E17" s="14"/>
      <c r="F17" s="14"/>
      <c r="G17" s="14"/>
      <c r="H17" s="262"/>
      <c r="I17" s="14"/>
      <c r="J17" s="245">
        <f t="shared" si="0"/>
        <v>0</v>
      </c>
      <c r="K17" s="222">
        <v>0</v>
      </c>
    </row>
    <row r="18" spans="1:11">
      <c r="A18" s="6" t="s">
        <v>43</v>
      </c>
      <c r="B18" s="222"/>
      <c r="C18" s="222"/>
      <c r="D18" s="14">
        <v>773119624</v>
      </c>
      <c r="E18" s="14"/>
      <c r="F18" s="14"/>
      <c r="G18" s="14"/>
      <c r="H18" s="14"/>
      <c r="I18" s="14"/>
      <c r="J18" s="245">
        <f t="shared" si="0"/>
        <v>773119624</v>
      </c>
      <c r="K18" s="222">
        <v>253513898</v>
      </c>
    </row>
    <row r="19" spans="1:11">
      <c r="A19" s="6" t="s">
        <v>359</v>
      </c>
      <c r="B19" s="222"/>
      <c r="C19" s="222"/>
      <c r="D19" s="14"/>
      <c r="E19" s="14">
        <v>2673341159.75</v>
      </c>
      <c r="F19" s="14"/>
      <c r="G19" s="14"/>
      <c r="H19" s="14"/>
      <c r="I19" s="14"/>
      <c r="J19" s="245">
        <f t="shared" si="0"/>
        <v>2673341159.75</v>
      </c>
      <c r="K19" s="222">
        <v>236601357</v>
      </c>
    </row>
    <row r="20" spans="1:11">
      <c r="A20" s="6" t="s">
        <v>360</v>
      </c>
      <c r="B20" s="222"/>
      <c r="C20" s="222"/>
      <c r="D20" s="14"/>
      <c r="E20" s="14"/>
      <c r="F20" s="14">
        <v>24322</v>
      </c>
      <c r="G20" s="14"/>
      <c r="H20" s="14"/>
      <c r="I20" s="14"/>
      <c r="J20" s="245">
        <f t="shared" si="0"/>
        <v>24322</v>
      </c>
      <c r="K20" s="222">
        <v>0</v>
      </c>
    </row>
    <row r="21" spans="1:11">
      <c r="A21" s="6" t="s">
        <v>363</v>
      </c>
      <c r="B21" s="222"/>
      <c r="C21" s="222"/>
      <c r="D21" s="14"/>
      <c r="E21" s="14"/>
      <c r="F21" s="14"/>
      <c r="G21" s="14">
        <v>6782187026.2200003</v>
      </c>
      <c r="H21" s="14"/>
      <c r="I21" s="14"/>
      <c r="J21" s="245">
        <f t="shared" si="0"/>
        <v>6782187026.2200003</v>
      </c>
      <c r="K21" s="222">
        <v>0</v>
      </c>
    </row>
    <row r="22" spans="1:11">
      <c r="A22" s="6" t="s">
        <v>44</v>
      </c>
      <c r="B22" s="222"/>
      <c r="C22" s="14"/>
      <c r="D22" s="14"/>
      <c r="E22" s="14"/>
      <c r="F22" s="14"/>
      <c r="G22" s="14"/>
      <c r="H22" s="14"/>
      <c r="I22" s="14"/>
      <c r="J22" s="245">
        <f t="shared" si="0"/>
        <v>0</v>
      </c>
      <c r="K22" s="222">
        <v>0</v>
      </c>
    </row>
    <row r="23" spans="1:11">
      <c r="A23" s="6" t="s">
        <v>27</v>
      </c>
      <c r="B23" s="222"/>
      <c r="C23" s="222"/>
      <c r="D23" s="14"/>
      <c r="E23" s="14"/>
      <c r="F23" s="14"/>
      <c r="G23" s="14"/>
      <c r="H23" s="14"/>
      <c r="I23" s="14">
        <v>6261870822</v>
      </c>
      <c r="J23" s="245">
        <f t="shared" si="0"/>
        <v>6261870822</v>
      </c>
      <c r="K23" s="222">
        <v>4816764057</v>
      </c>
    </row>
    <row r="24" spans="1:11" ht="15" thickBot="1">
      <c r="A24" s="6"/>
      <c r="B24" s="223"/>
      <c r="C24" s="261"/>
      <c r="D24" s="33"/>
      <c r="E24" s="33"/>
      <c r="F24" s="33"/>
      <c r="G24" s="33"/>
      <c r="H24" s="15"/>
      <c r="I24" s="33"/>
      <c r="J24" s="245"/>
      <c r="K24" s="544"/>
    </row>
    <row r="25" spans="1:11" ht="15" thickBot="1">
      <c r="A25" s="3" t="s">
        <v>668</v>
      </c>
      <c r="B25" s="224">
        <f>SUM(B11:B23)</f>
        <v>31998200000</v>
      </c>
      <c r="C25" s="225">
        <f>SUM(C11:C23)</f>
        <v>0</v>
      </c>
      <c r="D25" s="9">
        <f>SUM(D11:D23)</f>
        <v>1367233013</v>
      </c>
      <c r="E25" s="34">
        <f t="shared" ref="E25:H25" si="1">SUM(E11:E23)</f>
        <v>3199045480.75</v>
      </c>
      <c r="F25" s="34">
        <f t="shared" si="1"/>
        <v>1496012</v>
      </c>
      <c r="G25" s="34">
        <f t="shared" si="1"/>
        <v>9459681356.4200001</v>
      </c>
      <c r="H25" s="34">
        <f t="shared" si="1"/>
        <v>0</v>
      </c>
      <c r="I25" s="38">
        <f>SUM(I11:I23)</f>
        <v>6261870822</v>
      </c>
      <c r="J25" s="281">
        <f>SUM(B25:I25)</f>
        <v>52287526684.169998</v>
      </c>
      <c r="K25" s="545"/>
    </row>
    <row r="26" spans="1:11" ht="15" thickBot="1">
      <c r="A26" s="52" t="s">
        <v>578</v>
      </c>
      <c r="B26" s="35">
        <v>19274000000</v>
      </c>
      <c r="C26" s="224">
        <v>0</v>
      </c>
      <c r="D26" s="36">
        <v>594113389</v>
      </c>
      <c r="E26" s="36">
        <v>525704321</v>
      </c>
      <c r="F26" s="36">
        <v>1471690</v>
      </c>
      <c r="G26" s="36">
        <v>2677494330.1999998</v>
      </c>
      <c r="H26" s="36">
        <v>0</v>
      </c>
      <c r="I26" s="36">
        <v>4816764057</v>
      </c>
      <c r="J26" s="539"/>
      <c r="K26" s="224">
        <v>27889547787.200001</v>
      </c>
    </row>
    <row r="28" spans="1:11">
      <c r="B28" s="7"/>
      <c r="D28" s="7"/>
      <c r="E28" s="7"/>
      <c r="F28" s="7"/>
      <c r="G28" s="7"/>
      <c r="I28" s="7"/>
      <c r="J28" s="7"/>
      <c r="K28" s="7"/>
    </row>
    <row r="29" spans="1:11" s="245" customFormat="1" ht="10.199999999999999"/>
    <row r="30" spans="1:11" s="245" customFormat="1" ht="10.199999999999999" hidden="1"/>
    <row r="31" spans="1:11" s="245" customFormat="1" ht="10.199999999999999" hidden="1"/>
    <row r="32" spans="1:11" s="245" customFormat="1" ht="10.199999999999999" hidden="1"/>
    <row r="33" s="245" customFormat="1" ht="10.199999999999999"/>
    <row r="34" s="245" customFormat="1" ht="10.199999999999999"/>
    <row r="35" s="245" customFormat="1" ht="10.199999999999999"/>
  </sheetData>
  <mergeCells count="9">
    <mergeCell ref="H7:I7"/>
    <mergeCell ref="J7:K7"/>
    <mergeCell ref="D7:G7"/>
    <mergeCell ref="A2:K2"/>
    <mergeCell ref="A3:K3"/>
    <mergeCell ref="A4:K4"/>
    <mergeCell ref="H5:I5"/>
    <mergeCell ref="H6:I6"/>
    <mergeCell ref="B7:C7"/>
  </mergeCells>
  <pageMargins left="0.7" right="0.7" top="0.75" bottom="0.75" header="0.3" footer="0.3"/>
  <pageSetup paperSize="9" scale="83"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2AC0CC-D61B-4409-95B7-384C86CBD3B6}">
  <dimension ref="B1:I61"/>
  <sheetViews>
    <sheetView view="pageBreakPreview" topLeftCell="A43" zoomScaleNormal="100" zoomScaleSheetLayoutView="100" workbookViewId="0">
      <selection activeCell="E41" sqref="E41"/>
    </sheetView>
  </sheetViews>
  <sheetFormatPr baseColWidth="10" defaultRowHeight="14.4"/>
  <cols>
    <col min="1" max="1" width="6.33203125" customWidth="1"/>
    <col min="8" max="8" width="11.109375" customWidth="1"/>
    <col min="9" max="9" width="1" customWidth="1"/>
  </cols>
  <sheetData>
    <row r="1" spans="2:8" ht="52.5" customHeight="1" thickBot="1">
      <c r="B1" s="535"/>
      <c r="C1" s="535"/>
      <c r="D1" s="535"/>
      <c r="E1" s="535"/>
      <c r="F1" s="535"/>
      <c r="G1" s="535"/>
      <c r="H1" s="535"/>
    </row>
    <row r="2" spans="2:8" ht="25.5" customHeight="1" thickTop="1">
      <c r="B2" s="487" t="s">
        <v>899</v>
      </c>
    </row>
    <row r="3" spans="2:8">
      <c r="B3" s="487" t="s">
        <v>900</v>
      </c>
    </row>
    <row r="4" spans="2:8">
      <c r="B4" s="145"/>
    </row>
    <row r="5" spans="2:8">
      <c r="B5" s="489" t="s">
        <v>901</v>
      </c>
    </row>
    <row r="6" spans="2:8">
      <c r="B6" s="532" t="s">
        <v>902</v>
      </c>
      <c r="C6" s="314"/>
      <c r="D6" s="314"/>
      <c r="E6" s="314"/>
      <c r="F6" s="314"/>
      <c r="G6" s="314"/>
      <c r="H6" s="314"/>
    </row>
    <row r="7" spans="2:8">
      <c r="B7" s="532" t="s">
        <v>903</v>
      </c>
      <c r="C7" s="314"/>
      <c r="D7" s="314"/>
      <c r="E7" s="314"/>
      <c r="F7" s="314"/>
      <c r="G7" s="314"/>
      <c r="H7" s="314"/>
    </row>
    <row r="8" spans="2:8">
      <c r="B8" s="532" t="s">
        <v>904</v>
      </c>
      <c r="C8" s="314"/>
      <c r="D8" s="314"/>
      <c r="E8" s="314"/>
      <c r="F8" s="314"/>
      <c r="G8" s="314"/>
      <c r="H8" s="314"/>
    </row>
    <row r="9" spans="2:8">
      <c r="B9" s="532" t="s">
        <v>905</v>
      </c>
      <c r="C9" s="314"/>
      <c r="D9" s="314"/>
      <c r="E9" s="314"/>
      <c r="F9" s="314"/>
      <c r="G9" s="314"/>
      <c r="H9" s="314"/>
    </row>
    <row r="10" spans="2:8">
      <c r="B10" s="532" t="s">
        <v>906</v>
      </c>
      <c r="C10" s="314"/>
      <c r="D10" s="314"/>
      <c r="E10" s="314"/>
      <c r="F10" s="314"/>
      <c r="G10" s="314"/>
      <c r="H10" s="314"/>
    </row>
    <row r="11" spans="2:8">
      <c r="B11" s="532" t="s">
        <v>907</v>
      </c>
      <c r="C11" s="314"/>
      <c r="D11" s="314"/>
      <c r="E11" s="314"/>
      <c r="F11" s="314"/>
      <c r="G11" s="314"/>
      <c r="H11" s="314"/>
    </row>
    <row r="12" spans="2:8">
      <c r="B12" s="532" t="s">
        <v>908</v>
      </c>
      <c r="C12" s="314"/>
      <c r="D12" s="314"/>
      <c r="E12" s="314"/>
      <c r="F12" s="314"/>
      <c r="G12" s="314"/>
      <c r="H12" s="314"/>
    </row>
    <row r="13" spans="2:8">
      <c r="B13" s="532" t="s">
        <v>909</v>
      </c>
      <c r="C13" s="314"/>
      <c r="D13" s="314"/>
      <c r="E13" s="314"/>
      <c r="F13" s="314"/>
      <c r="G13" s="314"/>
      <c r="H13" s="314"/>
    </row>
    <row r="14" spans="2:8">
      <c r="B14" s="532" t="s">
        <v>910</v>
      </c>
      <c r="C14" s="314"/>
      <c r="D14" s="314"/>
      <c r="E14" s="314"/>
      <c r="F14" s="314"/>
      <c r="G14" s="314"/>
      <c r="H14" s="314"/>
    </row>
    <row r="15" spans="2:8">
      <c r="B15" s="532" t="s">
        <v>911</v>
      </c>
      <c r="C15" s="314"/>
      <c r="D15" s="314"/>
      <c r="E15" s="314"/>
      <c r="F15" s="314"/>
      <c r="G15" s="314"/>
      <c r="H15" s="314"/>
    </row>
    <row r="16" spans="2:8">
      <c r="B16" s="532" t="s">
        <v>912</v>
      </c>
      <c r="C16" s="314"/>
      <c r="D16" s="314"/>
      <c r="E16" s="314"/>
      <c r="F16" s="314"/>
      <c r="G16" s="314"/>
      <c r="H16" s="314"/>
    </row>
    <row r="17" spans="2:8">
      <c r="B17" s="532" t="s">
        <v>932</v>
      </c>
      <c r="C17" s="314"/>
      <c r="D17" s="314"/>
      <c r="E17" s="314"/>
      <c r="F17" s="314"/>
      <c r="G17" s="314"/>
      <c r="H17" s="314"/>
    </row>
    <row r="18" spans="2:8">
      <c r="B18" s="532" t="s">
        <v>913</v>
      </c>
      <c r="C18" s="314"/>
      <c r="D18" s="314"/>
      <c r="E18" s="314"/>
      <c r="F18" s="314"/>
      <c r="G18" s="314"/>
      <c r="H18" s="314"/>
    </row>
    <row r="19" spans="2:8">
      <c r="B19" s="532" t="s">
        <v>914</v>
      </c>
      <c r="C19" s="314"/>
      <c r="D19" s="314"/>
      <c r="E19" s="314"/>
      <c r="F19" s="314"/>
      <c r="G19" s="314"/>
      <c r="H19" s="314"/>
    </row>
    <row r="20" spans="2:8">
      <c r="B20" s="532" t="s">
        <v>915</v>
      </c>
      <c r="C20" s="314"/>
      <c r="D20" s="314"/>
      <c r="E20" s="314"/>
      <c r="F20" s="314"/>
      <c r="G20" s="314"/>
      <c r="H20" s="314"/>
    </row>
    <row r="21" spans="2:8">
      <c r="B21" s="145"/>
    </row>
    <row r="22" spans="2:8">
      <c r="B22" s="490" t="s">
        <v>916</v>
      </c>
    </row>
    <row r="23" spans="2:8">
      <c r="B23" s="490" t="s">
        <v>917</v>
      </c>
    </row>
    <row r="24" spans="2:8">
      <c r="B24" s="490" t="s">
        <v>918</v>
      </c>
    </row>
    <row r="25" spans="2:8">
      <c r="B25" s="490" t="s">
        <v>919</v>
      </c>
    </row>
    <row r="26" spans="2:8">
      <c r="B26" s="490" t="s">
        <v>920</v>
      </c>
    </row>
    <row r="27" spans="2:8">
      <c r="B27" s="490" t="s">
        <v>921</v>
      </c>
    </row>
    <row r="28" spans="2:8">
      <c r="B28" s="490" t="s">
        <v>922</v>
      </c>
    </row>
    <row r="29" spans="2:8">
      <c r="B29" s="490" t="s">
        <v>923</v>
      </c>
    </row>
    <row r="30" spans="2:8">
      <c r="B30" s="490" t="s">
        <v>924</v>
      </c>
    </row>
    <row r="31" spans="2:8">
      <c r="B31" s="490" t="s">
        <v>925</v>
      </c>
    </row>
    <row r="32" spans="2:8">
      <c r="B32" s="490" t="s">
        <v>926</v>
      </c>
    </row>
    <row r="34" spans="2:9">
      <c r="B34" s="490" t="s">
        <v>928</v>
      </c>
      <c r="C34" s="349"/>
      <c r="D34" s="349"/>
      <c r="E34" s="349"/>
      <c r="F34" s="349"/>
      <c r="G34" s="349"/>
      <c r="H34" s="349"/>
      <c r="I34" s="349"/>
    </row>
    <row r="35" spans="2:9">
      <c r="B35" s="490" t="s">
        <v>929</v>
      </c>
      <c r="C35" s="349"/>
      <c r="D35" s="349"/>
      <c r="E35" s="349"/>
      <c r="F35" s="349"/>
      <c r="G35" s="349"/>
      <c r="H35" s="349"/>
      <c r="I35" s="349"/>
    </row>
    <row r="36" spans="2:9">
      <c r="B36" s="490" t="s">
        <v>930</v>
      </c>
      <c r="C36" s="349"/>
      <c r="D36" s="349"/>
      <c r="E36" s="349"/>
      <c r="F36" s="349"/>
      <c r="G36" s="349"/>
      <c r="H36" s="349"/>
      <c r="I36" s="349"/>
    </row>
    <row r="37" spans="2:9">
      <c r="B37" s="490" t="s">
        <v>931</v>
      </c>
      <c r="C37" s="349"/>
      <c r="D37" s="349"/>
      <c r="E37" s="349"/>
      <c r="F37" s="349"/>
      <c r="G37" s="349"/>
      <c r="H37" s="349"/>
      <c r="I37" s="349"/>
    </row>
    <row r="38" spans="2:9" ht="30.75" customHeight="1">
      <c r="B38" s="490"/>
      <c r="C38" s="349"/>
      <c r="D38" s="349"/>
      <c r="E38" s="349"/>
      <c r="F38" s="349"/>
      <c r="G38" s="349"/>
      <c r="H38" s="349"/>
      <c r="I38" s="349"/>
    </row>
    <row r="39" spans="2:9" ht="39" customHeight="1">
      <c r="B39" s="490"/>
      <c r="C39" s="349"/>
      <c r="D39" s="349"/>
      <c r="E39" s="349"/>
      <c r="F39" s="349"/>
      <c r="G39" s="349"/>
      <c r="H39" s="349"/>
      <c r="I39" s="349"/>
    </row>
    <row r="40" spans="2:9">
      <c r="B40" s="490"/>
      <c r="C40" s="349"/>
      <c r="D40" s="349"/>
      <c r="E40" s="349"/>
      <c r="F40" s="349"/>
      <c r="G40" s="349"/>
      <c r="H40" s="349"/>
      <c r="I40" s="349"/>
    </row>
    <row r="41" spans="2:9">
      <c r="B41" s="490"/>
      <c r="C41" s="349"/>
      <c r="D41" s="349"/>
      <c r="E41" s="349"/>
      <c r="F41" s="349"/>
      <c r="G41" s="349"/>
      <c r="H41" s="349"/>
      <c r="I41" s="349"/>
    </row>
    <row r="42" spans="2:9">
      <c r="B42" s="490"/>
      <c r="C42" s="349"/>
      <c r="D42" s="349"/>
      <c r="E42" s="349"/>
      <c r="F42" s="349"/>
      <c r="G42" s="349"/>
      <c r="H42" s="349"/>
      <c r="I42" s="349"/>
    </row>
    <row r="43" spans="2:9" ht="7.5" customHeight="1" thickBot="1">
      <c r="B43" s="533"/>
      <c r="C43" s="534"/>
      <c r="D43" s="534"/>
      <c r="E43" s="534"/>
      <c r="F43" s="534"/>
      <c r="G43" s="534"/>
      <c r="H43" s="534"/>
      <c r="I43" s="534"/>
    </row>
    <row r="44" spans="2:9" ht="15" thickTop="1">
      <c r="B44" s="490"/>
      <c r="C44" s="349"/>
      <c r="D44" s="349"/>
      <c r="E44" s="349"/>
      <c r="F44" s="349"/>
      <c r="G44" s="349"/>
      <c r="H44" s="349"/>
      <c r="I44" s="349"/>
    </row>
    <row r="45" spans="2:9">
      <c r="B45" s="490" t="s">
        <v>933</v>
      </c>
      <c r="C45" s="490"/>
      <c r="D45" s="490"/>
      <c r="E45" s="490"/>
      <c r="F45" s="490"/>
      <c r="G45" s="490"/>
      <c r="H45" s="490"/>
      <c r="I45" s="349"/>
    </row>
    <row r="46" spans="2:9">
      <c r="B46" s="349" t="s">
        <v>934</v>
      </c>
      <c r="C46" s="349"/>
      <c r="D46" s="349"/>
      <c r="E46" s="349"/>
      <c r="F46" s="349"/>
      <c r="G46" s="349"/>
      <c r="H46" s="349"/>
      <c r="I46" s="349"/>
    </row>
    <row r="47" spans="2:9">
      <c r="B47" s="349" t="s">
        <v>935</v>
      </c>
      <c r="C47" s="349"/>
      <c r="D47" s="349"/>
      <c r="E47" s="349"/>
      <c r="F47" s="349"/>
      <c r="G47" s="349"/>
      <c r="H47" s="349"/>
      <c r="I47" s="349"/>
    </row>
    <row r="48" spans="2:9">
      <c r="B48" s="349" t="s">
        <v>936</v>
      </c>
      <c r="C48" s="349"/>
      <c r="D48" s="349"/>
      <c r="E48" s="349"/>
      <c r="F48" s="349"/>
      <c r="G48" s="349"/>
      <c r="H48" s="349"/>
      <c r="I48" s="349"/>
    </row>
    <row r="49" spans="2:9" ht="23.25" customHeight="1">
      <c r="B49" s="349" t="s">
        <v>937</v>
      </c>
      <c r="C49" s="349"/>
      <c r="D49" s="349"/>
      <c r="E49" s="349"/>
      <c r="F49" s="349"/>
      <c r="G49" s="349"/>
      <c r="H49" s="349"/>
      <c r="I49" s="349"/>
    </row>
    <row r="50" spans="2:9">
      <c r="B50" s="349" t="s">
        <v>944</v>
      </c>
      <c r="C50" s="349"/>
      <c r="D50" s="349"/>
      <c r="E50" s="349"/>
      <c r="F50" s="349"/>
      <c r="G50" s="349"/>
      <c r="H50" s="349"/>
      <c r="I50" s="349"/>
    </row>
    <row r="51" spans="2:9">
      <c r="B51" s="349" t="s">
        <v>943</v>
      </c>
      <c r="C51" s="349"/>
      <c r="D51" s="349"/>
      <c r="E51" s="349"/>
      <c r="F51" s="349"/>
      <c r="G51" s="349"/>
      <c r="H51" s="349"/>
      <c r="I51" s="349"/>
    </row>
    <row r="52" spans="2:9">
      <c r="B52" s="41" t="s">
        <v>945</v>
      </c>
      <c r="C52" s="349"/>
      <c r="D52" s="349"/>
      <c r="E52" s="349"/>
      <c r="F52" s="349"/>
      <c r="G52" s="349"/>
      <c r="H52" s="349"/>
      <c r="I52" s="349"/>
    </row>
    <row r="53" spans="2:9">
      <c r="B53" s="41" t="s">
        <v>946</v>
      </c>
      <c r="C53" s="349"/>
      <c r="D53" s="349"/>
      <c r="E53" s="349"/>
      <c r="F53" s="349"/>
      <c r="G53" s="349"/>
      <c r="H53" s="349"/>
      <c r="I53" s="349"/>
    </row>
    <row r="54" spans="2:9">
      <c r="B54" s="41" t="s">
        <v>941</v>
      </c>
      <c r="C54" s="349"/>
      <c r="D54" s="349"/>
      <c r="E54" s="349"/>
      <c r="F54" s="349"/>
      <c r="G54" s="349"/>
      <c r="H54" s="349"/>
      <c r="I54" s="349"/>
    </row>
    <row r="55" spans="2:9">
      <c r="B55" s="41" t="s">
        <v>942</v>
      </c>
      <c r="C55" s="349"/>
      <c r="D55" s="349"/>
      <c r="E55" s="349"/>
      <c r="F55" s="349"/>
      <c r="G55" s="349"/>
      <c r="H55" s="349"/>
      <c r="I55" s="349"/>
    </row>
    <row r="56" spans="2:9">
      <c r="B56" s="349"/>
      <c r="C56" s="349"/>
      <c r="D56" s="349"/>
      <c r="E56" s="349"/>
      <c r="F56" s="349"/>
      <c r="G56" s="349"/>
      <c r="H56" s="349"/>
      <c r="I56" s="349"/>
    </row>
    <row r="57" spans="2:9">
      <c r="B57" s="490" t="s">
        <v>938</v>
      </c>
      <c r="C57" s="349"/>
      <c r="D57" s="349"/>
      <c r="E57" s="349"/>
      <c r="F57" s="349"/>
      <c r="G57" s="349"/>
      <c r="H57" s="349"/>
      <c r="I57" s="349"/>
    </row>
    <row r="58" spans="2:9">
      <c r="B58" s="490" t="s">
        <v>939</v>
      </c>
      <c r="C58" s="349"/>
      <c r="D58" s="349"/>
      <c r="E58" s="349"/>
      <c r="F58" s="349"/>
      <c r="G58" s="349"/>
      <c r="H58" s="349"/>
      <c r="I58" s="349"/>
    </row>
    <row r="59" spans="2:9">
      <c r="B59" s="490"/>
      <c r="C59" s="349"/>
      <c r="D59" s="349"/>
      <c r="E59" s="349"/>
      <c r="F59" s="349"/>
      <c r="G59" s="349"/>
      <c r="H59" s="349"/>
      <c r="I59" s="349"/>
    </row>
    <row r="60" spans="2:9">
      <c r="B60" s="491" t="s">
        <v>927</v>
      </c>
      <c r="C60" s="349"/>
      <c r="D60" s="349"/>
      <c r="E60" s="349"/>
      <c r="F60" s="349"/>
      <c r="G60" s="349"/>
      <c r="H60" s="349"/>
      <c r="I60" s="349"/>
    </row>
    <row r="61" spans="2:9">
      <c r="B61" s="492" t="s">
        <v>940</v>
      </c>
    </row>
  </sheetData>
  <pageMargins left="0.7" right="0.7" top="0.75" bottom="0.75" header="0.3" footer="0.3"/>
  <pageSetup scale="95" orientation="portrait" r:id="rId1"/>
  <rowBreaks count="1" manualBreakCount="1">
    <brk id="39" max="8" man="1"/>
  </rowBreaks>
  <colBreaks count="1" manualBreakCount="1">
    <brk id="9" max="60"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27954-EF06-4FFF-A59B-E0F3D3DC3AC7}">
  <dimension ref="B1:H35"/>
  <sheetViews>
    <sheetView view="pageBreakPreview" topLeftCell="A22" zoomScaleNormal="100" zoomScaleSheetLayoutView="100" workbookViewId="0">
      <selection activeCell="B24" sqref="B24:H35"/>
    </sheetView>
  </sheetViews>
  <sheetFormatPr baseColWidth="10" defaultColWidth="11.44140625" defaultRowHeight="14.4"/>
  <cols>
    <col min="1" max="1" width="4.88671875" style="507" customWidth="1"/>
    <col min="2" max="16384" width="11.44140625" style="507"/>
  </cols>
  <sheetData>
    <row r="1" spans="2:8" ht="55.5" customHeight="1"/>
    <row r="2" spans="2:8" ht="15" thickBot="1">
      <c r="B2" s="536"/>
      <c r="C2" s="536"/>
      <c r="D2" s="536"/>
      <c r="E2" s="536"/>
      <c r="F2" s="536"/>
      <c r="G2" s="536"/>
      <c r="H2" s="536"/>
    </row>
    <row r="3" spans="2:8" customFormat="1" ht="30.75" customHeight="1" thickTop="1">
      <c r="B3" s="487" t="s">
        <v>899</v>
      </c>
    </row>
    <row r="4" spans="2:8" customFormat="1">
      <c r="B4" s="487" t="s">
        <v>900</v>
      </c>
    </row>
    <row r="6" spans="2:8" ht="7.5" customHeight="1">
      <c r="B6" s="507" t="s">
        <v>512</v>
      </c>
    </row>
    <row r="7" spans="2:8">
      <c r="B7" s="673" t="s">
        <v>948</v>
      </c>
      <c r="C7" s="674"/>
      <c r="D7" s="674"/>
      <c r="E7" s="674"/>
      <c r="F7" s="674"/>
      <c r="G7" s="674"/>
      <c r="H7" s="674"/>
    </row>
    <row r="8" spans="2:8">
      <c r="B8" s="674"/>
      <c r="C8" s="674"/>
      <c r="D8" s="674"/>
      <c r="E8" s="674"/>
      <c r="F8" s="674"/>
      <c r="G8" s="674"/>
      <c r="H8" s="674"/>
    </row>
    <row r="9" spans="2:8">
      <c r="B9" s="674"/>
      <c r="C9" s="674"/>
      <c r="D9" s="674"/>
      <c r="E9" s="674"/>
      <c r="F9" s="674"/>
      <c r="G9" s="674"/>
      <c r="H9" s="674"/>
    </row>
    <row r="10" spans="2:8">
      <c r="B10" s="674"/>
      <c r="C10" s="674"/>
      <c r="D10" s="674"/>
      <c r="E10" s="674"/>
      <c r="F10" s="674"/>
      <c r="G10" s="674"/>
      <c r="H10" s="674"/>
    </row>
    <row r="11" spans="2:8">
      <c r="B11" s="674"/>
      <c r="C11" s="674"/>
      <c r="D11" s="674"/>
      <c r="E11" s="674"/>
      <c r="F11" s="674"/>
      <c r="G11" s="674"/>
      <c r="H11" s="674"/>
    </row>
    <row r="12" spans="2:8">
      <c r="B12" s="674"/>
      <c r="C12" s="674"/>
      <c r="D12" s="674"/>
      <c r="E12" s="674"/>
      <c r="F12" s="674"/>
      <c r="G12" s="674"/>
      <c r="H12" s="674"/>
    </row>
    <row r="13" spans="2:8">
      <c r="B13" s="674"/>
      <c r="C13" s="674"/>
      <c r="D13" s="674"/>
      <c r="E13" s="674"/>
      <c r="F13" s="674"/>
      <c r="G13" s="674"/>
      <c r="H13" s="674"/>
    </row>
    <row r="14" spans="2:8">
      <c r="B14" s="674"/>
      <c r="C14" s="674"/>
      <c r="D14" s="674"/>
      <c r="E14" s="674"/>
      <c r="F14" s="674"/>
      <c r="G14" s="674"/>
      <c r="H14" s="674"/>
    </row>
    <row r="15" spans="2:8">
      <c r="B15" s="674"/>
      <c r="C15" s="674"/>
      <c r="D15" s="674"/>
      <c r="E15" s="674"/>
      <c r="F15" s="674"/>
      <c r="G15" s="674"/>
      <c r="H15" s="674"/>
    </row>
    <row r="16" spans="2:8">
      <c r="B16" s="674"/>
      <c r="C16" s="674"/>
      <c r="D16" s="674"/>
      <c r="E16" s="674"/>
      <c r="F16" s="674"/>
      <c r="G16" s="674"/>
      <c r="H16" s="674"/>
    </row>
    <row r="17" spans="2:8">
      <c r="B17" s="674"/>
      <c r="C17" s="674"/>
      <c r="D17" s="674"/>
      <c r="E17" s="674"/>
      <c r="F17" s="674"/>
      <c r="G17" s="674"/>
      <c r="H17" s="674"/>
    </row>
    <row r="18" spans="2:8">
      <c r="B18" s="674"/>
      <c r="C18" s="674"/>
      <c r="D18" s="674"/>
      <c r="E18" s="674"/>
      <c r="F18" s="674"/>
      <c r="G18" s="674"/>
      <c r="H18" s="674"/>
    </row>
    <row r="19" spans="2:8">
      <c r="B19" s="674"/>
      <c r="C19" s="674"/>
      <c r="D19" s="674"/>
      <c r="E19" s="674"/>
      <c r="F19" s="674"/>
      <c r="G19" s="674"/>
      <c r="H19" s="674"/>
    </row>
    <row r="20" spans="2:8">
      <c r="B20" s="674"/>
      <c r="C20" s="674"/>
      <c r="D20" s="674"/>
      <c r="E20" s="674"/>
      <c r="F20" s="674"/>
      <c r="G20" s="674"/>
      <c r="H20" s="674"/>
    </row>
    <row r="21" spans="2:8">
      <c r="B21" s="674"/>
      <c r="C21" s="674"/>
      <c r="D21" s="674"/>
      <c r="E21" s="674"/>
      <c r="F21" s="674"/>
      <c r="G21" s="674"/>
      <c r="H21" s="674"/>
    </row>
    <row r="22" spans="2:8">
      <c r="B22" s="674"/>
      <c r="C22" s="674"/>
      <c r="D22" s="674"/>
      <c r="E22" s="674"/>
      <c r="F22" s="674"/>
      <c r="G22" s="674"/>
      <c r="H22" s="674"/>
    </row>
    <row r="23" spans="2:8">
      <c r="B23" s="674"/>
      <c r="C23" s="674"/>
      <c r="D23" s="674"/>
      <c r="E23" s="674"/>
      <c r="F23" s="674"/>
      <c r="G23" s="674"/>
      <c r="H23" s="674"/>
    </row>
    <row r="24" spans="2:8" ht="32.25" customHeight="1">
      <c r="B24" s="675" t="s">
        <v>949</v>
      </c>
      <c r="C24" s="675"/>
      <c r="D24" s="675"/>
      <c r="E24" s="675"/>
      <c r="F24" s="675"/>
      <c r="G24" s="675"/>
      <c r="H24" s="675"/>
    </row>
    <row r="25" spans="2:8">
      <c r="B25" s="675"/>
      <c r="C25" s="675"/>
      <c r="D25" s="675"/>
      <c r="E25" s="675"/>
      <c r="F25" s="675"/>
      <c r="G25" s="675"/>
      <c r="H25" s="675"/>
    </row>
    <row r="26" spans="2:8">
      <c r="B26" s="675"/>
      <c r="C26" s="675"/>
      <c r="D26" s="675"/>
      <c r="E26" s="675"/>
      <c r="F26" s="675"/>
      <c r="G26" s="675"/>
      <c r="H26" s="675"/>
    </row>
    <row r="27" spans="2:8">
      <c r="B27" s="675"/>
      <c r="C27" s="675"/>
      <c r="D27" s="675"/>
      <c r="E27" s="675"/>
      <c r="F27" s="675"/>
      <c r="G27" s="675"/>
      <c r="H27" s="675"/>
    </row>
    <row r="28" spans="2:8">
      <c r="B28" s="675"/>
      <c r="C28" s="675"/>
      <c r="D28" s="675"/>
      <c r="E28" s="675"/>
      <c r="F28" s="675"/>
      <c r="G28" s="675"/>
      <c r="H28" s="675"/>
    </row>
    <row r="29" spans="2:8">
      <c r="B29" s="675"/>
      <c r="C29" s="675"/>
      <c r="D29" s="675"/>
      <c r="E29" s="675"/>
      <c r="F29" s="675"/>
      <c r="G29" s="675"/>
      <c r="H29" s="675"/>
    </row>
    <row r="30" spans="2:8">
      <c r="B30" s="675"/>
      <c r="C30" s="675"/>
      <c r="D30" s="675"/>
      <c r="E30" s="675"/>
      <c r="F30" s="675"/>
      <c r="G30" s="675"/>
      <c r="H30" s="675"/>
    </row>
    <row r="31" spans="2:8">
      <c r="B31" s="675"/>
      <c r="C31" s="675"/>
      <c r="D31" s="675"/>
      <c r="E31" s="675"/>
      <c r="F31" s="675"/>
      <c r="G31" s="675"/>
      <c r="H31" s="675"/>
    </row>
    <row r="32" spans="2:8">
      <c r="B32" s="675"/>
      <c r="C32" s="675"/>
      <c r="D32" s="675"/>
      <c r="E32" s="675"/>
      <c r="F32" s="675"/>
      <c r="G32" s="675"/>
      <c r="H32" s="675"/>
    </row>
    <row r="33" spans="2:8">
      <c r="B33" s="675"/>
      <c r="C33" s="675"/>
      <c r="D33" s="675"/>
      <c r="E33" s="675"/>
      <c r="F33" s="675"/>
      <c r="G33" s="675"/>
      <c r="H33" s="675"/>
    </row>
    <row r="34" spans="2:8">
      <c r="B34" s="675"/>
      <c r="C34" s="675"/>
      <c r="D34" s="675"/>
      <c r="E34" s="675"/>
      <c r="F34" s="675"/>
      <c r="G34" s="675"/>
      <c r="H34" s="675"/>
    </row>
    <row r="35" spans="2:8">
      <c r="B35" s="675"/>
      <c r="C35" s="675"/>
      <c r="D35" s="675"/>
      <c r="E35" s="675"/>
      <c r="F35" s="675"/>
      <c r="G35" s="675"/>
      <c r="H35" s="675"/>
    </row>
  </sheetData>
  <mergeCells count="2">
    <mergeCell ref="B7:H23"/>
    <mergeCell ref="B24:H35"/>
  </mergeCells>
  <pageMargins left="0.7" right="0.7" top="0.31"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H43"/>
  <sheetViews>
    <sheetView view="pageBreakPreview" topLeftCell="A4" zoomScale="60" zoomScaleNormal="100" workbookViewId="0">
      <selection activeCell="B14" sqref="B14"/>
    </sheetView>
  </sheetViews>
  <sheetFormatPr baseColWidth="10" defaultRowHeight="14.4"/>
  <cols>
    <col min="1" max="1" width="29" bestFit="1" customWidth="1"/>
    <col min="2" max="2" width="11.5546875" customWidth="1"/>
    <col min="3" max="3" width="16.44140625" bestFit="1" customWidth="1"/>
    <col min="4" max="5" width="18.33203125" customWidth="1"/>
    <col min="6" max="6" width="4.6640625" customWidth="1"/>
    <col min="7" max="7" width="14.44140625" style="229" bestFit="1" customWidth="1"/>
    <col min="8" max="8" width="13.6640625" bestFit="1" customWidth="1"/>
  </cols>
  <sheetData>
    <row r="1" spans="1:7" ht="44.25" customHeight="1"/>
    <row r="2" spans="1:7" ht="9.75" customHeight="1" thickBot="1">
      <c r="A2" s="535"/>
      <c r="B2" s="535"/>
      <c r="C2" s="535"/>
      <c r="D2" s="535"/>
      <c r="E2" s="535"/>
    </row>
    <row r="3" spans="1:7" ht="30.75" customHeight="1" thickTop="1">
      <c r="A3" s="676" t="s">
        <v>670</v>
      </c>
      <c r="B3" s="676"/>
      <c r="C3" s="676"/>
      <c r="D3" s="676"/>
      <c r="E3" s="676"/>
    </row>
    <row r="4" spans="1:7">
      <c r="A4" s="676" t="s">
        <v>671</v>
      </c>
      <c r="B4" s="676"/>
      <c r="C4" s="676"/>
      <c r="D4" s="676"/>
      <c r="E4" s="676"/>
    </row>
    <row r="5" spans="1:7">
      <c r="A5" s="40" t="s">
        <v>45</v>
      </c>
    </row>
    <row r="6" spans="1:7">
      <c r="A6" s="677" t="s">
        <v>672</v>
      </c>
      <c r="B6" s="677"/>
      <c r="C6" s="677"/>
      <c r="D6" s="677"/>
      <c r="E6" s="677"/>
    </row>
    <row r="7" spans="1:7">
      <c r="A7" s="677" t="s">
        <v>46</v>
      </c>
      <c r="B7" s="677"/>
      <c r="C7" s="677"/>
      <c r="D7" s="677"/>
      <c r="E7" s="677"/>
    </row>
    <row r="8" spans="1:7" ht="15" thickBot="1">
      <c r="A8" s="677" t="s">
        <v>47</v>
      </c>
      <c r="B8" s="677"/>
      <c r="C8" s="677"/>
      <c r="D8" s="145"/>
      <c r="E8" s="145"/>
    </row>
    <row r="9" spans="1:7" ht="15" thickBot="1">
      <c r="A9" s="552"/>
      <c r="B9" s="553"/>
      <c r="C9" s="554" t="s">
        <v>48</v>
      </c>
      <c r="D9" s="555" t="s">
        <v>49</v>
      </c>
      <c r="E9" s="556"/>
    </row>
    <row r="10" spans="1:7" ht="15" thickBot="1">
      <c r="A10" s="557"/>
      <c r="C10" s="275">
        <v>43465</v>
      </c>
      <c r="D10" s="276">
        <v>43465</v>
      </c>
      <c r="E10" s="277">
        <v>43100</v>
      </c>
    </row>
    <row r="11" spans="1:7">
      <c r="A11" s="558" t="s">
        <v>579</v>
      </c>
      <c r="C11" s="227"/>
      <c r="D11" s="494">
        <v>735523835.53999996</v>
      </c>
      <c r="E11" s="495">
        <v>104473922</v>
      </c>
    </row>
    <row r="12" spans="1:7">
      <c r="A12" s="558" t="s">
        <v>50</v>
      </c>
      <c r="C12" s="227"/>
      <c r="D12" s="494">
        <v>242347462</v>
      </c>
      <c r="E12" s="495">
        <v>31712968</v>
      </c>
    </row>
    <row r="13" spans="1:7">
      <c r="A13" s="559" t="s">
        <v>51</v>
      </c>
      <c r="C13" s="226"/>
      <c r="D13" s="40"/>
      <c r="E13" s="495"/>
      <c r="G13" s="230"/>
    </row>
    <row r="14" spans="1:7">
      <c r="A14" s="558" t="s">
        <v>366</v>
      </c>
      <c r="C14" s="226"/>
      <c r="D14" s="496">
        <v>1655303149.9400001</v>
      </c>
      <c r="E14" s="495">
        <v>279465900.44999999</v>
      </c>
    </row>
    <row r="15" spans="1:7">
      <c r="A15" s="558" t="s">
        <v>580</v>
      </c>
      <c r="C15" s="226"/>
      <c r="D15" s="496">
        <v>2063321641.8699999</v>
      </c>
      <c r="E15" s="495">
        <v>333957993.52999997</v>
      </c>
    </row>
    <row r="16" spans="1:7">
      <c r="A16" s="678" t="s">
        <v>55</v>
      </c>
      <c r="B16" s="677"/>
      <c r="C16" s="226"/>
      <c r="D16" s="496">
        <v>90625456.560000002</v>
      </c>
      <c r="E16" s="495">
        <v>58819787</v>
      </c>
    </row>
    <row r="17" spans="1:8">
      <c r="A17" s="558" t="s">
        <v>317</v>
      </c>
      <c r="C17" s="226"/>
      <c r="D17" s="496">
        <v>818910026</v>
      </c>
      <c r="E17" s="495">
        <v>78422142.269999996</v>
      </c>
    </row>
    <row r="18" spans="1:8">
      <c r="A18" s="678" t="s">
        <v>56</v>
      </c>
      <c r="B18" s="677"/>
      <c r="C18" s="226"/>
      <c r="D18" s="496"/>
      <c r="E18" s="495">
        <v>957993586.79999995</v>
      </c>
      <c r="H18" s="146"/>
    </row>
    <row r="19" spans="1:8">
      <c r="A19" s="678" t="s">
        <v>330</v>
      </c>
      <c r="B19" s="677"/>
      <c r="C19" s="226"/>
      <c r="D19" s="496">
        <v>344514317</v>
      </c>
      <c r="E19" s="495">
        <v>6621184.2000000002</v>
      </c>
    </row>
    <row r="20" spans="1:8">
      <c r="A20" s="558" t="s">
        <v>53</v>
      </c>
      <c r="C20" s="226"/>
      <c r="D20" s="496">
        <v>0</v>
      </c>
      <c r="E20" s="495">
        <v>240213702</v>
      </c>
    </row>
    <row r="21" spans="1:8">
      <c r="A21" s="558" t="s">
        <v>364</v>
      </c>
      <c r="C21" s="226"/>
      <c r="D21" s="496">
        <v>1387874014.26</v>
      </c>
      <c r="E21" s="495">
        <v>242983339</v>
      </c>
    </row>
    <row r="22" spans="1:8">
      <c r="A22" s="558" t="s">
        <v>52</v>
      </c>
      <c r="C22" s="226"/>
      <c r="D22" s="496">
        <v>42846158</v>
      </c>
      <c r="E22" s="495">
        <v>24547651</v>
      </c>
    </row>
    <row r="23" spans="1:8">
      <c r="A23" s="558" t="s">
        <v>301</v>
      </c>
      <c r="B23" s="42"/>
      <c r="C23" s="226"/>
      <c r="D23" s="496">
        <v>5481111</v>
      </c>
      <c r="E23" s="495">
        <v>5591111</v>
      </c>
      <c r="H23" s="146"/>
    </row>
    <row r="24" spans="1:8">
      <c r="A24" s="678" t="s">
        <v>54</v>
      </c>
      <c r="B24" s="677"/>
      <c r="C24" s="226"/>
      <c r="D24" s="496">
        <v>3661004</v>
      </c>
      <c r="E24" s="495">
        <v>4423225</v>
      </c>
    </row>
    <row r="25" spans="1:8">
      <c r="A25" s="558" t="s">
        <v>365</v>
      </c>
      <c r="B25" s="42"/>
      <c r="C25" s="226"/>
      <c r="D25" s="496">
        <v>40067646</v>
      </c>
      <c r="E25" s="495">
        <v>3898846</v>
      </c>
    </row>
    <row r="26" spans="1:8">
      <c r="A26" s="558" t="s">
        <v>329</v>
      </c>
      <c r="B26" s="42"/>
      <c r="C26" s="226"/>
      <c r="D26" s="496">
        <v>19075060.09</v>
      </c>
      <c r="E26" s="495">
        <v>8742607</v>
      </c>
      <c r="H26" s="146"/>
    </row>
    <row r="27" spans="1:8">
      <c r="A27" s="558" t="s">
        <v>447</v>
      </c>
      <c r="B27" s="42"/>
      <c r="C27" s="226"/>
      <c r="D27" s="496">
        <v>25816577</v>
      </c>
      <c r="E27" s="495">
        <v>0</v>
      </c>
      <c r="G27"/>
      <c r="H27" s="146"/>
    </row>
    <row r="28" spans="1:8">
      <c r="A28" s="558" t="s">
        <v>448</v>
      </c>
      <c r="B28" s="42"/>
      <c r="C28" s="226"/>
      <c r="D28" s="496">
        <v>14716589</v>
      </c>
      <c r="E28" s="495">
        <v>15832509</v>
      </c>
      <c r="G28"/>
      <c r="H28" s="146"/>
    </row>
    <row r="29" spans="1:8">
      <c r="A29" s="558" t="s">
        <v>470</v>
      </c>
      <c r="B29" s="42"/>
      <c r="C29" s="226"/>
      <c r="D29" s="496">
        <v>5380567</v>
      </c>
      <c r="E29" s="495">
        <v>6421793</v>
      </c>
      <c r="G29"/>
      <c r="H29" s="146"/>
    </row>
    <row r="30" spans="1:8">
      <c r="A30" s="558" t="s">
        <v>581</v>
      </c>
      <c r="B30" s="42"/>
      <c r="C30" s="226"/>
      <c r="D30" s="496">
        <v>11209685</v>
      </c>
      <c r="E30" s="495">
        <v>11157041</v>
      </c>
      <c r="G30"/>
      <c r="H30" s="146"/>
    </row>
    <row r="31" spans="1:8">
      <c r="A31" s="559" t="s">
        <v>57</v>
      </c>
      <c r="C31" s="226"/>
      <c r="D31" s="496"/>
      <c r="E31" s="495"/>
      <c r="G31" s="230">
        <f>SUM(D32:D41)</f>
        <v>2341884327.3800006</v>
      </c>
    </row>
    <row r="32" spans="1:8">
      <c r="A32" s="558" t="s">
        <v>315</v>
      </c>
      <c r="C32" s="228">
        <f>D32/C43</f>
        <v>44150.929999966444</v>
      </c>
      <c r="D32" s="495">
        <v>263145723.93000001</v>
      </c>
      <c r="E32" s="495">
        <v>457793070.52999997</v>
      </c>
    </row>
    <row r="33" spans="1:5">
      <c r="A33" s="558" t="s">
        <v>314</v>
      </c>
      <c r="C33" s="228">
        <f>D33/$C$43</f>
        <v>223347.98236786385</v>
      </c>
      <c r="D33" s="495">
        <v>1331185243.6300001</v>
      </c>
      <c r="E33" s="495">
        <v>618669074</v>
      </c>
    </row>
    <row r="34" spans="1:5">
      <c r="A34" s="678" t="s">
        <v>318</v>
      </c>
      <c r="B34" s="677"/>
      <c r="C34" s="228">
        <f t="shared" ref="C34:C41" si="0">D34/$C$43</f>
        <v>16543.830000637568</v>
      </c>
      <c r="D34" s="495">
        <v>98603542.939999998</v>
      </c>
      <c r="E34" s="495">
        <v>86314379.739999995</v>
      </c>
    </row>
    <row r="35" spans="1:5">
      <c r="A35" s="558" t="s">
        <v>316</v>
      </c>
      <c r="C35" s="228">
        <f t="shared" si="0"/>
        <v>9805.630000302006</v>
      </c>
      <c r="D35" s="495">
        <v>58442927.590000004</v>
      </c>
      <c r="E35" s="495">
        <v>77442952.840000004</v>
      </c>
    </row>
    <row r="36" spans="1:5">
      <c r="A36" s="678" t="s">
        <v>319</v>
      </c>
      <c r="B36" s="677"/>
      <c r="C36" s="228">
        <f t="shared" si="0"/>
        <v>37027.260000604008</v>
      </c>
      <c r="D36" s="495">
        <v>220687653.41999999</v>
      </c>
      <c r="E36" s="495">
        <v>1837439927.6400001</v>
      </c>
    </row>
    <row r="37" spans="1:5">
      <c r="A37" s="558" t="s">
        <v>312</v>
      </c>
      <c r="C37" s="228">
        <f t="shared" si="0"/>
        <v>2358.3000197981924</v>
      </c>
      <c r="D37" s="495">
        <v>14055798.279999999</v>
      </c>
      <c r="E37" s="495">
        <v>13152603.09</v>
      </c>
    </row>
    <row r="38" spans="1:5">
      <c r="A38" s="558" t="s">
        <v>367</v>
      </c>
      <c r="C38" s="228">
        <f t="shared" si="0"/>
        <v>13844.439930941218</v>
      </c>
      <c r="D38" s="495">
        <v>82514800.209999993</v>
      </c>
      <c r="E38" s="495">
        <v>20053575.18</v>
      </c>
    </row>
    <row r="39" spans="1:5">
      <c r="A39" s="678" t="s">
        <v>313</v>
      </c>
      <c r="B39" s="677"/>
      <c r="C39" s="228">
        <f t="shared" si="0"/>
        <v>21498.029913726859</v>
      </c>
      <c r="D39" s="495">
        <v>128131268.01000001</v>
      </c>
      <c r="E39" s="495">
        <v>88526503.049999997</v>
      </c>
    </row>
    <row r="40" spans="1:5">
      <c r="A40" s="558" t="s">
        <v>311</v>
      </c>
      <c r="B40" s="42"/>
      <c r="C40" s="228">
        <f t="shared" si="0"/>
        <v>11906.219999865772</v>
      </c>
      <c r="D40" s="495">
        <v>70962738.069999993</v>
      </c>
      <c r="E40" s="495">
        <v>66436350.409999996</v>
      </c>
    </row>
    <row r="41" spans="1:5" ht="15" thickBot="1">
      <c r="A41" s="558" t="s">
        <v>581</v>
      </c>
      <c r="B41" s="42"/>
      <c r="C41" s="228">
        <f t="shared" si="0"/>
        <v>12441.759975436817</v>
      </c>
      <c r="D41" s="495">
        <v>74154631.299999997</v>
      </c>
      <c r="E41" s="495">
        <v>60001417.409999996</v>
      </c>
    </row>
    <row r="42" spans="1:5" ht="15" thickBot="1">
      <c r="A42" s="560"/>
      <c r="B42" s="561" t="s">
        <v>58</v>
      </c>
      <c r="C42" s="280">
        <f>SUM(C12:C41)</f>
        <v>392924.38220914273</v>
      </c>
      <c r="D42" s="231">
        <f>SUM(D11:D41)</f>
        <v>9848558627.6400013</v>
      </c>
      <c r="E42" s="231">
        <v>5741109162.1400003</v>
      </c>
    </row>
    <row r="43" spans="1:5">
      <c r="A43" s="42" t="s">
        <v>673</v>
      </c>
      <c r="B43" s="42"/>
      <c r="C43" s="412">
        <v>5960.14</v>
      </c>
      <c r="D43" s="42"/>
      <c r="E43" s="42"/>
    </row>
  </sheetData>
  <mergeCells count="12">
    <mergeCell ref="A3:E3"/>
    <mergeCell ref="A4:E4"/>
    <mergeCell ref="A7:E7"/>
    <mergeCell ref="A8:C8"/>
    <mergeCell ref="A39:B39"/>
    <mergeCell ref="A18:B18"/>
    <mergeCell ref="A6:E6"/>
    <mergeCell ref="A34:B34"/>
    <mergeCell ref="A24:B24"/>
    <mergeCell ref="A16:B16"/>
    <mergeCell ref="A19:B19"/>
    <mergeCell ref="A36:B36"/>
  </mergeCells>
  <pageMargins left="0.7" right="0.7" top="0.75" bottom="0.75" header="0.3" footer="0.3"/>
  <pageSetup scale="9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J84"/>
  <sheetViews>
    <sheetView tabSelected="1" view="pageBreakPreview" topLeftCell="A25" zoomScale="60" zoomScaleNormal="100" workbookViewId="0">
      <selection activeCell="B50" sqref="B50"/>
    </sheetView>
  </sheetViews>
  <sheetFormatPr baseColWidth="10" defaultRowHeight="14.4"/>
  <cols>
    <col min="1" max="1" width="34.5546875" bestFit="1" customWidth="1"/>
    <col min="2" max="2" width="18.44140625" bestFit="1" customWidth="1"/>
    <col min="3" max="3" width="19.5546875" customWidth="1"/>
    <col min="4" max="4" width="20" customWidth="1"/>
    <col min="5" max="5" width="12.6640625" bestFit="1" customWidth="1"/>
    <col min="6" max="6" width="16.6640625" bestFit="1" customWidth="1"/>
    <col min="7" max="7" width="14.44140625" bestFit="1" customWidth="1"/>
    <col min="8" max="8" width="17.109375" bestFit="1" customWidth="1"/>
    <col min="9" max="9" width="18.88671875" customWidth="1"/>
  </cols>
  <sheetData>
    <row r="1" spans="1:9" ht="22.5" customHeight="1">
      <c r="A1" s="676" t="s">
        <v>670</v>
      </c>
      <c r="B1" s="676"/>
      <c r="C1" s="676"/>
      <c r="D1" s="676"/>
    </row>
    <row r="2" spans="1:9">
      <c r="A2" s="676" t="s">
        <v>671</v>
      </c>
      <c r="B2" s="676"/>
      <c r="C2" s="676"/>
      <c r="D2" s="676"/>
    </row>
    <row r="3" spans="1:9">
      <c r="A3" s="679" t="s">
        <v>59</v>
      </c>
      <c r="B3" s="679"/>
      <c r="C3" s="679"/>
      <c r="D3" s="679"/>
    </row>
    <row r="4" spans="1:9">
      <c r="C4" s="681" t="s">
        <v>49</v>
      </c>
      <c r="D4" s="681"/>
    </row>
    <row r="5" spans="1:9">
      <c r="C5" s="59">
        <v>43465</v>
      </c>
      <c r="D5" s="59">
        <v>43100</v>
      </c>
    </row>
    <row r="6" spans="1:9">
      <c r="A6" t="s">
        <v>60</v>
      </c>
      <c r="C6" s="7">
        <f>+C32</f>
        <v>28396727741.110001</v>
      </c>
      <c r="D6" s="7">
        <f>+D32</f>
        <v>43106826035.220001</v>
      </c>
    </row>
    <row r="7" spans="1:9">
      <c r="A7" t="s">
        <v>61</v>
      </c>
      <c r="C7" s="7">
        <f>+C49</f>
        <v>27257003304.399998</v>
      </c>
      <c r="D7" s="7">
        <f>+D49</f>
        <v>3606954664.0500002</v>
      </c>
      <c r="F7">
        <f>(C9-'[2]Notas a los estados contables'!D118)/'[2]Notas a los estados contables'!D118</f>
        <v>0.64089756311931767</v>
      </c>
    </row>
    <row r="8" spans="1:9" ht="15" thickBot="1">
      <c r="C8" s="7"/>
      <c r="D8" s="7"/>
      <c r="F8" s="180">
        <f>F7*100</f>
        <v>64.089756311931765</v>
      </c>
      <c r="H8" s="7">
        <f>+'1'!B13+'1'!B30</f>
        <v>28396727741.110001</v>
      </c>
      <c r="I8" s="7">
        <f>+H8-C9</f>
        <v>-27257003304.399994</v>
      </c>
    </row>
    <row r="9" spans="1:9" ht="15" thickBot="1">
      <c r="A9" t="s">
        <v>62</v>
      </c>
      <c r="C9" s="303">
        <f>SUM(C6:C8)</f>
        <v>55653731045.509995</v>
      </c>
      <c r="D9" s="303">
        <f>SUM(D6:D8)</f>
        <v>46713780699.270004</v>
      </c>
      <c r="F9" s="7">
        <f>'[2]Notas a los estados contables'!D118*F8%</f>
        <v>21737091581.609993</v>
      </c>
    </row>
    <row r="10" spans="1:9">
      <c r="A10" s="680" t="s">
        <v>819</v>
      </c>
      <c r="B10" s="680"/>
      <c r="C10" s="680"/>
      <c r="D10" s="680"/>
      <c r="F10" s="7">
        <f>F9+'[2]Notas a los estados contables'!D118</f>
        <v>55653731045.509995</v>
      </c>
      <c r="G10">
        <f>(D9-C9)/D9</f>
        <v>-0.19137715278908468</v>
      </c>
    </row>
    <row r="11" spans="1:9">
      <c r="B11" t="s">
        <v>48</v>
      </c>
      <c r="C11" s="681" t="s">
        <v>49</v>
      </c>
      <c r="D11" s="681"/>
      <c r="G11">
        <f>G10*100</f>
        <v>-19.13771527890847</v>
      </c>
    </row>
    <row r="12" spans="1:9">
      <c r="A12" s="174" t="s">
        <v>63</v>
      </c>
      <c r="B12" s="59">
        <v>43465</v>
      </c>
      <c r="C12" s="59">
        <v>43465</v>
      </c>
      <c r="D12" s="59">
        <v>43100</v>
      </c>
    </row>
    <row r="13" spans="1:9">
      <c r="A13" t="s">
        <v>64</v>
      </c>
    </row>
    <row r="14" spans="1:9">
      <c r="A14" s="42" t="s">
        <v>65</v>
      </c>
      <c r="B14" s="563"/>
      <c r="C14" s="45">
        <v>4565150538.46</v>
      </c>
      <c r="D14" s="45">
        <v>19583113902.209999</v>
      </c>
      <c r="F14" s="7">
        <f>+C14+C15+C16+C17+C18+C36+C37+C38+C39+C40+C41+C42</f>
        <v>24912499030.140003</v>
      </c>
      <c r="H14" s="7"/>
      <c r="I14" s="7"/>
    </row>
    <row r="15" spans="1:9">
      <c r="A15" s="42" t="s">
        <v>66</v>
      </c>
      <c r="B15" s="563">
        <f>C15/B50</f>
        <v>2534342.6900156704</v>
      </c>
      <c r="C15" s="45">
        <v>15105037240.469999</v>
      </c>
      <c r="D15" s="45">
        <v>18840020486.91</v>
      </c>
      <c r="H15" s="7"/>
    </row>
    <row r="16" spans="1:9">
      <c r="A16" s="42" t="s">
        <v>67</v>
      </c>
      <c r="B16" s="563"/>
      <c r="C16" s="45">
        <v>2478058.1</v>
      </c>
      <c r="D16" s="45"/>
    </row>
    <row r="17" spans="1:8">
      <c r="A17" s="42" t="s">
        <v>368</v>
      </c>
      <c r="B17" s="563"/>
      <c r="C17" s="45">
        <v>1712370823.5</v>
      </c>
      <c r="D17" s="45">
        <v>1864266446</v>
      </c>
      <c r="H17" s="43"/>
    </row>
    <row r="18" spans="1:8">
      <c r="A18" s="42" t="s">
        <v>68</v>
      </c>
      <c r="B18" s="563">
        <f>C18/B50</f>
        <v>77801.350154526575</v>
      </c>
      <c r="C18" s="45">
        <v>463706939.11000001</v>
      </c>
      <c r="D18" s="45">
        <v>229752474.75999999</v>
      </c>
    </row>
    <row r="19" spans="1:8">
      <c r="A19" s="42" t="s">
        <v>582</v>
      </c>
      <c r="B19" s="563"/>
      <c r="C19" s="45">
        <v>3923446.67</v>
      </c>
      <c r="D19" s="45">
        <v>107839533.65000001</v>
      </c>
    </row>
    <row r="20" spans="1:8">
      <c r="A20" s="42" t="s">
        <v>583</v>
      </c>
      <c r="B20" s="563"/>
      <c r="C20" s="45"/>
      <c r="D20" s="45">
        <v>3324874</v>
      </c>
    </row>
    <row r="21" spans="1:8">
      <c r="A21" s="42" t="s">
        <v>811</v>
      </c>
      <c r="B21" s="563"/>
      <c r="C21" s="45">
        <v>7456050</v>
      </c>
      <c r="D21" s="45"/>
    </row>
    <row r="22" spans="1:8">
      <c r="A22" s="42" t="s">
        <v>812</v>
      </c>
      <c r="B22" s="563"/>
      <c r="C22" s="45">
        <v>24659100</v>
      </c>
      <c r="D22" s="45"/>
    </row>
    <row r="23" spans="1:8">
      <c r="A23" s="42" t="s">
        <v>813</v>
      </c>
      <c r="B23" s="563"/>
      <c r="C23" s="45">
        <v>1078136</v>
      </c>
      <c r="D23" s="45"/>
    </row>
    <row r="24" spans="1:8">
      <c r="A24" s="41" t="s">
        <v>69</v>
      </c>
      <c r="B24" s="563"/>
      <c r="C24" s="45">
        <v>3897777074.8099999</v>
      </c>
      <c r="D24" s="45">
        <v>840420647.54999995</v>
      </c>
    </row>
    <row r="25" spans="1:8">
      <c r="A25" s="41" t="s">
        <v>584</v>
      </c>
      <c r="B25" s="563"/>
      <c r="C25" s="45"/>
      <c r="D25" s="45">
        <v>21659</v>
      </c>
    </row>
    <row r="26" spans="1:8">
      <c r="A26" s="41" t="s">
        <v>518</v>
      </c>
      <c r="B26" s="563"/>
      <c r="C26" s="45">
        <v>-10138080</v>
      </c>
      <c r="D26" s="45">
        <v>-10138080</v>
      </c>
    </row>
    <row r="27" spans="1:8">
      <c r="A27" s="41" t="s">
        <v>369</v>
      </c>
      <c r="B27" s="563"/>
      <c r="C27" s="45">
        <v>1991005682</v>
      </c>
      <c r="D27" s="45">
        <v>1609312580</v>
      </c>
      <c r="E27" s="7">
        <f>+C27-D27</f>
        <v>381693102</v>
      </c>
    </row>
    <row r="28" spans="1:8">
      <c r="A28" s="41" t="s">
        <v>521</v>
      </c>
      <c r="B28" s="563"/>
      <c r="C28" s="45">
        <v>106876000</v>
      </c>
      <c r="D28" s="285">
        <v>38898276</v>
      </c>
    </row>
    <row r="29" spans="1:8">
      <c r="A29" s="41" t="s">
        <v>522</v>
      </c>
      <c r="B29" s="563"/>
      <c r="C29" s="45">
        <v>452552821</v>
      </c>
      <c r="D29" s="285">
        <v>0</v>
      </c>
    </row>
    <row r="30" spans="1:8">
      <c r="A30" s="41" t="s">
        <v>449</v>
      </c>
      <c r="B30" s="563"/>
      <c r="C30" s="45">
        <v>70449220</v>
      </c>
      <c r="D30" s="45">
        <v>0</v>
      </c>
    </row>
    <row r="31" spans="1:8" ht="15" thickBot="1">
      <c r="A31" s="41" t="s">
        <v>70</v>
      </c>
      <c r="B31" s="563"/>
      <c r="C31" s="45">
        <v>2344690.9900000002</v>
      </c>
      <c r="D31" s="45">
        <v>-6764.86</v>
      </c>
    </row>
    <row r="32" spans="1:8" ht="15" thickBot="1">
      <c r="A32" s="44" t="s">
        <v>71</v>
      </c>
      <c r="B32" s="564">
        <f>SUM(B14:B31)</f>
        <v>2612144.0401701969</v>
      </c>
      <c r="C32" s="46">
        <f>SUM(C14:C31)</f>
        <v>28396727741.110001</v>
      </c>
      <c r="D32" s="46">
        <f>SUM(D14:D31)</f>
        <v>43106826035.220001</v>
      </c>
      <c r="G32" s="7"/>
    </row>
    <row r="33" spans="1:9">
      <c r="A33" s="41"/>
      <c r="B33" s="41"/>
    </row>
    <row r="34" spans="1:9">
      <c r="A34" s="41" t="s">
        <v>370</v>
      </c>
      <c r="B34" s="41"/>
      <c r="C34" s="349"/>
      <c r="D34" s="349"/>
      <c r="F34" s="332"/>
    </row>
    <row r="35" spans="1:9">
      <c r="A35" s="41" t="s">
        <v>660</v>
      </c>
      <c r="B35" s="565">
        <f>C35/B50</f>
        <v>1861507.2009986341</v>
      </c>
      <c r="C35" s="45">
        <v>11094843528.959999</v>
      </c>
      <c r="D35" s="349"/>
      <c r="F35" s="43">
        <v>5215122500</v>
      </c>
    </row>
    <row r="36" spans="1:9">
      <c r="A36" s="41" t="s">
        <v>450</v>
      </c>
      <c r="B36" s="349"/>
      <c r="C36" s="45">
        <v>125428530</v>
      </c>
      <c r="D36" s="45">
        <v>106175233</v>
      </c>
      <c r="F36" s="7"/>
    </row>
    <row r="37" spans="1:9">
      <c r="A37" s="41" t="s">
        <v>451</v>
      </c>
      <c r="B37" s="565">
        <f>C37/5579.97</f>
        <v>0</v>
      </c>
      <c r="C37" s="45">
        <v>0</v>
      </c>
      <c r="D37" s="45">
        <v>16603200.74</v>
      </c>
      <c r="F37" s="7"/>
    </row>
    <row r="38" spans="1:9">
      <c r="A38" s="42" t="s">
        <v>585</v>
      </c>
      <c r="B38" s="565"/>
      <c r="C38" s="45">
        <v>690141803.55999994</v>
      </c>
      <c r="D38" s="45">
        <v>604877944.51999998</v>
      </c>
      <c r="F38" s="326"/>
      <c r="H38" s="7"/>
      <c r="I38" s="7"/>
    </row>
    <row r="39" spans="1:9">
      <c r="A39" s="42" t="s">
        <v>586</v>
      </c>
      <c r="B39" s="565">
        <f>C39/B50</f>
        <v>19624.080110534316</v>
      </c>
      <c r="C39" s="45">
        <v>116962264.83</v>
      </c>
      <c r="D39" s="45">
        <v>93487598.579999998</v>
      </c>
      <c r="F39" s="41"/>
      <c r="H39" s="7"/>
    </row>
    <row r="40" spans="1:9">
      <c r="A40" s="41" t="s">
        <v>572</v>
      </c>
      <c r="B40" s="565"/>
      <c r="C40" s="45">
        <v>41522225.159999996</v>
      </c>
      <c r="D40" s="45">
        <v>80601701.079999998</v>
      </c>
      <c r="F40" s="7"/>
    </row>
    <row r="41" spans="1:9">
      <c r="A41" s="41" t="s">
        <v>573</v>
      </c>
      <c r="B41" s="565">
        <f>C41/B50</f>
        <v>6528.8501528487586</v>
      </c>
      <c r="C41" s="45">
        <v>38912860.950000003</v>
      </c>
      <c r="D41" s="45">
        <v>36430787.130000003</v>
      </c>
      <c r="F41" s="41"/>
    </row>
    <row r="42" spans="1:9">
      <c r="A42" s="41" t="s">
        <v>331</v>
      </c>
      <c r="B42" s="349"/>
      <c r="C42" s="45">
        <v>2050787746</v>
      </c>
      <c r="D42" s="45">
        <v>1958345763</v>
      </c>
      <c r="F42" s="7"/>
    </row>
    <row r="43" spans="1:9">
      <c r="A43" s="41" t="s">
        <v>452</v>
      </c>
      <c r="B43" s="565"/>
      <c r="C43" s="45">
        <v>607207210</v>
      </c>
      <c r="D43" s="45">
        <v>607207210</v>
      </c>
      <c r="F43" s="7"/>
    </row>
    <row r="44" spans="1:9">
      <c r="A44" s="41" t="s">
        <v>332</v>
      </c>
      <c r="B44" s="565"/>
      <c r="C44" s="45">
        <v>103225226</v>
      </c>
      <c r="D44" s="45">
        <v>103225226</v>
      </c>
    </row>
    <row r="45" spans="1:9">
      <c r="A45" s="41" t="s">
        <v>815</v>
      </c>
      <c r="B45" s="565">
        <f>C45/B50</f>
        <v>875000</v>
      </c>
      <c r="C45" s="45">
        <v>5215122500</v>
      </c>
      <c r="D45" s="45">
        <v>0</v>
      </c>
    </row>
    <row r="46" spans="1:9">
      <c r="A46" s="41" t="s">
        <v>816</v>
      </c>
      <c r="B46" s="565"/>
      <c r="C46" s="45">
        <v>201228770.63999999</v>
      </c>
      <c r="D46" s="45">
        <v>0</v>
      </c>
    </row>
    <row r="47" spans="1:9">
      <c r="A47" s="41" t="s">
        <v>817</v>
      </c>
      <c r="B47" s="565">
        <f>C47/B50</f>
        <v>1169507.5300747969</v>
      </c>
      <c r="C47" s="45">
        <v>6970428610.3000002</v>
      </c>
      <c r="D47" s="45">
        <v>0</v>
      </c>
    </row>
    <row r="48" spans="1:9" ht="15" thickBot="1">
      <c r="A48" s="41" t="s">
        <v>818</v>
      </c>
      <c r="B48" s="565">
        <f>C48/B50</f>
        <v>200</v>
      </c>
      <c r="C48" s="45">
        <v>1192028</v>
      </c>
      <c r="D48" s="45">
        <v>0</v>
      </c>
    </row>
    <row r="49" spans="1:10" ht="15" thickBot="1">
      <c r="A49" s="44" t="s">
        <v>72</v>
      </c>
      <c r="B49" s="58">
        <f>SUM(B35:B48)</f>
        <v>3932367.6613368141</v>
      </c>
      <c r="C49" s="46">
        <f>SUM(C35:C48)</f>
        <v>27257003304.399998</v>
      </c>
      <c r="D49" s="46">
        <f>SUM(D36:D48)</f>
        <v>3606954664.0500002</v>
      </c>
      <c r="E49" s="7"/>
      <c r="I49" s="7"/>
    </row>
    <row r="50" spans="1:10">
      <c r="A50" s="41" t="s">
        <v>810</v>
      </c>
      <c r="B50" s="41">
        <v>5960.14</v>
      </c>
      <c r="C50" s="41"/>
      <c r="D50" s="41"/>
    </row>
    <row r="51" spans="1:10">
      <c r="A51" s="41"/>
      <c r="B51" s="41"/>
      <c r="C51" s="41"/>
      <c r="D51" s="41"/>
    </row>
    <row r="52" spans="1:10">
      <c r="A52" s="41"/>
      <c r="B52" s="41"/>
      <c r="C52" s="41"/>
      <c r="D52" s="41"/>
    </row>
    <row r="53" spans="1:10">
      <c r="A53" s="683" t="s">
        <v>550</v>
      </c>
      <c r="B53" s="683"/>
      <c r="C53" s="683"/>
      <c r="D53" s="683"/>
    </row>
    <row r="54" spans="1:10">
      <c r="A54" s="683" t="s">
        <v>808</v>
      </c>
      <c r="B54" s="683"/>
      <c r="C54" s="683"/>
      <c r="D54" s="683"/>
    </row>
    <row r="55" spans="1:10">
      <c r="A55" s="335"/>
      <c r="B55" s="681" t="s">
        <v>49</v>
      </c>
      <c r="C55" s="681"/>
      <c r="D55" s="335"/>
    </row>
    <row r="56" spans="1:10">
      <c r="B56" s="59">
        <v>43465</v>
      </c>
      <c r="C56" s="59">
        <v>43100</v>
      </c>
    </row>
    <row r="57" spans="1:10">
      <c r="A57" s="690" t="s">
        <v>551</v>
      </c>
      <c r="B57" s="334" t="s">
        <v>232</v>
      </c>
      <c r="C57" s="334" t="s">
        <v>232</v>
      </c>
      <c r="D57" s="334"/>
    </row>
    <row r="58" spans="1:10" ht="15" thickBot="1">
      <c r="A58" s="691"/>
      <c r="B58" s="334" t="s">
        <v>552</v>
      </c>
      <c r="C58" s="334" t="s">
        <v>552</v>
      </c>
      <c r="D58" s="334"/>
    </row>
    <row r="59" spans="1:10" ht="15" thickBot="1">
      <c r="A59" s="338" t="s">
        <v>553</v>
      </c>
      <c r="B59" s="324">
        <v>12958236872</v>
      </c>
      <c r="C59" s="324">
        <v>24057088901.205597</v>
      </c>
      <c r="D59" s="325"/>
      <c r="I59" s="356">
        <f>+B59/5579.97</f>
        <v>2322277.1577624967</v>
      </c>
      <c r="J59" s="357">
        <f>+I59*100/$I$65</f>
        <v>35.987762359480747</v>
      </c>
    </row>
    <row r="60" spans="1:10">
      <c r="A60" s="688" t="s">
        <v>556</v>
      </c>
      <c r="B60" s="333"/>
      <c r="C60" s="333"/>
      <c r="D60" s="333" t="s">
        <v>554</v>
      </c>
      <c r="F60" s="7">
        <f>+B59+B62</f>
        <v>19415673980</v>
      </c>
      <c r="G60" s="326">
        <f>+F60*100/$B$65</f>
        <v>53.921429909279851</v>
      </c>
      <c r="I60" s="356"/>
    </row>
    <row r="61" spans="1:10">
      <c r="A61" s="689"/>
      <c r="B61" s="308" t="s">
        <v>552</v>
      </c>
      <c r="C61" s="308" t="s">
        <v>552</v>
      </c>
      <c r="D61" s="308" t="s">
        <v>555</v>
      </c>
      <c r="G61" s="326">
        <f>+B63*100/B65</f>
        <v>37.918215313253278</v>
      </c>
      <c r="I61" s="356"/>
    </row>
    <row r="62" spans="1:10">
      <c r="A62" s="311" t="s">
        <v>557</v>
      </c>
      <c r="B62" s="322">
        <v>6457437108</v>
      </c>
      <c r="C62" s="322">
        <v>7129626272.2903004</v>
      </c>
      <c r="D62" s="322"/>
      <c r="G62">
        <f>+B64*100/B65</f>
        <v>8.1603547774668641</v>
      </c>
      <c r="I62" s="356">
        <f t="shared" ref="I62:I64" si="0">+B62/5579.97</f>
        <v>1157253.015338792</v>
      </c>
      <c r="J62" s="357">
        <f t="shared" ref="J62:J65" si="1">+I62*100/$I$65</f>
        <v>17.933667549799104</v>
      </c>
    </row>
    <row r="63" spans="1:10">
      <c r="A63" s="313" t="s">
        <v>558</v>
      </c>
      <c r="B63" s="322">
        <v>13653341680</v>
      </c>
      <c r="C63" s="322">
        <v>9453216570.0366993</v>
      </c>
      <c r="D63" s="323"/>
      <c r="G63" s="7"/>
      <c r="I63" s="356">
        <f t="shared" si="0"/>
        <v>2446848.5816231985</v>
      </c>
      <c r="J63" s="357">
        <f t="shared" si="1"/>
        <v>37.918215313253278</v>
      </c>
    </row>
    <row r="64" spans="1:10">
      <c r="A64" s="313" t="s">
        <v>559</v>
      </c>
      <c r="B64" s="322">
        <v>2938326898.7301998</v>
      </c>
      <c r="C64" s="322">
        <v>2773743794.3102999</v>
      </c>
      <c r="D64" s="328">
        <v>2.9999999999999997E-4</v>
      </c>
      <c r="I64" s="356">
        <f t="shared" si="0"/>
        <v>526584.71259347268</v>
      </c>
      <c r="J64" s="357">
        <f t="shared" si="1"/>
        <v>8.1603547774668659</v>
      </c>
    </row>
    <row r="65" spans="1:10" ht="27" customHeight="1" thickBot="1">
      <c r="A65" s="312" t="s">
        <v>560</v>
      </c>
      <c r="B65" s="329">
        <f>+B59+B62+B63+B64</f>
        <v>36007342558.730202</v>
      </c>
      <c r="C65" s="329">
        <f>+C59+C62+C63+C64</f>
        <v>43413675537.842896</v>
      </c>
      <c r="D65" s="310"/>
      <c r="F65" s="326">
        <f>SUM(B59+B62+B63+B64)</f>
        <v>36007342558.730202</v>
      </c>
      <c r="G65" s="7">
        <f>+F65-F14</f>
        <v>11094843528.590199</v>
      </c>
      <c r="H65" s="326">
        <v>10138080</v>
      </c>
      <c r="I65" s="356">
        <f>+B65/5579.97</f>
        <v>6452963.4673179602</v>
      </c>
      <c r="J65" s="357">
        <f t="shared" si="1"/>
        <v>100</v>
      </c>
    </row>
    <row r="66" spans="1:10" ht="15" thickTop="1"/>
    <row r="67" spans="1:10">
      <c r="A67" s="321" t="s">
        <v>561</v>
      </c>
      <c r="B67" s="315"/>
      <c r="C67" s="684"/>
      <c r="D67" s="685"/>
      <c r="F67" s="327"/>
      <c r="H67" s="284">
        <f>+H65*100/F65</f>
        <v>2.8155590720043183E-2</v>
      </c>
    </row>
    <row r="68" spans="1:10">
      <c r="A68" s="316" t="s">
        <v>565</v>
      </c>
      <c r="B68" s="309"/>
      <c r="C68" s="686"/>
      <c r="D68" s="687"/>
    </row>
    <row r="69" spans="1:10">
      <c r="A69" s="314" t="s">
        <v>562</v>
      </c>
      <c r="B69" t="s">
        <v>569</v>
      </c>
    </row>
    <row r="70" spans="1:10">
      <c r="A70" s="314" t="s">
        <v>564</v>
      </c>
      <c r="B70" t="s">
        <v>570</v>
      </c>
    </row>
    <row r="71" spans="1:10">
      <c r="A71" s="314" t="s">
        <v>563</v>
      </c>
      <c r="B71" t="s">
        <v>571</v>
      </c>
    </row>
    <row r="72" spans="1:10">
      <c r="A72" s="314"/>
      <c r="B72" t="s">
        <v>566</v>
      </c>
    </row>
    <row r="73" spans="1:10">
      <c r="A73" s="314"/>
      <c r="B73" t="s">
        <v>567</v>
      </c>
    </row>
    <row r="74" spans="1:10">
      <c r="A74" s="314"/>
      <c r="B74" t="s">
        <v>568</v>
      </c>
    </row>
    <row r="75" spans="1:10">
      <c r="A75" s="40" t="s">
        <v>73</v>
      </c>
    </row>
    <row r="76" spans="1:10">
      <c r="A76" s="692" t="s">
        <v>809</v>
      </c>
      <c r="B76" s="692"/>
      <c r="C76" s="692"/>
      <c r="D76" s="692"/>
    </row>
    <row r="77" spans="1:10">
      <c r="C77" s="681" t="s">
        <v>49</v>
      </c>
      <c r="D77" s="681"/>
    </row>
    <row r="78" spans="1:10">
      <c r="C78" s="59">
        <v>43465</v>
      </c>
      <c r="D78" s="59">
        <v>43100</v>
      </c>
    </row>
    <row r="79" spans="1:10">
      <c r="C79" s="7"/>
    </row>
    <row r="80" spans="1:10">
      <c r="A80" t="s">
        <v>74</v>
      </c>
      <c r="C80" s="7">
        <v>43351497097.300003</v>
      </c>
      <c r="D80" s="7">
        <v>12069628596.459999</v>
      </c>
      <c r="F80">
        <f>(C82-D82)/D82</f>
        <v>3.1746170308975796</v>
      </c>
      <c r="G80" s="7">
        <f>+'1'!B14</f>
        <v>43351497097.300003</v>
      </c>
      <c r="H80" s="7">
        <f>+C80-G80</f>
        <v>0</v>
      </c>
      <c r="I80" s="7">
        <f>+'1'!C14</f>
        <v>12069628596</v>
      </c>
      <c r="J80" s="7">
        <f>+D80-I80</f>
        <v>0.45999908447265625</v>
      </c>
    </row>
    <row r="81" spans="1:10" ht="15" thickBot="1">
      <c r="A81" t="s">
        <v>456</v>
      </c>
      <c r="C81" s="57">
        <v>7956976539.71</v>
      </c>
      <c r="D81" s="57">
        <v>220953571.25999999</v>
      </c>
      <c r="G81" s="7">
        <f>+'1'!B15</f>
        <v>7956976539.71</v>
      </c>
      <c r="H81" s="7">
        <f>+C81-G81</f>
        <v>0</v>
      </c>
      <c r="I81" s="7">
        <f>+'1'!C15</f>
        <v>220953571.25999999</v>
      </c>
      <c r="J81" s="7">
        <f>+D81-I81</f>
        <v>0</v>
      </c>
    </row>
    <row r="82" spans="1:10">
      <c r="C82" s="569">
        <f>SUM(C80:C81)</f>
        <v>51308473637.010002</v>
      </c>
      <c r="D82" s="569">
        <f>SUM(D80:D81)</f>
        <v>12290582167.719999</v>
      </c>
      <c r="F82" s="180">
        <f>F80*100</f>
        <v>317.46170308975798</v>
      </c>
    </row>
    <row r="83" spans="1:10">
      <c r="A83" s="682"/>
      <c r="B83" s="682"/>
      <c r="C83" s="682"/>
      <c r="D83" s="682"/>
      <c r="F83">
        <f>D82*F82%</f>
        <v>39017891469.290001</v>
      </c>
    </row>
    <row r="84" spans="1:10">
      <c r="F84" s="7">
        <f>F83+D82</f>
        <v>51308473637.010002</v>
      </c>
    </row>
  </sheetData>
  <mergeCells count="15">
    <mergeCell ref="A83:D83"/>
    <mergeCell ref="C77:D77"/>
    <mergeCell ref="C4:D4"/>
    <mergeCell ref="A53:D53"/>
    <mergeCell ref="A54:D54"/>
    <mergeCell ref="C67:D68"/>
    <mergeCell ref="A60:A61"/>
    <mergeCell ref="A57:A58"/>
    <mergeCell ref="B55:C55"/>
    <mergeCell ref="A76:D76"/>
    <mergeCell ref="A1:D1"/>
    <mergeCell ref="A2:D2"/>
    <mergeCell ref="A3:D3"/>
    <mergeCell ref="A10:D10"/>
    <mergeCell ref="C11:D11"/>
  </mergeCells>
  <printOptions horizontalCentered="1"/>
  <pageMargins left="0.98425196850393704" right="0.98425196850393704" top="0.98425196850393704" bottom="0.98425196850393704" header="0.51181102362204722" footer="0.51181102362204722"/>
  <pageSetup scale="83" orientation="portrait" r:id="rId1"/>
  <headerFooter>
    <oddHeader>&amp;L&amp;G</oddHeader>
  </headerFooter>
  <rowBreaks count="2" manualBreakCount="2">
    <brk id="51" max="3" man="1"/>
    <brk id="83" max="16383" man="1"/>
  </rowBreaks>
  <colBreaks count="1" manualBreakCount="1">
    <brk id="4" max="1048575" man="1"/>
  </col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J65"/>
  <sheetViews>
    <sheetView view="pageBreakPreview" topLeftCell="A16" zoomScale="85" zoomScaleNormal="100" zoomScaleSheetLayoutView="85" workbookViewId="0">
      <selection activeCell="D36" sqref="D36"/>
    </sheetView>
  </sheetViews>
  <sheetFormatPr baseColWidth="10" defaultRowHeight="14.4"/>
  <cols>
    <col min="1" max="1" width="34.5546875" customWidth="1"/>
    <col min="2" max="2" width="17.33203125" customWidth="1"/>
    <col min="3" max="3" width="15.88671875" customWidth="1"/>
    <col min="4" max="4" width="14.44140625" customWidth="1"/>
    <col min="5" max="5" width="16.44140625" customWidth="1"/>
    <col min="6" max="6" width="13.6640625" customWidth="1"/>
    <col min="7" max="7" width="19.33203125" bestFit="1" customWidth="1"/>
    <col min="8" max="8" width="14.44140625" bestFit="1" customWidth="1"/>
    <col min="9" max="9" width="13.6640625" bestFit="1" customWidth="1"/>
    <col min="10" max="10" width="12.6640625" bestFit="1" customWidth="1"/>
    <col min="11" max="11" width="13.44140625" bestFit="1" customWidth="1"/>
  </cols>
  <sheetData>
    <row r="1" spans="1:6" ht="16.5" customHeight="1"/>
    <row r="2" spans="1:6">
      <c r="A2" s="669" t="s">
        <v>670</v>
      </c>
      <c r="B2" s="669"/>
      <c r="C2" s="669"/>
      <c r="D2" s="669"/>
      <c r="E2" s="669"/>
    </row>
    <row r="3" spans="1:6">
      <c r="A3" s="669" t="s">
        <v>671</v>
      </c>
      <c r="B3" s="669"/>
      <c r="C3" s="669"/>
      <c r="D3" s="669"/>
      <c r="E3" s="669"/>
    </row>
    <row r="6" spans="1:6">
      <c r="A6" s="695" t="s">
        <v>513</v>
      </c>
      <c r="B6" s="189" t="s">
        <v>48</v>
      </c>
      <c r="C6" s="278" t="s">
        <v>49</v>
      </c>
      <c r="D6" s="278"/>
      <c r="E6" s="189" t="s">
        <v>48</v>
      </c>
    </row>
    <row r="7" spans="1:6">
      <c r="A7" s="695"/>
      <c r="B7" s="61">
        <v>43465</v>
      </c>
      <c r="C7" s="61">
        <v>43465</v>
      </c>
      <c r="D7" s="61">
        <v>43100</v>
      </c>
      <c r="E7" s="61">
        <v>43100</v>
      </c>
    </row>
    <row r="8" spans="1:6">
      <c r="A8" s="28" t="s">
        <v>75</v>
      </c>
      <c r="B8" s="156"/>
      <c r="C8" s="157">
        <v>0</v>
      </c>
      <c r="D8" s="157">
        <v>657828813</v>
      </c>
      <c r="E8" s="156"/>
      <c r="F8" s="43"/>
    </row>
    <row r="9" spans="1:6">
      <c r="A9" s="28" t="s">
        <v>333</v>
      </c>
      <c r="B9" s="156"/>
      <c r="C9" s="157">
        <v>0</v>
      </c>
      <c r="D9" s="157">
        <v>167.3991</v>
      </c>
      <c r="E9" s="156">
        <v>0.03</v>
      </c>
      <c r="F9" s="43"/>
    </row>
    <row r="10" spans="1:6">
      <c r="A10" s="28" t="s">
        <v>322</v>
      </c>
      <c r="B10" s="156"/>
      <c r="C10" s="157">
        <v>0</v>
      </c>
      <c r="D10" s="157">
        <v>0</v>
      </c>
      <c r="E10" s="156">
        <v>0</v>
      </c>
      <c r="F10" s="43"/>
    </row>
    <row r="11" spans="1:6">
      <c r="A11" s="28" t="s">
        <v>588</v>
      </c>
      <c r="B11" s="156"/>
      <c r="C11" s="157">
        <v>0</v>
      </c>
      <c r="D11" s="157">
        <v>549048736.89999998</v>
      </c>
      <c r="E11" s="156">
        <v>98396.359998351239</v>
      </c>
      <c r="F11" s="43"/>
    </row>
    <row r="12" spans="1:6">
      <c r="A12" s="28" t="s">
        <v>679</v>
      </c>
      <c r="B12" s="156">
        <v>11418.53</v>
      </c>
      <c r="C12" s="157">
        <f>B12*$B$46</f>
        <v>68056037.394200012</v>
      </c>
      <c r="D12" s="157"/>
      <c r="E12" s="156"/>
      <c r="F12" s="43"/>
    </row>
    <row r="13" spans="1:6">
      <c r="A13" s="28" t="s">
        <v>589</v>
      </c>
      <c r="B13" s="156"/>
      <c r="C13" s="157">
        <v>0</v>
      </c>
      <c r="D13" s="157">
        <v>39506187.600000001</v>
      </c>
      <c r="E13" s="156">
        <v>7080</v>
      </c>
      <c r="F13" s="43"/>
    </row>
    <row r="14" spans="1:6">
      <c r="A14" s="28" t="s">
        <v>589</v>
      </c>
      <c r="B14" s="156">
        <v>10064.01</v>
      </c>
      <c r="C14" s="157">
        <f>B14*$B$46</f>
        <v>59982908.561400004</v>
      </c>
      <c r="D14" s="157">
        <v>0</v>
      </c>
      <c r="E14" s="156"/>
      <c r="F14" s="43"/>
    </row>
    <row r="15" spans="1:6">
      <c r="A15" s="28" t="s">
        <v>676</v>
      </c>
      <c r="B15" s="156">
        <v>5190</v>
      </c>
      <c r="C15" s="157">
        <f>B15*$B$46</f>
        <v>30933126.600000001</v>
      </c>
      <c r="D15" s="157">
        <v>0</v>
      </c>
      <c r="E15" s="156"/>
      <c r="F15" s="43"/>
    </row>
    <row r="16" spans="1:6">
      <c r="A16" s="28" t="s">
        <v>302</v>
      </c>
      <c r="B16" s="156"/>
      <c r="C16" s="157">
        <v>1069312609</v>
      </c>
      <c r="D16" s="157">
        <v>1069312609</v>
      </c>
      <c r="E16" s="156">
        <v>191634.11434111651</v>
      </c>
      <c r="F16" s="43"/>
    </row>
    <row r="17" spans="1:6">
      <c r="A17" s="28" t="s">
        <v>455</v>
      </c>
      <c r="B17" s="156"/>
      <c r="C17" s="157">
        <v>171828306</v>
      </c>
      <c r="D17" s="157">
        <v>326911734</v>
      </c>
      <c r="E17" s="156">
        <v>58586.647240038925</v>
      </c>
      <c r="F17" s="43"/>
    </row>
    <row r="18" spans="1:6">
      <c r="A18" s="28" t="s">
        <v>320</v>
      </c>
      <c r="B18" s="156"/>
      <c r="C18" s="157"/>
      <c r="D18" s="157">
        <v>126637195.90000001</v>
      </c>
      <c r="E18" s="156">
        <v>22694.959990824322</v>
      </c>
      <c r="F18" s="43"/>
    </row>
    <row r="19" spans="1:6">
      <c r="A19" s="28" t="s">
        <v>683</v>
      </c>
      <c r="B19" s="156">
        <v>41823.199999999997</v>
      </c>
      <c r="C19" s="157">
        <f>B19*$B$46</f>
        <v>249272127.248</v>
      </c>
      <c r="D19" s="157">
        <v>0</v>
      </c>
      <c r="E19" s="156"/>
      <c r="F19" s="43"/>
    </row>
    <row r="20" spans="1:6">
      <c r="A20" s="28" t="s">
        <v>680</v>
      </c>
      <c r="B20" s="156">
        <v>13048.11</v>
      </c>
      <c r="C20" s="157">
        <f>B20*$B$46</f>
        <v>77768562.335400015</v>
      </c>
      <c r="D20" s="157">
        <v>0</v>
      </c>
      <c r="E20" s="156"/>
      <c r="F20" s="43"/>
    </row>
    <row r="21" spans="1:6">
      <c r="A21" s="28" t="s">
        <v>587</v>
      </c>
      <c r="B21" s="156"/>
      <c r="C21" s="157">
        <v>600000</v>
      </c>
      <c r="D21" s="157">
        <v>600000</v>
      </c>
      <c r="E21" s="156"/>
      <c r="F21" s="43"/>
    </row>
    <row r="22" spans="1:6">
      <c r="A22" s="28" t="s">
        <v>681</v>
      </c>
      <c r="B22" s="156">
        <v>23383.200000000001</v>
      </c>
      <c r="C22" s="157">
        <f>B22*$B$46</f>
        <v>139367145.648</v>
      </c>
      <c r="D22" s="157">
        <v>0</v>
      </c>
      <c r="E22" s="156"/>
      <c r="F22" s="43"/>
    </row>
    <row r="23" spans="1:6">
      <c r="A23" s="28" t="s">
        <v>76</v>
      </c>
      <c r="B23" s="156">
        <v>281740.55</v>
      </c>
      <c r="C23" s="157">
        <f>B23*$B$46</f>
        <v>1679213121.677</v>
      </c>
      <c r="D23" s="157">
        <v>919681894.79999995</v>
      </c>
      <c r="E23" s="156">
        <v>164818.42999155907</v>
      </c>
      <c r="F23" s="43"/>
    </row>
    <row r="24" spans="1:6">
      <c r="A24" s="28" t="s">
        <v>682</v>
      </c>
      <c r="B24" s="156">
        <v>33480.449999999997</v>
      </c>
      <c r="C24" s="157">
        <f>B24*$B$46</f>
        <v>199548169.26299998</v>
      </c>
      <c r="D24" s="157">
        <v>0</v>
      </c>
      <c r="E24" s="156"/>
      <c r="F24" s="43"/>
    </row>
    <row r="25" spans="1:6">
      <c r="A25" s="28" t="s">
        <v>674</v>
      </c>
      <c r="B25" s="156">
        <v>1845</v>
      </c>
      <c r="C25" s="157">
        <f>B25*$B$46</f>
        <v>10996458.300000001</v>
      </c>
      <c r="D25" s="157">
        <v>0</v>
      </c>
      <c r="E25" s="156"/>
      <c r="F25" s="43"/>
    </row>
    <row r="26" spans="1:6">
      <c r="A26" s="28" t="s">
        <v>677</v>
      </c>
      <c r="B26" s="156">
        <v>6320</v>
      </c>
      <c r="C26" s="157">
        <f>B26*$B$46</f>
        <v>37668084.800000004</v>
      </c>
      <c r="D26" s="157">
        <v>0</v>
      </c>
      <c r="E26" s="156"/>
      <c r="F26" s="43"/>
    </row>
    <row r="27" spans="1:6">
      <c r="A27" s="28" t="s">
        <v>590</v>
      </c>
      <c r="B27" s="156"/>
      <c r="C27" s="157">
        <v>0</v>
      </c>
      <c r="D27" s="157">
        <v>40175784</v>
      </c>
      <c r="E27" s="156">
        <v>7200</v>
      </c>
      <c r="F27" s="43"/>
    </row>
    <row r="28" spans="1:6">
      <c r="A28" s="28" t="s">
        <v>590</v>
      </c>
      <c r="B28" s="156">
        <v>10453.799999999999</v>
      </c>
      <c r="C28" s="157">
        <f>B28*$B$46</f>
        <v>62306111.531999998</v>
      </c>
      <c r="D28" s="157">
        <v>0</v>
      </c>
      <c r="E28" s="156"/>
      <c r="F28" s="43"/>
    </row>
    <row r="29" spans="1:6">
      <c r="A29" s="28" t="s">
        <v>678</v>
      </c>
      <c r="B29" s="156">
        <v>8572.880000000001</v>
      </c>
      <c r="C29" s="157">
        <f>B29*$B$46</f>
        <v>51095565.003200009</v>
      </c>
      <c r="D29" s="157">
        <v>0</v>
      </c>
      <c r="E29" s="156"/>
      <c r="F29" s="43"/>
    </row>
    <row r="30" spans="1:6">
      <c r="A30" s="28" t="s">
        <v>591</v>
      </c>
      <c r="B30" s="156"/>
      <c r="C30" s="157">
        <v>0</v>
      </c>
      <c r="D30" s="157">
        <v>108927710.36400001</v>
      </c>
      <c r="E30" s="156">
        <v>19521.2</v>
      </c>
      <c r="F30" s="43"/>
    </row>
    <row r="31" spans="1:6">
      <c r="A31" s="28" t="s">
        <v>591</v>
      </c>
      <c r="B31" s="156">
        <v>12179.36</v>
      </c>
      <c r="C31" s="157">
        <f>B31*$B$46</f>
        <v>72590690.7104</v>
      </c>
      <c r="D31" s="157">
        <v>0</v>
      </c>
      <c r="E31" s="156"/>
      <c r="F31" s="43"/>
    </row>
    <row r="32" spans="1:6">
      <c r="A32" s="28" t="s">
        <v>675</v>
      </c>
      <c r="B32" s="156">
        <v>2307</v>
      </c>
      <c r="C32" s="157">
        <f>B32*$B$46</f>
        <v>13750042.98</v>
      </c>
      <c r="D32" s="157">
        <v>0</v>
      </c>
      <c r="E32" s="156"/>
      <c r="F32" s="43"/>
    </row>
    <row r="33" spans="1:10">
      <c r="A33" s="28" t="s">
        <v>453</v>
      </c>
      <c r="B33" s="156"/>
      <c r="C33" s="157">
        <v>0</v>
      </c>
      <c r="D33" s="157">
        <v>1054759298.0211999</v>
      </c>
      <c r="E33" s="156">
        <v>189025.9800717925</v>
      </c>
      <c r="F33" s="43"/>
      <c r="I33" s="7"/>
      <c r="J33" s="7"/>
    </row>
    <row r="34" spans="1:10">
      <c r="A34" s="28" t="s">
        <v>454</v>
      </c>
      <c r="B34" s="156">
        <v>18626.400000000001</v>
      </c>
      <c r="C34" s="157">
        <f>B34*$B$46</f>
        <v>111015951.69600001</v>
      </c>
      <c r="D34" s="157">
        <v>4856917.4874</v>
      </c>
      <c r="E34" s="156">
        <v>870.42</v>
      </c>
      <c r="F34" s="43"/>
    </row>
    <row r="35" spans="1:10" ht="15" thickBot="1">
      <c r="A35" s="28" t="s">
        <v>814</v>
      </c>
      <c r="B35" s="156"/>
      <c r="C35" s="157">
        <v>2000000</v>
      </c>
      <c r="D35" s="157">
        <v>0</v>
      </c>
      <c r="E35" s="156"/>
      <c r="F35" s="43"/>
    </row>
    <row r="36" spans="1:10" ht="15" thickBot="1">
      <c r="A36" s="203" t="s">
        <v>298</v>
      </c>
      <c r="B36" s="502">
        <f>SUM(B8:B35)</f>
        <v>480452.49</v>
      </c>
      <c r="C36" s="204">
        <f>SUM(C8:C35)</f>
        <v>4107305018.7486005</v>
      </c>
      <c r="D36" s="204">
        <v>4898247048.4716997</v>
      </c>
      <c r="E36" s="502">
        <v>759828.14163368254</v>
      </c>
      <c r="F36" s="43"/>
      <c r="G36">
        <f>(C36-D36)/D36</f>
        <v>-0.16147450749138526</v>
      </c>
      <c r="I36">
        <v>12943680258.739601</v>
      </c>
      <c r="J36" s="7">
        <f>+I36-C36</f>
        <v>8836375239.9910011</v>
      </c>
    </row>
    <row r="37" spans="1:10">
      <c r="A37" s="28"/>
      <c r="B37" s="156"/>
      <c r="C37" s="157"/>
      <c r="D37" s="157"/>
      <c r="E37" s="156"/>
      <c r="G37" s="180">
        <f>G36*100</f>
        <v>-16.147450749138525</v>
      </c>
    </row>
    <row r="38" spans="1:10">
      <c r="A38" s="10" t="s">
        <v>514</v>
      </c>
      <c r="B38" s="156"/>
      <c r="C38" s="157"/>
      <c r="D38" s="157"/>
      <c r="E38" s="156"/>
    </row>
    <row r="39" spans="1:10">
      <c r="A39" s="28" t="s">
        <v>523</v>
      </c>
      <c r="B39" s="562"/>
      <c r="C39" s="157">
        <v>349822085.82999998</v>
      </c>
      <c r="D39" s="157">
        <v>179940496</v>
      </c>
      <c r="E39" s="156">
        <v>0</v>
      </c>
    </row>
    <row r="40" spans="1:10">
      <c r="A40" s="28" t="s">
        <v>297</v>
      </c>
      <c r="B40" s="156"/>
      <c r="C40" s="157">
        <v>85990797.349999994</v>
      </c>
      <c r="D40" s="157">
        <v>56199512.43</v>
      </c>
      <c r="E40" s="156"/>
    </row>
    <row r="41" spans="1:10">
      <c r="A41" s="28" t="s">
        <v>303</v>
      </c>
      <c r="B41" s="156"/>
      <c r="C41" s="157">
        <v>886057109.63999999</v>
      </c>
      <c r="D41" s="157">
        <v>331129240.63999999</v>
      </c>
      <c r="E41" s="156"/>
    </row>
    <row r="42" spans="1:10" ht="15" thickBot="1">
      <c r="B42" s="156"/>
      <c r="C42" s="157"/>
      <c r="D42" s="157"/>
      <c r="E42" s="156"/>
    </row>
    <row r="43" spans="1:10">
      <c r="A43" s="203" t="s">
        <v>299</v>
      </c>
      <c r="B43" s="566">
        <f>SUM(B40:B41)</f>
        <v>0</v>
      </c>
      <c r="C43" s="567">
        <f>SUM(C39:C42)</f>
        <v>1321869992.8199999</v>
      </c>
      <c r="D43" s="567">
        <f t="shared" ref="D43:E43" si="0">SUM(D39:D41)</f>
        <v>567269249.06999993</v>
      </c>
      <c r="E43" s="567">
        <f t="shared" si="0"/>
        <v>0</v>
      </c>
      <c r="G43" s="7">
        <f>+'1'!B18</f>
        <v>1321869992.8199999</v>
      </c>
      <c r="H43" s="7">
        <f>+C43-G43</f>
        <v>0</v>
      </c>
      <c r="I43" s="7">
        <f>+'1'!C18</f>
        <v>567269249.07000005</v>
      </c>
      <c r="J43" s="7">
        <f>+D43-I43</f>
        <v>0</v>
      </c>
    </row>
    <row r="44" spans="1:10" ht="15" thickBot="1">
      <c r="A44" s="203" t="s">
        <v>79</v>
      </c>
      <c r="B44" s="568">
        <f>B43+B36</f>
        <v>480452.49</v>
      </c>
      <c r="C44" s="498">
        <f>C43+C36</f>
        <v>5429175011.5686007</v>
      </c>
      <c r="D44" s="498">
        <f>D43+D36</f>
        <v>5465516297.5416994</v>
      </c>
      <c r="E44" s="568">
        <f>E43+E36</f>
        <v>759828.14163368254</v>
      </c>
    </row>
    <row r="45" spans="1:10" ht="15" thickTop="1">
      <c r="A45" s="147"/>
      <c r="B45" s="60"/>
      <c r="C45" s="60"/>
      <c r="D45" s="30"/>
      <c r="E45" s="60"/>
      <c r="G45" s="213"/>
      <c r="H45" s="7"/>
    </row>
    <row r="46" spans="1:10">
      <c r="A46" s="170" t="s">
        <v>684</v>
      </c>
      <c r="B46" s="363">
        <v>5960.14</v>
      </c>
      <c r="C46" s="147"/>
      <c r="D46" s="147"/>
      <c r="E46" s="147"/>
    </row>
    <row r="47" spans="1:10">
      <c r="A47" s="147"/>
      <c r="B47" s="147"/>
      <c r="C47" s="147"/>
      <c r="D47" s="147"/>
      <c r="E47" s="147"/>
      <c r="F47">
        <f>(C44-D44)/D44</f>
        <v>-6.6491954272361199E-3</v>
      </c>
    </row>
    <row r="48" spans="1:10">
      <c r="A48" s="147"/>
      <c r="B48" s="147"/>
      <c r="C48" s="47"/>
      <c r="D48" s="47"/>
      <c r="E48" s="147"/>
      <c r="F48" s="180">
        <f>F47*100</f>
        <v>-0.66491954272361198</v>
      </c>
    </row>
    <row r="49" spans="1:10" ht="26.25" customHeight="1">
      <c r="A49" s="147"/>
      <c r="B49" s="147"/>
      <c r="C49" s="47"/>
      <c r="D49" s="47"/>
      <c r="E49" s="147"/>
      <c r="F49" s="180"/>
    </row>
    <row r="50" spans="1:10">
      <c r="A50" s="10" t="s">
        <v>519</v>
      </c>
      <c r="B50" s="147"/>
      <c r="C50" s="302" t="s">
        <v>49</v>
      </c>
      <c r="D50" s="147"/>
      <c r="E50" s="147"/>
    </row>
    <row r="51" spans="1:10">
      <c r="A51" s="10"/>
      <c r="B51" s="147"/>
      <c r="C51" s="61">
        <v>43465</v>
      </c>
      <c r="D51" s="61">
        <v>43100</v>
      </c>
      <c r="E51" s="147"/>
    </row>
    <row r="52" spans="1:10">
      <c r="A52" s="28" t="s">
        <v>77</v>
      </c>
      <c r="B52" s="493"/>
      <c r="C52" s="245">
        <v>37635274700.439995</v>
      </c>
      <c r="D52" s="245">
        <v>12528482235.690001</v>
      </c>
      <c r="E52" s="493"/>
    </row>
    <row r="53" spans="1:10">
      <c r="A53" s="28" t="s">
        <v>78</v>
      </c>
      <c r="B53" s="493"/>
      <c r="C53" s="245">
        <v>-21754075514.869999</v>
      </c>
      <c r="D53" s="245">
        <v>-5482549550.7399998</v>
      </c>
      <c r="E53" s="493"/>
    </row>
    <row r="54" spans="1:10" ht="15" thickBot="1">
      <c r="A54" s="203" t="s">
        <v>79</v>
      </c>
      <c r="B54" s="493"/>
      <c r="C54" s="232">
        <f>SUM(C52:C53)</f>
        <v>15881199185.569996</v>
      </c>
      <c r="D54" s="232">
        <f>SUM(D52:D53)</f>
        <v>7045932684.9500008</v>
      </c>
      <c r="E54" s="493"/>
      <c r="G54" s="7">
        <f>+'1'!B36</f>
        <v>15881199185.57</v>
      </c>
      <c r="H54" s="7">
        <f>+C54-G54</f>
        <v>0</v>
      </c>
      <c r="I54" s="7">
        <f>+'1'!C36</f>
        <v>7045932684.9499998</v>
      </c>
      <c r="J54" s="7">
        <f>+D54-I54</f>
        <v>0</v>
      </c>
    </row>
    <row r="55" spans="1:10" ht="15" thickTop="1">
      <c r="A55" s="147"/>
      <c r="B55" s="493"/>
      <c r="C55" s="493"/>
      <c r="D55" s="694"/>
      <c r="E55" s="694"/>
    </row>
    <row r="56" spans="1:10">
      <c r="A56" s="147" t="s">
        <v>686</v>
      </c>
      <c r="B56" s="147"/>
      <c r="C56" s="147"/>
      <c r="D56" s="147"/>
      <c r="E56" s="147"/>
      <c r="F56">
        <f>(C54-D54)/D54</f>
        <v>1.2539527264420198</v>
      </c>
    </row>
    <row r="57" spans="1:10">
      <c r="F57" s="180">
        <f>F56*100</f>
        <v>125.39527264420198</v>
      </c>
    </row>
    <row r="58" spans="1:10">
      <c r="A58" s="10" t="s">
        <v>356</v>
      </c>
      <c r="C58" s="278" t="s">
        <v>49</v>
      </c>
    </row>
    <row r="59" spans="1:10">
      <c r="A59" s="10"/>
      <c r="C59" s="47">
        <v>43465</v>
      </c>
      <c r="D59" s="47">
        <v>43100</v>
      </c>
      <c r="F59" s="7"/>
    </row>
    <row r="60" spans="1:10">
      <c r="A60" s="28" t="s">
        <v>357</v>
      </c>
      <c r="B60" s="355"/>
      <c r="C60" s="157">
        <v>3892001249.9500003</v>
      </c>
      <c r="D60" s="157">
        <v>559760556.31000006</v>
      </c>
      <c r="E60" s="355"/>
    </row>
    <row r="61" spans="1:10">
      <c r="A61" s="28" t="s">
        <v>358</v>
      </c>
      <c r="B61" s="355"/>
      <c r="C61" s="157">
        <v>-1506321791.6500001</v>
      </c>
      <c r="D61" s="157">
        <v>-337927212.20999998</v>
      </c>
      <c r="E61" s="355"/>
    </row>
    <row r="62" spans="1:10" ht="15" thickBot="1">
      <c r="A62" s="215" t="s">
        <v>79</v>
      </c>
      <c r="B62" s="355"/>
      <c r="C62" s="232">
        <f>SUM(C60:C61)</f>
        <v>2385679458.3000002</v>
      </c>
      <c r="D62" s="232">
        <f>SUM(D60:D61)</f>
        <v>221833344.10000008</v>
      </c>
      <c r="E62" s="355"/>
      <c r="G62" s="7">
        <f>+'1'!B37</f>
        <v>2385679458.3000002</v>
      </c>
      <c r="H62" s="7">
        <f>+C62-G62</f>
        <v>0</v>
      </c>
      <c r="I62" s="7">
        <f>+'1'!C37</f>
        <v>221833344.09999999</v>
      </c>
      <c r="J62" s="7">
        <f>+D62-I62</f>
        <v>0</v>
      </c>
    </row>
    <row r="63" spans="1:10" ht="15" thickTop="1">
      <c r="B63" s="355"/>
      <c r="C63" s="355"/>
      <c r="D63" s="693"/>
      <c r="E63" s="693"/>
    </row>
    <row r="64" spans="1:10">
      <c r="A64" s="147" t="s">
        <v>685</v>
      </c>
      <c r="F64">
        <f>(C62-D62)/D62</f>
        <v>9.7543772014028765</v>
      </c>
    </row>
    <row r="65" spans="6:6">
      <c r="F65" s="180">
        <f>F64*100</f>
        <v>975.43772014028764</v>
      </c>
    </row>
  </sheetData>
  <sortState xmlns:xlrd2="http://schemas.microsoft.com/office/spreadsheetml/2017/richdata2" ref="A8:J34">
    <sortCondition ref="A8:A34"/>
  </sortState>
  <mergeCells count="5">
    <mergeCell ref="D63:E63"/>
    <mergeCell ref="D55:E55"/>
    <mergeCell ref="A2:E2"/>
    <mergeCell ref="A3:E3"/>
    <mergeCell ref="A6:A7"/>
  </mergeCells>
  <pageMargins left="0.70866141732283472" right="0.70866141732283472" top="0.74803149606299213" bottom="0.74803149606299213" header="0.31496062992125984" footer="0.31496062992125984"/>
  <pageSetup scale="91" orientation="portrait" r:id="rId1"/>
  <headerFooter>
    <oddHeader>&amp;L&amp;G</oddHeader>
  </headerFooter>
  <rowBreaks count="1" manualBreakCount="1">
    <brk id="48" max="4" man="1"/>
  </rowBreaks>
  <colBreaks count="1" manualBreakCount="1">
    <brk id="5" max="1048575" man="1"/>
  </colBreak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A1:XFC288"/>
  <sheetViews>
    <sheetView view="pageBreakPreview" topLeftCell="A4" zoomScaleNormal="100" zoomScaleSheetLayoutView="100" workbookViewId="0">
      <selection activeCell="C262" sqref="C262"/>
    </sheetView>
  </sheetViews>
  <sheetFormatPr baseColWidth="10" defaultRowHeight="14.4"/>
  <cols>
    <col min="1" max="1" width="33.44140625" bestFit="1" customWidth="1"/>
    <col min="2" max="2" width="11.88671875" bestFit="1" customWidth="1"/>
    <col min="3" max="3" width="14.33203125" style="206" customWidth="1"/>
    <col min="4" max="4" width="14.44140625" bestFit="1" customWidth="1"/>
    <col min="5" max="5" width="14.109375" customWidth="1"/>
    <col min="6" max="6" width="32.33203125" customWidth="1"/>
    <col min="7" max="7" width="36.44140625" bestFit="1" customWidth="1"/>
    <col min="8" max="8" width="14.88671875" bestFit="1" customWidth="1"/>
    <col min="9" max="9" width="32.6640625" style="147" bestFit="1" customWidth="1"/>
    <col min="10" max="10" width="9.5546875" style="149" bestFit="1" customWidth="1"/>
  </cols>
  <sheetData>
    <row r="1" spans="1:5" ht="18.75" customHeight="1"/>
    <row r="2" spans="1:5">
      <c r="A2" s="669" t="s">
        <v>670</v>
      </c>
      <c r="B2" s="669"/>
      <c r="C2" s="669"/>
      <c r="D2" s="669"/>
      <c r="E2" s="669"/>
    </row>
    <row r="3" spans="1:5">
      <c r="A3" s="669" t="s">
        <v>671</v>
      </c>
      <c r="B3" s="669"/>
      <c r="C3" s="669"/>
      <c r="D3" s="669"/>
      <c r="E3" s="669"/>
    </row>
    <row r="5" spans="1:5">
      <c r="A5" s="174" t="s">
        <v>80</v>
      </c>
      <c r="B5" t="s">
        <v>49</v>
      </c>
      <c r="C5"/>
    </row>
    <row r="6" spans="1:5">
      <c r="B6" s="61">
        <v>43465</v>
      </c>
      <c r="C6" s="61">
        <v>43100</v>
      </c>
    </row>
    <row r="7" spans="1:5">
      <c r="A7" s="147" t="s">
        <v>81</v>
      </c>
      <c r="C7"/>
    </row>
    <row r="8" spans="1:5">
      <c r="A8" s="147" t="s">
        <v>82</v>
      </c>
      <c r="B8" s="11">
        <f>+D224</f>
        <v>8187652623.7776022</v>
      </c>
      <c r="C8" s="11">
        <v>8289535240.4125996</v>
      </c>
    </row>
    <row r="9" spans="1:5">
      <c r="A9" s="147" t="s">
        <v>83</v>
      </c>
      <c r="B9" s="11">
        <f>+D262</f>
        <v>22988788336.740002</v>
      </c>
      <c r="C9" s="11">
        <v>11650127119.503599</v>
      </c>
    </row>
    <row r="10" spans="1:5">
      <c r="A10" s="147" t="s">
        <v>515</v>
      </c>
      <c r="B10" s="62">
        <f>+D266</f>
        <v>-967187334.73000002</v>
      </c>
      <c r="C10" s="62">
        <v>-336537932.70999998</v>
      </c>
    </row>
    <row r="11" spans="1:5">
      <c r="A11" s="147" t="s">
        <v>84</v>
      </c>
      <c r="B11" s="30">
        <f>SUM(B8:B10)</f>
        <v>30209253625.787605</v>
      </c>
      <c r="C11" s="30">
        <f>SUM(C8:C10)</f>
        <v>19603124427.2062</v>
      </c>
    </row>
    <row r="12" spans="1:5">
      <c r="A12" s="147" t="s">
        <v>85</v>
      </c>
      <c r="B12" s="30"/>
      <c r="C12" s="30"/>
    </row>
    <row r="13" spans="1:5">
      <c r="A13" s="147" t="s">
        <v>82</v>
      </c>
      <c r="B13" s="63">
        <v>0</v>
      </c>
      <c r="C13" s="63">
        <v>0</v>
      </c>
    </row>
    <row r="14" spans="1:5">
      <c r="A14" s="147" t="s">
        <v>86</v>
      </c>
      <c r="B14" s="30">
        <f>SUM(B13)</f>
        <v>0</v>
      </c>
      <c r="C14" s="30">
        <f>SUM(C13)</f>
        <v>0</v>
      </c>
    </row>
    <row r="15" spans="1:5" ht="15" thickBot="1">
      <c r="A15" s="147" t="s">
        <v>355</v>
      </c>
      <c r="B15" s="49">
        <f>B14+B11</f>
        <v>30209253625.787605</v>
      </c>
      <c r="C15" s="49">
        <f>C14+C11</f>
        <v>19603124427.2062</v>
      </c>
    </row>
    <row r="16" spans="1:5" ht="15" thickTop="1">
      <c r="B16" s="7"/>
      <c r="C16" s="671"/>
      <c r="D16" s="671"/>
      <c r="E16" s="7"/>
    </row>
    <row r="17" spans="1:10">
      <c r="A17" s="147" t="s">
        <v>684</v>
      </c>
      <c r="B17" s="364">
        <v>5960.94</v>
      </c>
      <c r="C17" s="147"/>
      <c r="D17" s="147"/>
      <c r="E17" s="147"/>
      <c r="I17"/>
      <c r="J17"/>
    </row>
    <row r="18" spans="1:10">
      <c r="A18" s="696"/>
      <c r="B18" s="696"/>
      <c r="C18" s="696"/>
      <c r="D18" s="696"/>
      <c r="E18" s="696"/>
    </row>
    <row r="19" spans="1:10">
      <c r="A19" s="28"/>
      <c r="B19" s="28"/>
      <c r="C19" s="207"/>
      <c r="D19" s="28"/>
    </row>
    <row r="20" spans="1:10">
      <c r="A20" s="669" t="s">
        <v>998</v>
      </c>
      <c r="B20" s="669"/>
      <c r="C20" s="669"/>
      <c r="D20" s="669"/>
      <c r="E20" s="669"/>
    </row>
    <row r="21" spans="1:10">
      <c r="B21" s="671"/>
      <c r="C21" s="671"/>
      <c r="D21" s="671"/>
      <c r="E21" s="671"/>
    </row>
    <row r="22" spans="1:10">
      <c r="A22" s="10" t="s">
        <v>446</v>
      </c>
      <c r="B22" s="1" t="s">
        <v>88</v>
      </c>
      <c r="C22" s="208" t="s">
        <v>89</v>
      </c>
      <c r="D22" s="1" t="s">
        <v>90</v>
      </c>
      <c r="E22" s="1" t="s">
        <v>90</v>
      </c>
    </row>
    <row r="23" spans="1:10">
      <c r="B23" s="28"/>
      <c r="C23" s="205">
        <v>43465</v>
      </c>
      <c r="D23" s="61">
        <v>43465</v>
      </c>
      <c r="E23" s="205">
        <v>43100</v>
      </c>
    </row>
    <row r="24" spans="1:10">
      <c r="A24" s="573" t="s">
        <v>702</v>
      </c>
      <c r="B24" s="579" t="s">
        <v>92</v>
      </c>
      <c r="C24" s="580"/>
      <c r="D24" s="581">
        <v>808000</v>
      </c>
      <c r="E24" s="581">
        <v>0</v>
      </c>
    </row>
    <row r="25" spans="1:10">
      <c r="A25" s="573" t="s">
        <v>703</v>
      </c>
      <c r="B25" s="579" t="s">
        <v>92</v>
      </c>
      <c r="C25" s="580"/>
      <c r="D25" s="581">
        <v>6490000</v>
      </c>
      <c r="E25" s="581">
        <v>0</v>
      </c>
    </row>
    <row r="26" spans="1:10">
      <c r="A26" s="573" t="s">
        <v>457</v>
      </c>
      <c r="B26" s="579" t="s">
        <v>92</v>
      </c>
      <c r="C26" s="576"/>
      <c r="D26" s="581">
        <v>71143000</v>
      </c>
      <c r="E26" s="582">
        <v>978000</v>
      </c>
    </row>
    <row r="27" spans="1:10">
      <c r="A27" s="573" t="s">
        <v>75</v>
      </c>
      <c r="B27" s="579" t="s">
        <v>92</v>
      </c>
      <c r="C27" s="576"/>
      <c r="D27" s="581">
        <v>516688794</v>
      </c>
      <c r="E27" s="582">
        <v>404011434</v>
      </c>
    </row>
    <row r="28" spans="1:10">
      <c r="A28" s="573" t="s">
        <v>704</v>
      </c>
      <c r="B28" s="579" t="s">
        <v>92</v>
      </c>
      <c r="C28" s="576"/>
      <c r="D28" s="581">
        <v>33895000</v>
      </c>
      <c r="E28" s="581">
        <v>0</v>
      </c>
    </row>
    <row r="29" spans="1:10">
      <c r="A29" s="573" t="s">
        <v>705</v>
      </c>
      <c r="B29" s="579" t="s">
        <v>92</v>
      </c>
      <c r="C29" s="576"/>
      <c r="D29" s="581">
        <v>2200000</v>
      </c>
      <c r="E29" s="581">
        <v>0</v>
      </c>
    </row>
    <row r="30" spans="1:10">
      <c r="A30" s="573" t="s">
        <v>706</v>
      </c>
      <c r="B30" s="579" t="s">
        <v>92</v>
      </c>
      <c r="C30" s="576"/>
      <c r="D30" s="581">
        <v>8078000</v>
      </c>
      <c r="E30" s="581">
        <v>0</v>
      </c>
    </row>
    <row r="31" spans="1:10">
      <c r="A31" s="573" t="s">
        <v>592</v>
      </c>
      <c r="B31" s="579" t="s">
        <v>92</v>
      </c>
      <c r="C31" s="576"/>
      <c r="D31" s="583">
        <v>0</v>
      </c>
      <c r="E31" s="582">
        <v>2420785</v>
      </c>
    </row>
    <row r="32" spans="1:10">
      <c r="A32" s="573" t="s">
        <v>335</v>
      </c>
      <c r="B32" s="579" t="s">
        <v>92</v>
      </c>
      <c r="C32" s="576"/>
      <c r="D32" s="583">
        <v>0</v>
      </c>
      <c r="E32" s="582">
        <v>3696646.8</v>
      </c>
    </row>
    <row r="33" spans="1:5">
      <c r="A33" s="573" t="s">
        <v>707</v>
      </c>
      <c r="B33" s="579" t="s">
        <v>92</v>
      </c>
      <c r="C33" s="576"/>
      <c r="D33" s="581">
        <v>14336890</v>
      </c>
      <c r="E33" s="582">
        <v>0</v>
      </c>
    </row>
    <row r="34" spans="1:5">
      <c r="A34" s="573" t="s">
        <v>708</v>
      </c>
      <c r="B34" s="579" t="s">
        <v>92</v>
      </c>
      <c r="C34" s="576"/>
      <c r="D34" s="581">
        <v>290567749</v>
      </c>
      <c r="E34" s="582">
        <v>0</v>
      </c>
    </row>
    <row r="35" spans="1:5">
      <c r="A35" s="573" t="s">
        <v>709</v>
      </c>
      <c r="B35" s="579" t="s">
        <v>92</v>
      </c>
      <c r="C35" s="576"/>
      <c r="D35" s="581">
        <v>9295208</v>
      </c>
      <c r="E35" s="582">
        <v>0</v>
      </c>
    </row>
    <row r="36" spans="1:5">
      <c r="A36" s="573" t="s">
        <v>91</v>
      </c>
      <c r="B36" s="579" t="s">
        <v>92</v>
      </c>
      <c r="C36" s="576"/>
      <c r="D36" s="581">
        <v>1370000</v>
      </c>
      <c r="E36" s="582">
        <v>0</v>
      </c>
    </row>
    <row r="37" spans="1:5">
      <c r="A37" s="573" t="s">
        <v>710</v>
      </c>
      <c r="B37" s="579" t="s">
        <v>92</v>
      </c>
      <c r="C37" s="576"/>
      <c r="D37" s="581">
        <v>5153000</v>
      </c>
      <c r="E37" s="582">
        <v>0</v>
      </c>
    </row>
    <row r="38" spans="1:5">
      <c r="A38" s="573" t="s">
        <v>711</v>
      </c>
      <c r="B38" s="579" t="s">
        <v>92</v>
      </c>
      <c r="C38" s="576"/>
      <c r="D38" s="581">
        <v>7456455</v>
      </c>
      <c r="E38" s="582">
        <v>0</v>
      </c>
    </row>
    <row r="39" spans="1:5">
      <c r="A39" s="573" t="s">
        <v>336</v>
      </c>
      <c r="B39" s="579" t="s">
        <v>92</v>
      </c>
      <c r="C39" s="576"/>
      <c r="D39" s="581">
        <v>79533324</v>
      </c>
      <c r="E39" s="582">
        <v>42431333.299999997</v>
      </c>
    </row>
    <row r="40" spans="1:5">
      <c r="A40" s="573" t="s">
        <v>712</v>
      </c>
      <c r="B40" s="579" t="s">
        <v>92</v>
      </c>
      <c r="C40" s="584">
        <v>2500</v>
      </c>
      <c r="D40" s="575">
        <f>C40*$B$17</f>
        <v>14902349.999999998</v>
      </c>
      <c r="E40" s="582">
        <v>14002449.999999998</v>
      </c>
    </row>
    <row r="41" spans="1:5">
      <c r="A41" s="573" t="s">
        <v>337</v>
      </c>
      <c r="B41" s="579" t="s">
        <v>92</v>
      </c>
      <c r="C41" s="576"/>
      <c r="D41" s="583">
        <v>0</v>
      </c>
      <c r="E41" s="582">
        <v>11745000</v>
      </c>
    </row>
    <row r="42" spans="1:5">
      <c r="A42" s="573" t="s">
        <v>593</v>
      </c>
      <c r="B42" s="579" t="s">
        <v>92</v>
      </c>
      <c r="C42" s="576"/>
      <c r="D42" s="583">
        <v>0</v>
      </c>
      <c r="E42" s="582">
        <v>23804165</v>
      </c>
    </row>
    <row r="43" spans="1:5">
      <c r="A43" s="573" t="s">
        <v>594</v>
      </c>
      <c r="B43" s="579" t="s">
        <v>92</v>
      </c>
      <c r="C43" s="584">
        <v>14400</v>
      </c>
      <c r="D43" s="575">
        <f>C43*$B$17</f>
        <v>85837536</v>
      </c>
      <c r="E43" s="582">
        <v>126582147.99999999</v>
      </c>
    </row>
    <row r="44" spans="1:5">
      <c r="A44" s="573" t="s">
        <v>524</v>
      </c>
      <c r="B44" s="579" t="s">
        <v>92</v>
      </c>
      <c r="C44" s="576"/>
      <c r="D44" s="581">
        <v>3784000</v>
      </c>
      <c r="E44" s="582">
        <v>0</v>
      </c>
    </row>
    <row r="45" spans="1:5">
      <c r="A45" s="573" t="s">
        <v>338</v>
      </c>
      <c r="B45" s="579" t="s">
        <v>92</v>
      </c>
      <c r="C45" s="576"/>
      <c r="D45" s="583">
        <v>0</v>
      </c>
      <c r="E45" s="582">
        <v>28676345.4824</v>
      </c>
    </row>
    <row r="46" spans="1:5">
      <c r="A46" s="573" t="s">
        <v>338</v>
      </c>
      <c r="B46" s="579" t="s">
        <v>92</v>
      </c>
      <c r="C46" s="584">
        <v>13340.39</v>
      </c>
      <c r="D46" s="575">
        <f>C46*$B$17</f>
        <v>79521264.366599992</v>
      </c>
      <c r="E46" s="582">
        <v>0</v>
      </c>
    </row>
    <row r="47" spans="1:5">
      <c r="A47" s="573" t="s">
        <v>595</v>
      </c>
      <c r="B47" s="579" t="s">
        <v>92</v>
      </c>
      <c r="C47" s="576"/>
      <c r="D47" s="581">
        <v>58653254</v>
      </c>
      <c r="E47" s="582">
        <v>77295540.352799997</v>
      </c>
    </row>
    <row r="48" spans="1:5">
      <c r="A48" s="573" t="s">
        <v>595</v>
      </c>
      <c r="B48" s="579" t="s">
        <v>92</v>
      </c>
      <c r="C48" s="584">
        <v>48871.3</v>
      </c>
      <c r="D48" s="575">
        <f>C48*$B$17</f>
        <v>291318887.02200001</v>
      </c>
      <c r="E48" s="582"/>
    </row>
    <row r="49" spans="1:7">
      <c r="A49" s="573" t="s">
        <v>596</v>
      </c>
      <c r="B49" s="579" t="s">
        <v>92</v>
      </c>
      <c r="C49" s="576"/>
      <c r="D49" s="583">
        <v>0</v>
      </c>
      <c r="E49" s="582">
        <v>15179215.897999998</v>
      </c>
    </row>
    <row r="50" spans="1:7">
      <c r="A50" s="573" t="s">
        <v>458</v>
      </c>
      <c r="B50" s="579" t="s">
        <v>92</v>
      </c>
      <c r="C50" s="576"/>
      <c r="D50" s="583">
        <v>0</v>
      </c>
      <c r="E50" s="582">
        <v>11000000</v>
      </c>
    </row>
    <row r="51" spans="1:7">
      <c r="A51" s="573" t="s">
        <v>713</v>
      </c>
      <c r="B51" s="579" t="s">
        <v>92</v>
      </c>
      <c r="C51" s="576"/>
      <c r="D51" s="581">
        <v>2000000</v>
      </c>
      <c r="E51" s="582">
        <v>0</v>
      </c>
    </row>
    <row r="52" spans="1:7">
      <c r="A52" s="573" t="s">
        <v>714</v>
      </c>
      <c r="B52" s="579" t="s">
        <v>92</v>
      </c>
      <c r="C52" s="576"/>
      <c r="D52" s="581">
        <v>12979744</v>
      </c>
      <c r="E52" s="582">
        <v>0</v>
      </c>
    </row>
    <row r="53" spans="1:7">
      <c r="A53" s="573" t="s">
        <v>714</v>
      </c>
      <c r="B53" s="579" t="s">
        <v>92</v>
      </c>
      <c r="C53" s="584">
        <v>2786.41</v>
      </c>
      <c r="D53" s="575">
        <f>C53*$B$17</f>
        <v>16609622.825399999</v>
      </c>
      <c r="E53" s="582">
        <v>0</v>
      </c>
    </row>
    <row r="54" spans="1:7">
      <c r="A54" s="573" t="s">
        <v>715</v>
      </c>
      <c r="B54" s="579" t="s">
        <v>92</v>
      </c>
      <c r="C54" s="576"/>
      <c r="D54" s="581">
        <v>77839289</v>
      </c>
      <c r="E54" s="582">
        <v>0</v>
      </c>
    </row>
    <row r="55" spans="1:7">
      <c r="A55" s="573" t="s">
        <v>716</v>
      </c>
      <c r="B55" s="579" t="s">
        <v>92</v>
      </c>
      <c r="C55" s="576"/>
      <c r="D55" s="581">
        <v>3611520</v>
      </c>
      <c r="E55" s="582">
        <v>0</v>
      </c>
      <c r="F55" s="145"/>
      <c r="G55" s="179"/>
    </row>
    <row r="56" spans="1:7">
      <c r="A56" s="573" t="s">
        <v>525</v>
      </c>
      <c r="B56" s="579" t="s">
        <v>92</v>
      </c>
      <c r="C56" s="576"/>
      <c r="D56" s="583"/>
      <c r="E56" s="582">
        <v>495000184</v>
      </c>
    </row>
    <row r="57" spans="1:7">
      <c r="A57" s="573" t="s">
        <v>525</v>
      </c>
      <c r="B57" s="579" t="s">
        <v>92</v>
      </c>
      <c r="C57" s="584">
        <v>110000</v>
      </c>
      <c r="D57" s="575">
        <f>C57*$B$17</f>
        <v>655703400</v>
      </c>
      <c r="E57" s="582">
        <v>0</v>
      </c>
    </row>
    <row r="58" spans="1:7">
      <c r="A58" s="573" t="s">
        <v>717</v>
      </c>
      <c r="B58" s="579" t="s">
        <v>92</v>
      </c>
      <c r="C58" s="576"/>
      <c r="D58" s="581">
        <v>197679150</v>
      </c>
      <c r="E58" s="582">
        <v>0</v>
      </c>
      <c r="F58" s="145"/>
      <c r="G58" s="179"/>
    </row>
    <row r="59" spans="1:7">
      <c r="A59" s="573" t="s">
        <v>526</v>
      </c>
      <c r="B59" s="579" t="s">
        <v>92</v>
      </c>
      <c r="C59" s="576"/>
      <c r="D59" s="581">
        <v>87981275</v>
      </c>
      <c r="E59" s="582">
        <v>0</v>
      </c>
      <c r="F59" s="145"/>
      <c r="G59" s="179"/>
    </row>
    <row r="60" spans="1:7">
      <c r="A60" s="573" t="s">
        <v>718</v>
      </c>
      <c r="B60" s="579" t="s">
        <v>92</v>
      </c>
      <c r="C60" s="576"/>
      <c r="D60" s="581">
        <v>840000</v>
      </c>
      <c r="E60" s="582">
        <v>0</v>
      </c>
      <c r="F60" s="145"/>
      <c r="G60" s="179"/>
    </row>
    <row r="61" spans="1:7">
      <c r="A61" s="573" t="s">
        <v>719</v>
      </c>
      <c r="B61" s="579" t="s">
        <v>92</v>
      </c>
      <c r="C61" s="576"/>
      <c r="D61" s="581">
        <v>116747438.04000001</v>
      </c>
      <c r="E61" s="582">
        <v>0</v>
      </c>
      <c r="F61" s="145"/>
      <c r="G61" s="179"/>
    </row>
    <row r="62" spans="1:7">
      <c r="A62" s="573" t="s">
        <v>527</v>
      </c>
      <c r="B62" s="579" t="s">
        <v>92</v>
      </c>
      <c r="C62" s="576"/>
      <c r="D62" s="583">
        <v>0</v>
      </c>
      <c r="E62" s="582">
        <v>2688470.4</v>
      </c>
    </row>
    <row r="63" spans="1:7">
      <c r="A63" s="573" t="s">
        <v>339</v>
      </c>
      <c r="B63" s="579" t="s">
        <v>92</v>
      </c>
      <c r="C63" s="576"/>
      <c r="D63" s="583">
        <v>0</v>
      </c>
      <c r="E63" s="582">
        <v>227623827.19999999</v>
      </c>
      <c r="F63" s="145"/>
    </row>
    <row r="64" spans="1:7">
      <c r="A64" s="573" t="s">
        <v>777</v>
      </c>
      <c r="B64" s="579" t="s">
        <v>92</v>
      </c>
      <c r="C64" s="584">
        <v>42916</v>
      </c>
      <c r="D64" s="575">
        <f>C64*$B$17</f>
        <v>255819701.03999999</v>
      </c>
      <c r="E64" s="582"/>
    </row>
    <row r="65" spans="1:7">
      <c r="A65" s="573" t="s">
        <v>597</v>
      </c>
      <c r="B65" s="579" t="s">
        <v>92</v>
      </c>
      <c r="C65" s="576"/>
      <c r="D65" s="583">
        <v>0</v>
      </c>
      <c r="E65" s="582">
        <v>110275225</v>
      </c>
      <c r="F65" s="145"/>
    </row>
    <row r="66" spans="1:7">
      <c r="A66" s="573" t="s">
        <v>528</v>
      </c>
      <c r="B66" s="579" t="s">
        <v>92</v>
      </c>
      <c r="C66" s="576"/>
      <c r="D66" s="581">
        <v>488498</v>
      </c>
      <c r="E66" s="582">
        <v>870958.99</v>
      </c>
      <c r="F66" s="145"/>
    </row>
    <row r="67" spans="1:7">
      <c r="A67" s="573" t="s">
        <v>720</v>
      </c>
      <c r="B67" s="579" t="s">
        <v>92</v>
      </c>
      <c r="C67" s="576"/>
      <c r="D67" s="581">
        <v>17773500</v>
      </c>
      <c r="E67" s="582">
        <v>0</v>
      </c>
      <c r="F67" s="145"/>
      <c r="G67" s="179"/>
    </row>
    <row r="68" spans="1:7">
      <c r="A68" s="573" t="s">
        <v>598</v>
      </c>
      <c r="B68" s="579" t="s">
        <v>92</v>
      </c>
      <c r="C68" s="576"/>
      <c r="D68" s="583">
        <v>0</v>
      </c>
      <c r="E68" s="582">
        <v>436148.3126</v>
      </c>
      <c r="F68" s="145"/>
    </row>
    <row r="69" spans="1:7">
      <c r="A69" s="573" t="s">
        <v>778</v>
      </c>
      <c r="B69" s="579" t="s">
        <v>92</v>
      </c>
      <c r="C69" s="584">
        <v>8</v>
      </c>
      <c r="D69" s="575">
        <f>C69*$B$17</f>
        <v>47687.519999999997</v>
      </c>
      <c r="E69" s="582">
        <v>0</v>
      </c>
    </row>
    <row r="70" spans="1:7">
      <c r="A70" s="573" t="s">
        <v>295</v>
      </c>
      <c r="B70" s="579" t="s">
        <v>92</v>
      </c>
      <c r="C70" s="576"/>
      <c r="D70" s="581">
        <v>3246217</v>
      </c>
      <c r="E70" s="582">
        <v>768278</v>
      </c>
      <c r="F70" s="145"/>
      <c r="G70" s="179"/>
    </row>
    <row r="71" spans="1:7">
      <c r="A71" s="573" t="s">
        <v>599</v>
      </c>
      <c r="B71" s="579" t="s">
        <v>92</v>
      </c>
      <c r="C71" s="576"/>
      <c r="D71" s="581">
        <v>2200000</v>
      </c>
      <c r="E71" s="582">
        <v>4000000</v>
      </c>
      <c r="F71" s="145"/>
      <c r="G71" s="179"/>
    </row>
    <row r="72" spans="1:7">
      <c r="A72" s="573" t="s">
        <v>721</v>
      </c>
      <c r="B72" s="579" t="s">
        <v>92</v>
      </c>
      <c r="C72" s="576"/>
      <c r="D72" s="581">
        <v>1980000</v>
      </c>
      <c r="E72" s="582">
        <v>0</v>
      </c>
      <c r="F72" s="145"/>
      <c r="G72" s="179"/>
    </row>
    <row r="73" spans="1:7">
      <c r="A73" s="573" t="s">
        <v>722</v>
      </c>
      <c r="B73" s="579" t="s">
        <v>92</v>
      </c>
      <c r="C73" s="576"/>
      <c r="D73" s="581">
        <v>613799</v>
      </c>
      <c r="E73" s="582">
        <v>0</v>
      </c>
      <c r="F73" s="145"/>
      <c r="G73" s="179"/>
    </row>
    <row r="74" spans="1:7">
      <c r="A74" s="573" t="s">
        <v>600</v>
      </c>
      <c r="B74" s="579" t="s">
        <v>92</v>
      </c>
      <c r="C74" s="576"/>
      <c r="D74" s="581">
        <v>14575000</v>
      </c>
      <c r="E74" s="582">
        <v>36126321</v>
      </c>
    </row>
    <row r="75" spans="1:7">
      <c r="A75" s="573" t="s">
        <v>723</v>
      </c>
      <c r="B75" s="579" t="s">
        <v>95</v>
      </c>
      <c r="C75" s="576"/>
      <c r="D75" s="581">
        <v>559222</v>
      </c>
      <c r="E75" s="582">
        <v>0</v>
      </c>
      <c r="F75" s="145"/>
      <c r="G75" s="179"/>
    </row>
    <row r="76" spans="1:7">
      <c r="A76" s="573" t="s">
        <v>601</v>
      </c>
      <c r="B76" s="579" t="s">
        <v>92</v>
      </c>
      <c r="C76" s="576"/>
      <c r="D76" s="581">
        <v>22877668</v>
      </c>
      <c r="E76" s="582">
        <v>1974000</v>
      </c>
    </row>
    <row r="77" spans="1:7">
      <c r="A77" s="573" t="s">
        <v>340</v>
      </c>
      <c r="B77" s="579" t="s">
        <v>92</v>
      </c>
      <c r="C77" s="576"/>
      <c r="D77" s="581">
        <v>90000</v>
      </c>
      <c r="E77" s="582">
        <v>48226543</v>
      </c>
      <c r="F77" s="145"/>
    </row>
    <row r="78" spans="1:7">
      <c r="A78" s="573" t="s">
        <v>587</v>
      </c>
      <c r="B78" s="579" t="s">
        <v>92</v>
      </c>
      <c r="C78" s="576"/>
      <c r="D78" s="581">
        <v>108041619</v>
      </c>
      <c r="E78" s="582">
        <v>0</v>
      </c>
      <c r="F78" s="145"/>
      <c r="G78" s="179"/>
    </row>
    <row r="79" spans="1:7">
      <c r="A79" s="573" t="s">
        <v>724</v>
      </c>
      <c r="B79" s="579" t="s">
        <v>92</v>
      </c>
      <c r="C79" s="576"/>
      <c r="D79" s="581">
        <v>4565000</v>
      </c>
      <c r="E79" s="582">
        <v>0</v>
      </c>
      <c r="F79" s="145"/>
      <c r="G79" s="179"/>
    </row>
    <row r="80" spans="1:7">
      <c r="A80" s="573" t="s">
        <v>97</v>
      </c>
      <c r="B80" s="579" t="s">
        <v>92</v>
      </c>
      <c r="C80" s="576"/>
      <c r="D80" s="583">
        <v>0</v>
      </c>
      <c r="E80" s="582">
        <v>3316500</v>
      </c>
      <c r="F80" s="145"/>
    </row>
    <row r="81" spans="1:7">
      <c r="A81" s="573" t="s">
        <v>93</v>
      </c>
      <c r="B81" s="579" t="s">
        <v>92</v>
      </c>
      <c r="C81" s="576"/>
      <c r="D81" s="581">
        <v>3186937</v>
      </c>
      <c r="E81" s="582">
        <v>509644</v>
      </c>
      <c r="F81" s="145"/>
    </row>
    <row r="82" spans="1:7">
      <c r="A82" s="573" t="s">
        <v>725</v>
      </c>
      <c r="B82" s="579" t="s">
        <v>92</v>
      </c>
      <c r="C82" s="584">
        <v>1700</v>
      </c>
      <c r="D82" s="575">
        <f>C82*$B$17</f>
        <v>10133598</v>
      </c>
      <c r="E82" s="582">
        <v>0</v>
      </c>
    </row>
    <row r="83" spans="1:7">
      <c r="A83" s="573" t="s">
        <v>374</v>
      </c>
      <c r="B83" s="579" t="s">
        <v>92</v>
      </c>
      <c r="C83" s="576"/>
      <c r="D83" s="581">
        <v>21724500</v>
      </c>
      <c r="E83" s="582">
        <v>17071500</v>
      </c>
    </row>
    <row r="84" spans="1:7">
      <c r="A84" s="573" t="s">
        <v>529</v>
      </c>
      <c r="B84" s="579" t="s">
        <v>92</v>
      </c>
      <c r="C84" s="576"/>
      <c r="D84" s="581">
        <v>21012500</v>
      </c>
      <c r="E84" s="582">
        <v>0</v>
      </c>
    </row>
    <row r="85" spans="1:7">
      <c r="A85" s="573" t="s">
        <v>602</v>
      </c>
      <c r="B85" s="579" t="s">
        <v>92</v>
      </c>
      <c r="C85" s="576"/>
      <c r="D85" s="581">
        <v>52014346</v>
      </c>
      <c r="E85" s="582">
        <v>8204100</v>
      </c>
    </row>
    <row r="86" spans="1:7">
      <c r="A86" s="573" t="s">
        <v>375</v>
      </c>
      <c r="B86" s="579" t="s">
        <v>92</v>
      </c>
      <c r="C86" s="576"/>
      <c r="D86" s="581">
        <v>37650000</v>
      </c>
      <c r="E86" s="582">
        <v>1100000</v>
      </c>
    </row>
    <row r="87" spans="1:7">
      <c r="A87" s="573" t="s">
        <v>603</v>
      </c>
      <c r="B87" s="579" t="s">
        <v>92</v>
      </c>
      <c r="C87" s="576"/>
      <c r="D87" s="583">
        <v>0</v>
      </c>
      <c r="E87" s="582">
        <v>54000</v>
      </c>
    </row>
    <row r="88" spans="1:7">
      <c r="A88" s="573" t="s">
        <v>726</v>
      </c>
      <c r="B88" s="579" t="s">
        <v>92</v>
      </c>
      <c r="C88" s="576"/>
      <c r="D88" s="581">
        <v>3300000</v>
      </c>
      <c r="E88" s="583">
        <v>0</v>
      </c>
      <c r="F88" s="145"/>
      <c r="G88" s="179"/>
    </row>
    <row r="89" spans="1:7">
      <c r="A89" s="573" t="s">
        <v>727</v>
      </c>
      <c r="B89" s="579" t="s">
        <v>92</v>
      </c>
      <c r="C89" s="576"/>
      <c r="D89" s="581">
        <v>6722926</v>
      </c>
      <c r="E89" s="583">
        <v>0</v>
      </c>
      <c r="F89" s="145"/>
      <c r="G89" s="179"/>
    </row>
    <row r="90" spans="1:7">
      <c r="A90" s="573" t="s">
        <v>728</v>
      </c>
      <c r="B90" s="579" t="s">
        <v>94</v>
      </c>
      <c r="C90" s="576"/>
      <c r="D90" s="581">
        <v>477.83</v>
      </c>
      <c r="E90" s="583">
        <v>0</v>
      </c>
      <c r="F90" s="145"/>
      <c r="G90" s="179"/>
    </row>
    <row r="91" spans="1:7">
      <c r="A91" s="573" t="s">
        <v>779</v>
      </c>
      <c r="B91" s="579" t="s">
        <v>92</v>
      </c>
      <c r="C91" s="584">
        <v>290055.38</v>
      </c>
      <c r="D91" s="575">
        <f>C91*$B$17</f>
        <v>1729002716.8571999</v>
      </c>
      <c r="E91" s="583">
        <v>0</v>
      </c>
    </row>
    <row r="92" spans="1:7">
      <c r="A92" s="573" t="s">
        <v>729</v>
      </c>
      <c r="B92" s="579" t="s">
        <v>94</v>
      </c>
      <c r="C92" s="576"/>
      <c r="D92" s="581">
        <v>142295992</v>
      </c>
      <c r="E92" s="583">
        <v>0</v>
      </c>
      <c r="F92" s="145"/>
      <c r="G92" s="179"/>
    </row>
    <row r="93" spans="1:7">
      <c r="A93" s="573" t="s">
        <v>730</v>
      </c>
      <c r="B93" s="579" t="s">
        <v>92</v>
      </c>
      <c r="C93" s="576"/>
      <c r="D93" s="581">
        <v>37762657.920000002</v>
      </c>
      <c r="E93" s="583">
        <v>0</v>
      </c>
      <c r="F93" s="145"/>
      <c r="G93" s="179"/>
    </row>
    <row r="94" spans="1:7">
      <c r="A94" s="573" t="s">
        <v>731</v>
      </c>
      <c r="B94" s="579" t="s">
        <v>92</v>
      </c>
      <c r="C94" s="576"/>
      <c r="D94" s="581">
        <v>5890000</v>
      </c>
      <c r="E94" s="583">
        <v>0</v>
      </c>
      <c r="F94" s="145"/>
      <c r="G94" s="179"/>
    </row>
    <row r="95" spans="1:7">
      <c r="A95" s="573" t="s">
        <v>732</v>
      </c>
      <c r="B95" s="579" t="s">
        <v>92</v>
      </c>
      <c r="C95" s="576"/>
      <c r="D95" s="581">
        <v>1120000</v>
      </c>
      <c r="E95" s="583">
        <v>0</v>
      </c>
      <c r="F95" s="145"/>
      <c r="G95" s="179"/>
    </row>
    <row r="96" spans="1:7">
      <c r="A96" s="573" t="s">
        <v>459</v>
      </c>
      <c r="B96" s="579" t="s">
        <v>92</v>
      </c>
      <c r="C96" s="576"/>
      <c r="D96" s="581">
        <v>16297150</v>
      </c>
      <c r="E96" s="582">
        <v>12795700</v>
      </c>
      <c r="F96" s="145"/>
    </row>
    <row r="97" spans="1:7">
      <c r="A97" s="573" t="s">
        <v>604</v>
      </c>
      <c r="B97" s="579" t="s">
        <v>92</v>
      </c>
      <c r="C97" s="576"/>
      <c r="D97" s="581">
        <v>1285900</v>
      </c>
      <c r="E97" s="582">
        <v>1543575</v>
      </c>
      <c r="F97" s="145"/>
    </row>
    <row r="98" spans="1:7">
      <c r="A98" s="573" t="s">
        <v>733</v>
      </c>
      <c r="B98" s="579" t="s">
        <v>92</v>
      </c>
      <c r="C98" s="576"/>
      <c r="D98" s="581">
        <v>1144000</v>
      </c>
      <c r="E98" s="583">
        <v>0</v>
      </c>
      <c r="F98" s="145"/>
      <c r="G98" s="179"/>
    </row>
    <row r="99" spans="1:7">
      <c r="A99" s="573" t="s">
        <v>734</v>
      </c>
      <c r="B99" s="579" t="s">
        <v>92</v>
      </c>
      <c r="C99" s="576"/>
      <c r="D99" s="581">
        <v>1464400</v>
      </c>
      <c r="E99" s="583">
        <v>0</v>
      </c>
      <c r="F99" s="145"/>
      <c r="G99" s="179"/>
    </row>
    <row r="100" spans="1:7">
      <c r="A100" s="573" t="s">
        <v>341</v>
      </c>
      <c r="B100" s="579" t="s">
        <v>321</v>
      </c>
      <c r="C100" s="576"/>
      <c r="D100" s="583">
        <v>0</v>
      </c>
      <c r="E100" s="582">
        <v>2800490</v>
      </c>
      <c r="F100" s="145"/>
    </row>
    <row r="101" spans="1:7">
      <c r="A101" s="573" t="s">
        <v>735</v>
      </c>
      <c r="B101" s="579" t="s">
        <v>92</v>
      </c>
      <c r="C101" s="576"/>
      <c r="D101" s="581">
        <v>27414732</v>
      </c>
      <c r="E101" s="583">
        <v>0</v>
      </c>
      <c r="F101" s="145"/>
      <c r="G101" s="179"/>
    </row>
    <row r="102" spans="1:7">
      <c r="A102" s="573" t="s">
        <v>736</v>
      </c>
      <c r="B102" s="579" t="s">
        <v>92</v>
      </c>
      <c r="C102" s="576"/>
      <c r="D102" s="581">
        <v>3000000</v>
      </c>
      <c r="E102" s="583">
        <v>0</v>
      </c>
      <c r="F102" s="145"/>
      <c r="G102" s="179"/>
    </row>
    <row r="103" spans="1:7">
      <c r="A103" s="573" t="s">
        <v>737</v>
      </c>
      <c r="B103" s="579" t="s">
        <v>92</v>
      </c>
      <c r="C103" s="576"/>
      <c r="D103" s="581">
        <v>450035</v>
      </c>
      <c r="E103" s="583">
        <v>0</v>
      </c>
      <c r="F103" s="145"/>
      <c r="G103" s="179"/>
    </row>
    <row r="104" spans="1:7">
      <c r="A104" s="573" t="s">
        <v>738</v>
      </c>
      <c r="B104" s="579" t="s">
        <v>92</v>
      </c>
      <c r="C104" s="576"/>
      <c r="D104" s="581">
        <v>53496472</v>
      </c>
      <c r="E104" s="583">
        <v>0</v>
      </c>
      <c r="F104" s="145"/>
      <c r="G104" s="179"/>
    </row>
    <row r="105" spans="1:7">
      <c r="A105" s="573" t="s">
        <v>605</v>
      </c>
      <c r="B105" s="579" t="s">
        <v>92</v>
      </c>
      <c r="C105" s="576"/>
      <c r="D105" s="583">
        <v>0</v>
      </c>
      <c r="E105" s="582">
        <v>15376000</v>
      </c>
      <c r="F105" s="145"/>
    </row>
    <row r="106" spans="1:7">
      <c r="A106" s="573" t="s">
        <v>461</v>
      </c>
      <c r="B106" s="579" t="s">
        <v>92</v>
      </c>
      <c r="C106" s="576"/>
      <c r="D106" s="581">
        <v>1402500</v>
      </c>
      <c r="E106" s="582">
        <v>1402500</v>
      </c>
      <c r="F106" s="145"/>
    </row>
    <row r="107" spans="1:7">
      <c r="A107" s="573" t="s">
        <v>462</v>
      </c>
      <c r="B107" s="579" t="s">
        <v>92</v>
      </c>
      <c r="C107" s="584">
        <v>10000</v>
      </c>
      <c r="D107" s="575">
        <f>C107*$B$17</f>
        <v>59609399.999999993</v>
      </c>
      <c r="E107" s="582">
        <v>56009800</v>
      </c>
    </row>
    <row r="108" spans="1:7">
      <c r="A108" s="573" t="s">
        <v>780</v>
      </c>
      <c r="B108" s="579" t="s">
        <v>92</v>
      </c>
      <c r="C108" s="584">
        <v>20932.8</v>
      </c>
      <c r="D108" s="575">
        <f>C108*$B$17</f>
        <v>124779164.83199999</v>
      </c>
      <c r="E108" s="583">
        <v>0</v>
      </c>
    </row>
    <row r="109" spans="1:7">
      <c r="A109" s="573" t="s">
        <v>739</v>
      </c>
      <c r="B109" s="579" t="s">
        <v>92</v>
      </c>
      <c r="C109" s="576"/>
      <c r="D109" s="581">
        <v>263884377</v>
      </c>
      <c r="E109" s="583">
        <v>0</v>
      </c>
      <c r="F109" s="145"/>
      <c r="G109" s="179"/>
    </row>
    <row r="110" spans="1:7">
      <c r="A110" s="573" t="s">
        <v>342</v>
      </c>
      <c r="B110" s="579" t="s">
        <v>282</v>
      </c>
      <c r="C110" s="576"/>
      <c r="D110" s="581">
        <v>1821600</v>
      </c>
      <c r="E110" s="583">
        <v>0</v>
      </c>
      <c r="F110" s="145"/>
    </row>
    <row r="111" spans="1:7">
      <c r="A111" s="573" t="s">
        <v>530</v>
      </c>
      <c r="B111" s="579" t="s">
        <v>92</v>
      </c>
      <c r="C111" s="576"/>
      <c r="D111" s="583">
        <v>0</v>
      </c>
      <c r="E111" s="582">
        <v>900000</v>
      </c>
      <c r="F111" s="145"/>
    </row>
    <row r="112" spans="1:7">
      <c r="A112" s="573" t="s">
        <v>530</v>
      </c>
      <c r="B112" s="579" t="s">
        <v>92</v>
      </c>
      <c r="C112" s="584">
        <v>4653.99</v>
      </c>
      <c r="D112" s="575">
        <f>C112*$B$17</f>
        <v>27742155.150599997</v>
      </c>
      <c r="E112" s="582">
        <v>9372287.8633999992</v>
      </c>
    </row>
    <row r="113" spans="1:16383">
      <c r="A113" s="573" t="s">
        <v>606</v>
      </c>
      <c r="B113" s="579" t="s">
        <v>92</v>
      </c>
      <c r="C113" s="576"/>
      <c r="D113" s="581">
        <v>51595350</v>
      </c>
      <c r="E113" s="582">
        <v>13595000</v>
      </c>
    </row>
    <row r="114" spans="1:16383">
      <c r="A114" s="573" t="s">
        <v>740</v>
      </c>
      <c r="B114" s="579" t="s">
        <v>94</v>
      </c>
      <c r="C114" s="576"/>
      <c r="D114" s="581">
        <v>351865000</v>
      </c>
      <c r="E114" s="583">
        <v>0</v>
      </c>
      <c r="F114" s="145"/>
      <c r="G114" s="179"/>
    </row>
    <row r="115" spans="1:16383">
      <c r="A115" s="573" t="s">
        <v>741</v>
      </c>
      <c r="B115" s="579" t="s">
        <v>92</v>
      </c>
      <c r="C115" s="576"/>
      <c r="D115" s="581">
        <v>330000</v>
      </c>
      <c r="E115" s="583">
        <v>0</v>
      </c>
      <c r="F115" s="145"/>
      <c r="G115" s="179"/>
    </row>
    <row r="116" spans="1:16383">
      <c r="A116" s="573" t="s">
        <v>742</v>
      </c>
      <c r="B116" s="579" t="s">
        <v>92</v>
      </c>
      <c r="C116" s="576"/>
      <c r="D116" s="581">
        <v>1914000</v>
      </c>
      <c r="E116" s="583">
        <v>0</v>
      </c>
      <c r="F116" s="145"/>
      <c r="G116" s="179"/>
    </row>
    <row r="117" spans="1:16383">
      <c r="A117" s="573" t="s">
        <v>743</v>
      </c>
      <c r="B117" s="579" t="s">
        <v>92</v>
      </c>
      <c r="C117" s="576"/>
      <c r="D117" s="581">
        <v>1198700</v>
      </c>
      <c r="E117" s="583">
        <v>0</v>
      </c>
      <c r="F117" s="145"/>
      <c r="G117" s="179"/>
    </row>
    <row r="118" spans="1:16383">
      <c r="A118" s="573" t="s">
        <v>607</v>
      </c>
      <c r="B118" s="579" t="s">
        <v>92</v>
      </c>
      <c r="C118" s="576"/>
      <c r="D118" s="583">
        <v>0</v>
      </c>
      <c r="E118" s="582">
        <v>550000</v>
      </c>
      <c r="H118" s="179"/>
      <c r="I118" s="179"/>
      <c r="J118" s="179"/>
      <c r="K118" s="179"/>
      <c r="L118" s="179"/>
      <c r="M118" s="179"/>
      <c r="N118" s="179"/>
      <c r="O118" s="179"/>
      <c r="P118" s="179"/>
      <c r="Q118" s="179"/>
      <c r="R118" s="179"/>
      <c r="S118" s="179"/>
      <c r="T118" s="179"/>
      <c r="U118" s="179"/>
      <c r="V118" s="179"/>
      <c r="W118" s="179"/>
      <c r="X118" s="179"/>
      <c r="Y118" s="179"/>
      <c r="Z118" s="179"/>
      <c r="AA118" s="179"/>
      <c r="AB118" s="179"/>
      <c r="AC118" s="179"/>
      <c r="AD118" s="179"/>
      <c r="AE118" s="179"/>
      <c r="AF118" s="179"/>
      <c r="AG118" s="179"/>
      <c r="AH118" s="179"/>
      <c r="AI118" s="179"/>
      <c r="AJ118" s="179"/>
      <c r="AK118" s="179"/>
      <c r="AL118" s="179"/>
      <c r="AM118" s="179"/>
      <c r="AN118" s="179"/>
      <c r="AO118" s="179"/>
      <c r="AP118" s="179"/>
      <c r="AQ118" s="179"/>
      <c r="AR118" s="179"/>
      <c r="AS118" s="179"/>
      <c r="AT118" s="179"/>
      <c r="AU118" s="179"/>
      <c r="AV118" s="179"/>
      <c r="AW118" s="179"/>
      <c r="AX118" s="179"/>
      <c r="AY118" s="179"/>
      <c r="AZ118" s="179"/>
      <c r="BA118" s="179"/>
      <c r="BB118" s="179"/>
      <c r="BC118" s="179"/>
      <c r="BD118" s="179"/>
      <c r="BE118" s="179"/>
      <c r="BF118" s="179"/>
      <c r="BG118" s="179"/>
      <c r="BH118" s="179"/>
      <c r="BI118" s="179"/>
      <c r="BJ118" s="179"/>
      <c r="BK118" s="179"/>
      <c r="BL118" s="179"/>
      <c r="BM118" s="179"/>
      <c r="BN118" s="179"/>
      <c r="BO118" s="179"/>
      <c r="BP118" s="179"/>
      <c r="BQ118" s="179"/>
      <c r="BR118" s="179"/>
      <c r="BS118" s="179"/>
      <c r="BT118" s="179"/>
      <c r="BU118" s="179"/>
      <c r="BV118" s="179"/>
      <c r="BW118" s="179"/>
      <c r="BX118" s="179"/>
      <c r="BY118" s="179"/>
      <c r="BZ118" s="179"/>
      <c r="CA118" s="179"/>
      <c r="CB118" s="179"/>
      <c r="CC118" s="179"/>
      <c r="CD118" s="179"/>
      <c r="CE118" s="179"/>
      <c r="CF118" s="179"/>
      <c r="CG118" s="179"/>
      <c r="CH118" s="179"/>
      <c r="CI118" s="179"/>
      <c r="CJ118" s="179"/>
      <c r="CK118" s="179"/>
      <c r="CL118" s="179"/>
      <c r="CM118" s="179"/>
      <c r="CN118" s="179"/>
      <c r="CO118" s="179"/>
      <c r="CP118" s="179"/>
      <c r="CQ118" s="179"/>
      <c r="CR118" s="179"/>
      <c r="CS118" s="179"/>
      <c r="CT118" s="179"/>
      <c r="CU118" s="179"/>
      <c r="CV118" s="179"/>
      <c r="CW118" s="179"/>
      <c r="CX118" s="179"/>
      <c r="CY118" s="179"/>
      <c r="CZ118" s="179"/>
      <c r="DA118" s="179"/>
      <c r="DB118" s="179"/>
      <c r="DC118" s="179"/>
      <c r="DD118" s="179"/>
      <c r="DE118" s="179"/>
      <c r="DF118" s="179"/>
      <c r="DG118" s="179"/>
      <c r="DH118" s="179"/>
      <c r="DI118" s="179"/>
      <c r="DJ118" s="179"/>
      <c r="DK118" s="179"/>
      <c r="DL118" s="179"/>
      <c r="DM118" s="179"/>
      <c r="DN118" s="179"/>
      <c r="DO118" s="179"/>
      <c r="DP118" s="179"/>
      <c r="DQ118" s="179"/>
      <c r="DR118" s="179"/>
      <c r="DS118" s="179"/>
      <c r="DT118" s="179"/>
      <c r="DU118" s="179"/>
      <c r="DV118" s="179"/>
      <c r="DW118" s="179"/>
      <c r="DX118" s="179"/>
      <c r="DY118" s="179"/>
      <c r="DZ118" s="179"/>
      <c r="EA118" s="179"/>
      <c r="EB118" s="179"/>
      <c r="EC118" s="179"/>
      <c r="ED118" s="179"/>
      <c r="EE118" s="179"/>
      <c r="EF118" s="179"/>
      <c r="EG118" s="179"/>
      <c r="EH118" s="179"/>
      <c r="EI118" s="179"/>
      <c r="EJ118" s="179"/>
      <c r="EK118" s="179"/>
      <c r="EL118" s="179"/>
      <c r="EM118" s="179"/>
      <c r="EN118" s="179"/>
      <c r="EO118" s="179"/>
      <c r="EP118" s="179"/>
      <c r="EQ118" s="179"/>
      <c r="ER118" s="179"/>
      <c r="ES118" s="179"/>
      <c r="ET118" s="179"/>
      <c r="EU118" s="179"/>
      <c r="EV118" s="179"/>
      <c r="EW118" s="179"/>
      <c r="EX118" s="179"/>
      <c r="EY118" s="179"/>
      <c r="EZ118" s="179"/>
      <c r="FA118" s="179"/>
      <c r="FB118" s="179"/>
      <c r="FC118" s="179"/>
      <c r="FD118" s="179"/>
      <c r="FE118" s="179"/>
      <c r="FF118" s="179"/>
      <c r="FG118" s="179"/>
      <c r="FH118" s="179"/>
      <c r="FI118" s="179"/>
      <c r="FJ118" s="179"/>
      <c r="FK118" s="179"/>
      <c r="FL118" s="179"/>
      <c r="FM118" s="179"/>
      <c r="FN118" s="179"/>
      <c r="FO118" s="179"/>
      <c r="FP118" s="179"/>
      <c r="FQ118" s="179"/>
      <c r="FR118" s="179"/>
      <c r="FS118" s="179"/>
      <c r="FT118" s="179"/>
      <c r="FU118" s="179"/>
      <c r="FV118" s="179"/>
      <c r="FW118" s="179"/>
      <c r="FX118" s="179"/>
      <c r="FY118" s="179"/>
      <c r="FZ118" s="179"/>
      <c r="GA118" s="179"/>
      <c r="GB118" s="179"/>
      <c r="GC118" s="179"/>
      <c r="GD118" s="179"/>
      <c r="GE118" s="179"/>
      <c r="GF118" s="179"/>
      <c r="GG118" s="179"/>
      <c r="GH118" s="179"/>
      <c r="GI118" s="179"/>
      <c r="GJ118" s="179"/>
      <c r="GK118" s="179"/>
      <c r="GL118" s="179"/>
      <c r="GM118" s="179"/>
      <c r="GN118" s="179"/>
      <c r="GO118" s="179"/>
      <c r="GP118" s="179"/>
      <c r="GQ118" s="179"/>
      <c r="GR118" s="179"/>
      <c r="GS118" s="179"/>
      <c r="GT118" s="179"/>
      <c r="GU118" s="179"/>
      <c r="GV118" s="179"/>
      <c r="GW118" s="179"/>
      <c r="GX118" s="179"/>
      <c r="GY118" s="179"/>
      <c r="GZ118" s="179"/>
      <c r="HA118" s="179"/>
      <c r="HB118" s="179"/>
      <c r="HC118" s="179"/>
      <c r="HD118" s="179"/>
      <c r="HE118" s="179"/>
      <c r="HF118" s="179"/>
      <c r="HG118" s="179"/>
      <c r="HH118" s="179"/>
      <c r="HI118" s="179"/>
      <c r="HJ118" s="179"/>
      <c r="HK118" s="179"/>
      <c r="HL118" s="179"/>
      <c r="HM118" s="179"/>
      <c r="HN118" s="179"/>
      <c r="HO118" s="179"/>
      <c r="HP118" s="179"/>
      <c r="HQ118" s="179"/>
      <c r="HR118" s="179"/>
      <c r="HS118" s="179"/>
      <c r="HT118" s="179"/>
      <c r="HU118" s="179"/>
      <c r="HV118" s="179"/>
      <c r="HW118" s="179"/>
      <c r="HX118" s="179"/>
      <c r="HY118" s="179"/>
      <c r="HZ118" s="179"/>
      <c r="IA118" s="179"/>
      <c r="IB118" s="179"/>
      <c r="IC118" s="179"/>
      <c r="ID118" s="179"/>
      <c r="IE118" s="179"/>
      <c r="IF118" s="179"/>
      <c r="IG118" s="179"/>
      <c r="IH118" s="179"/>
      <c r="II118" s="179"/>
      <c r="IJ118" s="179"/>
      <c r="IK118" s="179"/>
      <c r="IL118" s="179"/>
      <c r="IM118" s="179"/>
      <c r="IN118" s="179"/>
      <c r="IO118" s="179"/>
      <c r="IP118" s="179"/>
      <c r="IQ118" s="179"/>
      <c r="IR118" s="179"/>
      <c r="IS118" s="179"/>
      <c r="IT118" s="179"/>
      <c r="IU118" s="179"/>
      <c r="IV118" s="179"/>
      <c r="IW118" s="179"/>
      <c r="IX118" s="179"/>
      <c r="IY118" s="179"/>
      <c r="IZ118" s="179"/>
      <c r="JA118" s="179"/>
      <c r="JB118" s="179"/>
      <c r="JC118" s="179"/>
      <c r="JD118" s="179"/>
      <c r="JE118" s="179"/>
      <c r="JF118" s="179"/>
      <c r="JG118" s="179"/>
      <c r="JH118" s="179"/>
      <c r="JI118" s="179"/>
      <c r="JJ118" s="179"/>
      <c r="JK118" s="179"/>
      <c r="JL118" s="179"/>
      <c r="JM118" s="179"/>
      <c r="JN118" s="179"/>
      <c r="JO118" s="179"/>
      <c r="JP118" s="179"/>
      <c r="JQ118" s="179"/>
      <c r="JR118" s="179"/>
      <c r="JS118" s="179"/>
      <c r="JT118" s="179"/>
      <c r="JU118" s="179"/>
      <c r="JV118" s="179"/>
      <c r="JW118" s="179"/>
      <c r="JX118" s="179"/>
      <c r="JY118" s="179"/>
      <c r="JZ118" s="179"/>
      <c r="KA118" s="179"/>
      <c r="KB118" s="179"/>
      <c r="KC118" s="179"/>
      <c r="KD118" s="179"/>
      <c r="KE118" s="179"/>
      <c r="KF118" s="179"/>
      <c r="KG118" s="179"/>
      <c r="KH118" s="179"/>
      <c r="KI118" s="179"/>
      <c r="KJ118" s="179"/>
      <c r="KK118" s="179"/>
      <c r="KL118" s="179"/>
      <c r="KM118" s="179"/>
      <c r="KN118" s="179"/>
      <c r="KO118" s="179"/>
      <c r="KP118" s="179"/>
      <c r="KQ118" s="179"/>
      <c r="KR118" s="179"/>
      <c r="KS118" s="179"/>
      <c r="KT118" s="179"/>
      <c r="KU118" s="179"/>
      <c r="KV118" s="179"/>
      <c r="KW118" s="179"/>
      <c r="KX118" s="179"/>
      <c r="KY118" s="179"/>
      <c r="KZ118" s="179"/>
      <c r="LA118" s="179"/>
      <c r="LB118" s="179"/>
      <c r="LC118" s="179"/>
      <c r="LD118" s="179"/>
      <c r="LE118" s="179"/>
      <c r="LF118" s="179"/>
      <c r="LG118" s="179"/>
      <c r="LH118" s="179"/>
      <c r="LI118" s="179"/>
      <c r="LJ118" s="179"/>
      <c r="LK118" s="179"/>
      <c r="LL118" s="179"/>
      <c r="LM118" s="179"/>
      <c r="LN118" s="179"/>
      <c r="LO118" s="179"/>
      <c r="LP118" s="179"/>
      <c r="LQ118" s="179"/>
      <c r="LR118" s="179"/>
      <c r="LS118" s="179"/>
      <c r="LT118" s="179"/>
      <c r="LU118" s="179"/>
      <c r="LV118" s="179"/>
      <c r="LW118" s="179"/>
      <c r="LX118" s="179"/>
      <c r="LY118" s="179"/>
      <c r="LZ118" s="179"/>
      <c r="MA118" s="179"/>
      <c r="MB118" s="179"/>
      <c r="MC118" s="179"/>
      <c r="MD118" s="179"/>
      <c r="ME118" s="179"/>
      <c r="MF118" s="179"/>
      <c r="MG118" s="179"/>
      <c r="MH118" s="179"/>
      <c r="MI118" s="179"/>
      <c r="MJ118" s="179"/>
      <c r="MK118" s="179"/>
      <c r="ML118" s="179"/>
      <c r="MM118" s="179"/>
      <c r="MN118" s="179"/>
      <c r="MO118" s="179"/>
      <c r="MP118" s="179"/>
      <c r="MQ118" s="179"/>
      <c r="MR118" s="179"/>
      <c r="MS118" s="179"/>
      <c r="MT118" s="179"/>
      <c r="MU118" s="179"/>
      <c r="MV118" s="179"/>
      <c r="MW118" s="179"/>
      <c r="MX118" s="179"/>
      <c r="MY118" s="179"/>
      <c r="MZ118" s="179"/>
      <c r="NA118" s="179"/>
      <c r="NB118" s="179"/>
      <c r="NC118" s="179"/>
      <c r="ND118" s="179"/>
      <c r="NE118" s="179"/>
      <c r="NF118" s="179"/>
      <c r="NG118" s="179"/>
      <c r="NH118" s="179"/>
      <c r="NI118" s="179"/>
      <c r="NJ118" s="179"/>
      <c r="NK118" s="179"/>
      <c r="NL118" s="179"/>
      <c r="NM118" s="179"/>
      <c r="NN118" s="179"/>
      <c r="NO118" s="179"/>
      <c r="NP118" s="179"/>
      <c r="NQ118" s="179"/>
      <c r="NR118" s="179"/>
      <c r="NS118" s="179"/>
      <c r="NT118" s="179"/>
      <c r="NU118" s="179"/>
      <c r="NV118" s="179"/>
      <c r="NW118" s="179"/>
      <c r="NX118" s="179"/>
      <c r="NY118" s="179"/>
      <c r="NZ118" s="179"/>
      <c r="OA118" s="179"/>
      <c r="OB118" s="179"/>
      <c r="OC118" s="179"/>
      <c r="OD118" s="179"/>
      <c r="OE118" s="179"/>
      <c r="OF118" s="179"/>
      <c r="OG118" s="179"/>
      <c r="OH118" s="179"/>
      <c r="OI118" s="179"/>
      <c r="OJ118" s="179"/>
      <c r="OK118" s="179"/>
      <c r="OL118" s="179"/>
      <c r="OM118" s="179"/>
      <c r="ON118" s="179"/>
      <c r="OO118" s="179"/>
      <c r="OP118" s="179"/>
      <c r="OQ118" s="179"/>
      <c r="OR118" s="179"/>
      <c r="OS118" s="179"/>
      <c r="OT118" s="179"/>
      <c r="OU118" s="179"/>
      <c r="OV118" s="179"/>
      <c r="OW118" s="179"/>
      <c r="OX118" s="179"/>
      <c r="OY118" s="179"/>
      <c r="OZ118" s="179"/>
      <c r="PA118" s="179"/>
      <c r="PB118" s="179"/>
      <c r="PC118" s="179"/>
      <c r="PD118" s="179"/>
      <c r="PE118" s="179"/>
      <c r="PF118" s="179"/>
      <c r="PG118" s="179"/>
      <c r="PH118" s="179"/>
      <c r="PI118" s="179"/>
      <c r="PJ118" s="179"/>
      <c r="PK118" s="179"/>
      <c r="PL118" s="179"/>
      <c r="PM118" s="179"/>
      <c r="PN118" s="179"/>
      <c r="PO118" s="179"/>
      <c r="PP118" s="179"/>
      <c r="PQ118" s="179"/>
      <c r="PR118" s="179"/>
      <c r="PS118" s="179"/>
      <c r="PT118" s="179"/>
      <c r="PU118" s="179"/>
      <c r="PV118" s="179"/>
      <c r="PW118" s="179"/>
      <c r="PX118" s="179"/>
      <c r="PY118" s="179"/>
      <c r="PZ118" s="179"/>
      <c r="QA118" s="179"/>
      <c r="QB118" s="179"/>
      <c r="QC118" s="179"/>
      <c r="QD118" s="179"/>
      <c r="QE118" s="179"/>
      <c r="QF118" s="179"/>
      <c r="QG118" s="179"/>
      <c r="QH118" s="179"/>
      <c r="QI118" s="179"/>
      <c r="QJ118" s="179"/>
      <c r="QK118" s="179"/>
      <c r="QL118" s="179"/>
      <c r="QM118" s="179"/>
      <c r="QN118" s="179"/>
      <c r="QO118" s="179"/>
      <c r="QP118" s="179"/>
      <c r="QQ118" s="179"/>
      <c r="QR118" s="179"/>
      <c r="QS118" s="179"/>
      <c r="QT118" s="179"/>
      <c r="QU118" s="179"/>
      <c r="QV118" s="179"/>
      <c r="QW118" s="179"/>
      <c r="QX118" s="179"/>
      <c r="QY118" s="179"/>
      <c r="QZ118" s="179"/>
      <c r="RA118" s="179"/>
      <c r="RB118" s="179"/>
      <c r="RC118" s="179"/>
      <c r="RD118" s="179"/>
      <c r="RE118" s="179"/>
      <c r="RF118" s="179"/>
      <c r="RG118" s="179"/>
      <c r="RH118" s="179"/>
      <c r="RI118" s="179"/>
      <c r="RJ118" s="179"/>
      <c r="RK118" s="179"/>
      <c r="RL118" s="179"/>
      <c r="RM118" s="179"/>
      <c r="RN118" s="179"/>
      <c r="RO118" s="179"/>
      <c r="RP118" s="179"/>
      <c r="RQ118" s="179"/>
      <c r="RR118" s="179"/>
      <c r="RS118" s="179"/>
      <c r="RT118" s="179"/>
      <c r="RU118" s="179"/>
      <c r="RV118" s="179"/>
      <c r="RW118" s="179"/>
      <c r="RX118" s="179"/>
      <c r="RY118" s="179"/>
      <c r="RZ118" s="179"/>
      <c r="SA118" s="179"/>
      <c r="SB118" s="179"/>
      <c r="SC118" s="179"/>
      <c r="SD118" s="179"/>
      <c r="SE118" s="179"/>
      <c r="SF118" s="179"/>
      <c r="SG118" s="179"/>
      <c r="SH118" s="179"/>
      <c r="SI118" s="179"/>
      <c r="SJ118" s="179"/>
      <c r="SK118" s="179"/>
      <c r="SL118" s="179"/>
      <c r="SM118" s="179"/>
      <c r="SN118" s="179"/>
      <c r="SO118" s="179"/>
      <c r="SP118" s="179"/>
      <c r="SQ118" s="179"/>
      <c r="SR118" s="179"/>
      <c r="SS118" s="179"/>
      <c r="ST118" s="179"/>
      <c r="SU118" s="179"/>
      <c r="SV118" s="179"/>
      <c r="SW118" s="179"/>
      <c r="SX118" s="179"/>
      <c r="SY118" s="179"/>
      <c r="SZ118" s="179"/>
      <c r="TA118" s="179"/>
      <c r="TB118" s="179"/>
      <c r="TC118" s="179"/>
      <c r="TD118" s="179"/>
      <c r="TE118" s="179"/>
      <c r="TF118" s="179"/>
      <c r="TG118" s="179"/>
      <c r="TH118" s="179"/>
      <c r="TI118" s="179"/>
      <c r="TJ118" s="179"/>
      <c r="TK118" s="179"/>
      <c r="TL118" s="179"/>
      <c r="TM118" s="179"/>
      <c r="TN118" s="179"/>
      <c r="TO118" s="179"/>
      <c r="TP118" s="179"/>
      <c r="TQ118" s="179"/>
      <c r="TR118" s="179"/>
      <c r="TS118" s="179"/>
      <c r="TT118" s="179"/>
      <c r="TU118" s="179"/>
      <c r="TV118" s="179"/>
      <c r="TW118" s="179"/>
      <c r="TX118" s="179"/>
      <c r="TY118" s="179"/>
      <c r="TZ118" s="179"/>
      <c r="UA118" s="179"/>
      <c r="UB118" s="179"/>
      <c r="UC118" s="179"/>
      <c r="UD118" s="179"/>
      <c r="UE118" s="179"/>
      <c r="UF118" s="179"/>
      <c r="UG118" s="179"/>
      <c r="UH118" s="179"/>
      <c r="UI118" s="179"/>
      <c r="UJ118" s="179"/>
      <c r="UK118" s="179"/>
      <c r="UL118" s="179"/>
      <c r="UM118" s="179"/>
      <c r="UN118" s="179"/>
      <c r="UO118" s="179"/>
      <c r="UP118" s="179"/>
      <c r="UQ118" s="179"/>
      <c r="UR118" s="179"/>
      <c r="US118" s="179"/>
      <c r="UT118" s="179"/>
      <c r="UU118" s="179"/>
      <c r="UV118" s="179"/>
      <c r="UW118" s="179"/>
      <c r="UX118" s="179"/>
      <c r="UY118" s="179"/>
      <c r="UZ118" s="179"/>
      <c r="VA118" s="179"/>
      <c r="VB118" s="179"/>
      <c r="VC118" s="179"/>
      <c r="VD118" s="179"/>
      <c r="VE118" s="179"/>
      <c r="VF118" s="179"/>
      <c r="VG118" s="179"/>
      <c r="VH118" s="179"/>
      <c r="VI118" s="179"/>
      <c r="VJ118" s="179"/>
      <c r="VK118" s="179"/>
      <c r="VL118" s="179"/>
      <c r="VM118" s="179"/>
      <c r="VN118" s="179"/>
      <c r="VO118" s="179"/>
      <c r="VP118" s="179"/>
      <c r="VQ118" s="179"/>
      <c r="VR118" s="179"/>
      <c r="VS118" s="179"/>
      <c r="VT118" s="179"/>
      <c r="VU118" s="179"/>
      <c r="VV118" s="179"/>
      <c r="VW118" s="179"/>
      <c r="VX118" s="179"/>
      <c r="VY118" s="179"/>
      <c r="VZ118" s="179"/>
      <c r="WA118" s="179"/>
      <c r="WB118" s="179"/>
      <c r="WC118" s="179"/>
      <c r="WD118" s="179"/>
      <c r="WE118" s="179"/>
      <c r="WF118" s="179"/>
      <c r="WG118" s="179"/>
      <c r="WH118" s="179"/>
      <c r="WI118" s="179"/>
      <c r="WJ118" s="179"/>
      <c r="WK118" s="179"/>
      <c r="WL118" s="179"/>
      <c r="WM118" s="179"/>
      <c r="WN118" s="179"/>
      <c r="WO118" s="179"/>
      <c r="WP118" s="179"/>
      <c r="WQ118" s="179"/>
      <c r="WR118" s="179"/>
      <c r="WS118" s="179"/>
      <c r="WT118" s="179"/>
      <c r="WU118" s="179"/>
      <c r="WV118" s="179"/>
      <c r="WW118" s="179"/>
      <c r="WX118" s="179"/>
      <c r="WY118" s="179"/>
      <c r="WZ118" s="179"/>
      <c r="XA118" s="179"/>
      <c r="XB118" s="179"/>
      <c r="XC118" s="179"/>
      <c r="XD118" s="179"/>
      <c r="XE118" s="179"/>
      <c r="XF118" s="179"/>
      <c r="XG118" s="179"/>
      <c r="XH118" s="179"/>
      <c r="XI118" s="179"/>
      <c r="XJ118" s="179"/>
      <c r="XK118" s="179"/>
      <c r="XL118" s="179"/>
      <c r="XM118" s="179"/>
      <c r="XN118" s="179"/>
      <c r="XO118" s="179"/>
      <c r="XP118" s="179"/>
      <c r="XQ118" s="179"/>
      <c r="XR118" s="179"/>
      <c r="XS118" s="179"/>
      <c r="XT118" s="179"/>
      <c r="XU118" s="179"/>
      <c r="XV118" s="179"/>
      <c r="XW118" s="179"/>
      <c r="XX118" s="179"/>
      <c r="XY118" s="179"/>
      <c r="XZ118" s="179"/>
      <c r="YA118" s="179"/>
      <c r="YB118" s="179"/>
      <c r="YC118" s="179"/>
      <c r="YD118" s="179"/>
      <c r="YE118" s="179"/>
      <c r="YF118" s="179"/>
      <c r="YG118" s="179"/>
      <c r="YH118" s="179"/>
      <c r="YI118" s="179"/>
      <c r="YJ118" s="179"/>
      <c r="YK118" s="179"/>
      <c r="YL118" s="179"/>
      <c r="YM118" s="179"/>
      <c r="YN118" s="179"/>
      <c r="YO118" s="179"/>
      <c r="YP118" s="179"/>
      <c r="YQ118" s="179"/>
      <c r="YR118" s="179"/>
      <c r="YS118" s="179"/>
      <c r="YT118" s="179"/>
      <c r="YU118" s="179"/>
      <c r="YV118" s="179"/>
      <c r="YW118" s="179"/>
      <c r="YX118" s="179"/>
      <c r="YY118" s="179"/>
      <c r="YZ118" s="179"/>
      <c r="ZA118" s="179"/>
      <c r="ZB118" s="179"/>
      <c r="ZC118" s="179"/>
      <c r="ZD118" s="179"/>
      <c r="ZE118" s="179"/>
      <c r="ZF118" s="179"/>
      <c r="ZG118" s="179"/>
      <c r="ZH118" s="179"/>
      <c r="ZI118" s="179"/>
      <c r="ZJ118" s="179"/>
      <c r="ZK118" s="179"/>
      <c r="ZL118" s="179"/>
      <c r="ZM118" s="179"/>
      <c r="ZN118" s="179"/>
      <c r="ZO118" s="179"/>
      <c r="ZP118" s="179"/>
      <c r="ZQ118" s="179"/>
      <c r="ZR118" s="179"/>
      <c r="ZS118" s="179"/>
      <c r="ZT118" s="179"/>
      <c r="ZU118" s="179"/>
      <c r="ZV118" s="179"/>
      <c r="ZW118" s="179"/>
      <c r="ZX118" s="179"/>
      <c r="ZY118" s="179"/>
      <c r="ZZ118" s="179"/>
      <c r="AAA118" s="179"/>
      <c r="AAB118" s="179"/>
      <c r="AAC118" s="179"/>
      <c r="AAD118" s="179"/>
      <c r="AAE118" s="179"/>
      <c r="AAF118" s="179"/>
      <c r="AAG118" s="179"/>
      <c r="AAH118" s="179"/>
      <c r="AAI118" s="179"/>
      <c r="AAJ118" s="179"/>
      <c r="AAK118" s="179"/>
      <c r="AAL118" s="179"/>
      <c r="AAM118" s="179"/>
      <c r="AAN118" s="179"/>
      <c r="AAO118" s="179"/>
      <c r="AAP118" s="179"/>
      <c r="AAQ118" s="179"/>
      <c r="AAR118" s="179"/>
      <c r="AAS118" s="179"/>
      <c r="AAT118" s="179"/>
      <c r="AAU118" s="179"/>
      <c r="AAV118" s="179"/>
      <c r="AAW118" s="179"/>
      <c r="AAX118" s="179"/>
      <c r="AAY118" s="179"/>
      <c r="AAZ118" s="179"/>
      <c r="ABA118" s="179"/>
      <c r="ABB118" s="179"/>
      <c r="ABC118" s="179"/>
      <c r="ABD118" s="179"/>
      <c r="ABE118" s="179"/>
      <c r="ABF118" s="179"/>
      <c r="ABG118" s="179"/>
      <c r="ABH118" s="179"/>
      <c r="ABI118" s="179"/>
      <c r="ABJ118" s="179"/>
      <c r="ABK118" s="179"/>
      <c r="ABL118" s="179"/>
      <c r="ABM118" s="179"/>
      <c r="ABN118" s="179"/>
      <c r="ABO118" s="179"/>
      <c r="ABP118" s="179"/>
      <c r="ABQ118" s="179"/>
      <c r="ABR118" s="179"/>
      <c r="ABS118" s="179"/>
      <c r="ABT118" s="179"/>
      <c r="ABU118" s="179"/>
      <c r="ABV118" s="179"/>
      <c r="ABW118" s="179"/>
      <c r="ABX118" s="179"/>
      <c r="ABY118" s="179"/>
      <c r="ABZ118" s="179"/>
      <c r="ACA118" s="179"/>
      <c r="ACB118" s="179"/>
      <c r="ACC118" s="179"/>
      <c r="ACD118" s="179"/>
      <c r="ACE118" s="179"/>
      <c r="ACF118" s="179"/>
      <c r="ACG118" s="179"/>
      <c r="ACH118" s="179"/>
      <c r="ACI118" s="179"/>
      <c r="ACJ118" s="179"/>
      <c r="ACK118" s="179"/>
      <c r="ACL118" s="179"/>
      <c r="ACM118" s="179"/>
      <c r="ACN118" s="179"/>
      <c r="ACO118" s="179"/>
      <c r="ACP118" s="179"/>
      <c r="ACQ118" s="179"/>
      <c r="ACR118" s="179"/>
      <c r="ACS118" s="179"/>
      <c r="ACT118" s="179"/>
      <c r="ACU118" s="179"/>
      <c r="ACV118" s="179"/>
      <c r="ACW118" s="179"/>
      <c r="ACX118" s="179"/>
      <c r="ACY118" s="179"/>
      <c r="ACZ118" s="179"/>
      <c r="ADA118" s="179"/>
      <c r="ADB118" s="179"/>
      <c r="ADC118" s="179"/>
      <c r="ADD118" s="179"/>
      <c r="ADE118" s="179"/>
      <c r="ADF118" s="179"/>
      <c r="ADG118" s="179"/>
      <c r="ADH118" s="179"/>
      <c r="ADI118" s="179"/>
      <c r="ADJ118" s="179"/>
      <c r="ADK118" s="179"/>
      <c r="ADL118" s="179"/>
      <c r="ADM118" s="179"/>
      <c r="ADN118" s="179"/>
      <c r="ADO118" s="179"/>
      <c r="ADP118" s="179"/>
      <c r="ADQ118" s="179"/>
      <c r="ADR118" s="179"/>
      <c r="ADS118" s="179"/>
      <c r="ADT118" s="179"/>
      <c r="ADU118" s="179"/>
      <c r="ADV118" s="179"/>
      <c r="ADW118" s="179"/>
      <c r="ADX118" s="179"/>
      <c r="ADY118" s="179"/>
      <c r="ADZ118" s="179"/>
      <c r="AEA118" s="179"/>
      <c r="AEB118" s="179"/>
      <c r="AEC118" s="179"/>
      <c r="AED118" s="179"/>
      <c r="AEE118" s="179"/>
      <c r="AEF118" s="179"/>
      <c r="AEG118" s="179"/>
      <c r="AEH118" s="179"/>
      <c r="AEI118" s="179"/>
      <c r="AEJ118" s="179"/>
      <c r="AEK118" s="179"/>
      <c r="AEL118" s="179"/>
      <c r="AEM118" s="179"/>
      <c r="AEN118" s="179"/>
      <c r="AEO118" s="179"/>
      <c r="AEP118" s="179"/>
      <c r="AEQ118" s="179"/>
      <c r="AER118" s="179"/>
      <c r="AES118" s="179"/>
      <c r="AET118" s="179"/>
      <c r="AEU118" s="179"/>
      <c r="AEV118" s="179"/>
      <c r="AEW118" s="179"/>
      <c r="AEX118" s="179"/>
      <c r="AEY118" s="179"/>
      <c r="AEZ118" s="179"/>
      <c r="AFA118" s="179"/>
      <c r="AFB118" s="179"/>
      <c r="AFC118" s="179"/>
      <c r="AFD118" s="179"/>
      <c r="AFE118" s="179"/>
      <c r="AFF118" s="179"/>
      <c r="AFG118" s="179"/>
      <c r="AFH118" s="179"/>
      <c r="AFI118" s="179"/>
      <c r="AFJ118" s="179"/>
      <c r="AFK118" s="179"/>
      <c r="AFL118" s="179"/>
      <c r="AFM118" s="179"/>
      <c r="AFN118" s="179"/>
      <c r="AFO118" s="179"/>
      <c r="AFP118" s="179"/>
      <c r="AFQ118" s="179"/>
      <c r="AFR118" s="179"/>
      <c r="AFS118" s="179"/>
      <c r="AFT118" s="179"/>
      <c r="AFU118" s="179"/>
      <c r="AFV118" s="179"/>
      <c r="AFW118" s="179"/>
      <c r="AFX118" s="179"/>
      <c r="AFY118" s="179"/>
      <c r="AFZ118" s="179"/>
      <c r="AGA118" s="179"/>
      <c r="AGB118" s="179"/>
      <c r="AGC118" s="179"/>
      <c r="AGD118" s="179"/>
      <c r="AGE118" s="179"/>
      <c r="AGF118" s="179"/>
      <c r="AGG118" s="179"/>
      <c r="AGH118" s="179"/>
      <c r="AGI118" s="179"/>
      <c r="AGJ118" s="179"/>
      <c r="AGK118" s="179"/>
      <c r="AGL118" s="179"/>
      <c r="AGM118" s="179"/>
      <c r="AGN118" s="179"/>
      <c r="AGO118" s="179"/>
      <c r="AGP118" s="179"/>
      <c r="AGQ118" s="179"/>
      <c r="AGR118" s="179"/>
      <c r="AGS118" s="179"/>
      <c r="AGT118" s="179"/>
      <c r="AGU118" s="179"/>
      <c r="AGV118" s="179"/>
      <c r="AGW118" s="179"/>
      <c r="AGX118" s="179"/>
      <c r="AGY118" s="179"/>
      <c r="AGZ118" s="179"/>
      <c r="AHA118" s="179"/>
      <c r="AHB118" s="179"/>
      <c r="AHC118" s="179"/>
      <c r="AHD118" s="179"/>
      <c r="AHE118" s="179"/>
      <c r="AHF118" s="179"/>
      <c r="AHG118" s="179"/>
      <c r="AHH118" s="179"/>
      <c r="AHI118" s="179"/>
      <c r="AHJ118" s="179"/>
      <c r="AHK118" s="179"/>
      <c r="AHL118" s="179"/>
      <c r="AHM118" s="179"/>
      <c r="AHN118" s="179"/>
      <c r="AHO118" s="179"/>
      <c r="AHP118" s="179"/>
      <c r="AHQ118" s="179"/>
      <c r="AHR118" s="179"/>
      <c r="AHS118" s="179"/>
      <c r="AHT118" s="179"/>
      <c r="AHU118" s="179"/>
      <c r="AHV118" s="179"/>
      <c r="AHW118" s="179"/>
      <c r="AHX118" s="179"/>
      <c r="AHY118" s="179"/>
      <c r="AHZ118" s="179"/>
      <c r="AIA118" s="179"/>
      <c r="AIB118" s="179"/>
      <c r="AIC118" s="179"/>
      <c r="AID118" s="179"/>
      <c r="AIE118" s="179"/>
      <c r="AIF118" s="179"/>
      <c r="AIG118" s="179"/>
      <c r="AIH118" s="179"/>
      <c r="AII118" s="179"/>
      <c r="AIJ118" s="179"/>
      <c r="AIK118" s="179"/>
      <c r="AIL118" s="179"/>
      <c r="AIM118" s="179"/>
      <c r="AIN118" s="179"/>
      <c r="AIO118" s="179"/>
      <c r="AIP118" s="179"/>
      <c r="AIQ118" s="179"/>
      <c r="AIR118" s="179"/>
      <c r="AIS118" s="179"/>
      <c r="AIT118" s="179"/>
      <c r="AIU118" s="179"/>
      <c r="AIV118" s="179"/>
      <c r="AIW118" s="179"/>
      <c r="AIX118" s="179"/>
      <c r="AIY118" s="179"/>
      <c r="AIZ118" s="179"/>
      <c r="AJA118" s="179"/>
      <c r="AJB118" s="179"/>
      <c r="AJC118" s="179"/>
      <c r="AJD118" s="179"/>
      <c r="AJE118" s="179"/>
      <c r="AJF118" s="179"/>
      <c r="AJG118" s="179"/>
      <c r="AJH118" s="179"/>
      <c r="AJI118" s="179"/>
      <c r="AJJ118" s="179"/>
      <c r="AJK118" s="179"/>
      <c r="AJL118" s="179"/>
      <c r="AJM118" s="179"/>
      <c r="AJN118" s="179"/>
      <c r="AJO118" s="179"/>
      <c r="AJP118" s="179"/>
      <c r="AJQ118" s="179"/>
      <c r="AJR118" s="179"/>
      <c r="AJS118" s="179"/>
      <c r="AJT118" s="179"/>
      <c r="AJU118" s="179"/>
      <c r="AJV118" s="179"/>
      <c r="AJW118" s="179"/>
      <c r="AJX118" s="179"/>
      <c r="AJY118" s="179"/>
      <c r="AJZ118" s="179"/>
      <c r="AKA118" s="179"/>
      <c r="AKB118" s="179"/>
      <c r="AKC118" s="179"/>
      <c r="AKD118" s="179"/>
      <c r="AKE118" s="179"/>
      <c r="AKF118" s="179"/>
      <c r="AKG118" s="179"/>
      <c r="AKH118" s="179"/>
      <c r="AKI118" s="179"/>
      <c r="AKJ118" s="179"/>
      <c r="AKK118" s="179"/>
      <c r="AKL118" s="179"/>
      <c r="AKM118" s="179"/>
      <c r="AKN118" s="179"/>
      <c r="AKO118" s="179"/>
      <c r="AKP118" s="179"/>
      <c r="AKQ118" s="179"/>
      <c r="AKR118" s="179"/>
      <c r="AKS118" s="179"/>
      <c r="AKT118" s="179"/>
      <c r="AKU118" s="179"/>
      <c r="AKV118" s="179"/>
      <c r="AKW118" s="179"/>
      <c r="AKX118" s="179"/>
      <c r="AKY118" s="179"/>
      <c r="AKZ118" s="179"/>
      <c r="ALA118" s="179"/>
      <c r="ALB118" s="179"/>
      <c r="ALC118" s="179"/>
      <c r="ALD118" s="179"/>
      <c r="ALE118" s="179"/>
      <c r="ALF118" s="179"/>
      <c r="ALG118" s="179"/>
      <c r="ALH118" s="179"/>
      <c r="ALI118" s="179"/>
      <c r="ALJ118" s="179"/>
      <c r="ALK118" s="179"/>
      <c r="ALL118" s="179"/>
      <c r="ALM118" s="179"/>
      <c r="ALN118" s="179"/>
      <c r="ALO118" s="179"/>
      <c r="ALP118" s="179"/>
      <c r="ALQ118" s="179"/>
      <c r="ALR118" s="179"/>
      <c r="ALS118" s="179"/>
      <c r="ALT118" s="179"/>
      <c r="ALU118" s="179"/>
      <c r="ALV118" s="179"/>
      <c r="ALW118" s="179"/>
      <c r="ALX118" s="179"/>
      <c r="ALY118" s="179"/>
      <c r="ALZ118" s="179"/>
      <c r="AMA118" s="179"/>
      <c r="AMB118" s="179"/>
      <c r="AMC118" s="179"/>
      <c r="AMD118" s="179"/>
      <c r="AME118" s="179"/>
      <c r="AMF118" s="179"/>
      <c r="AMG118" s="179"/>
      <c r="AMH118" s="179"/>
      <c r="AMI118" s="179"/>
      <c r="AMJ118" s="179"/>
      <c r="AMK118" s="179"/>
      <c r="AML118" s="179"/>
      <c r="AMM118" s="179"/>
      <c r="AMN118" s="179"/>
      <c r="AMO118" s="179"/>
      <c r="AMP118" s="179"/>
      <c r="AMQ118" s="179"/>
      <c r="AMR118" s="179"/>
      <c r="AMS118" s="179"/>
      <c r="AMT118" s="179"/>
      <c r="AMU118" s="179"/>
      <c r="AMV118" s="179"/>
      <c r="AMW118" s="179"/>
      <c r="AMX118" s="179"/>
      <c r="AMY118" s="179"/>
      <c r="AMZ118" s="179"/>
      <c r="ANA118" s="179"/>
      <c r="ANB118" s="179"/>
      <c r="ANC118" s="179"/>
      <c r="AND118" s="179"/>
      <c r="ANE118" s="179"/>
      <c r="ANF118" s="179"/>
      <c r="ANG118" s="179"/>
      <c r="ANH118" s="179"/>
      <c r="ANI118" s="179"/>
      <c r="ANJ118" s="179"/>
      <c r="ANK118" s="179"/>
      <c r="ANL118" s="179"/>
      <c r="ANM118" s="179"/>
      <c r="ANN118" s="179"/>
      <c r="ANO118" s="179"/>
      <c r="ANP118" s="179"/>
      <c r="ANQ118" s="179"/>
      <c r="ANR118" s="179"/>
      <c r="ANS118" s="179"/>
      <c r="ANT118" s="179"/>
      <c r="ANU118" s="179"/>
      <c r="ANV118" s="179"/>
      <c r="ANW118" s="179"/>
      <c r="ANX118" s="179"/>
      <c r="ANY118" s="179"/>
      <c r="ANZ118" s="179"/>
      <c r="AOA118" s="179"/>
      <c r="AOB118" s="179"/>
      <c r="AOC118" s="179"/>
      <c r="AOD118" s="179"/>
      <c r="AOE118" s="179"/>
      <c r="AOF118" s="179"/>
      <c r="AOG118" s="179"/>
      <c r="AOH118" s="179"/>
      <c r="AOI118" s="179"/>
      <c r="AOJ118" s="179"/>
      <c r="AOK118" s="179"/>
      <c r="AOL118" s="179"/>
      <c r="AOM118" s="179"/>
      <c r="AON118" s="179"/>
      <c r="AOO118" s="179"/>
      <c r="AOP118" s="179"/>
      <c r="AOQ118" s="179"/>
      <c r="AOR118" s="179"/>
      <c r="AOS118" s="179"/>
      <c r="AOT118" s="179"/>
      <c r="AOU118" s="179"/>
      <c r="AOV118" s="179"/>
      <c r="AOW118" s="179"/>
      <c r="AOX118" s="179"/>
      <c r="AOY118" s="179"/>
      <c r="AOZ118" s="179"/>
      <c r="APA118" s="179"/>
      <c r="APB118" s="179"/>
      <c r="APC118" s="179"/>
      <c r="APD118" s="179"/>
      <c r="APE118" s="179"/>
      <c r="APF118" s="179"/>
      <c r="APG118" s="179"/>
      <c r="APH118" s="179"/>
      <c r="API118" s="179"/>
      <c r="APJ118" s="179"/>
      <c r="APK118" s="179"/>
      <c r="APL118" s="179"/>
      <c r="APM118" s="179"/>
      <c r="APN118" s="179"/>
      <c r="APO118" s="179"/>
      <c r="APP118" s="179"/>
      <c r="APQ118" s="179"/>
      <c r="APR118" s="179"/>
      <c r="APS118" s="179"/>
      <c r="APT118" s="179"/>
      <c r="APU118" s="179"/>
      <c r="APV118" s="179"/>
      <c r="APW118" s="179"/>
      <c r="APX118" s="179"/>
      <c r="APY118" s="179"/>
      <c r="APZ118" s="179"/>
      <c r="AQA118" s="179"/>
      <c r="AQB118" s="179"/>
      <c r="AQC118" s="179"/>
      <c r="AQD118" s="179"/>
      <c r="AQE118" s="179"/>
      <c r="AQF118" s="179"/>
      <c r="AQG118" s="179"/>
      <c r="AQH118" s="179"/>
      <c r="AQI118" s="179"/>
      <c r="AQJ118" s="179"/>
      <c r="AQK118" s="179"/>
      <c r="AQL118" s="179"/>
      <c r="AQM118" s="179"/>
      <c r="AQN118" s="179"/>
      <c r="AQO118" s="179"/>
      <c r="AQP118" s="179"/>
      <c r="AQQ118" s="179"/>
      <c r="AQR118" s="179"/>
      <c r="AQS118" s="179"/>
      <c r="AQT118" s="179"/>
      <c r="AQU118" s="179"/>
      <c r="AQV118" s="179"/>
      <c r="AQW118" s="179"/>
      <c r="AQX118" s="179"/>
      <c r="AQY118" s="179"/>
      <c r="AQZ118" s="179"/>
      <c r="ARA118" s="179"/>
      <c r="ARB118" s="179"/>
      <c r="ARC118" s="179"/>
      <c r="ARD118" s="179"/>
      <c r="ARE118" s="179"/>
      <c r="ARF118" s="179"/>
      <c r="ARG118" s="179"/>
      <c r="ARH118" s="179"/>
      <c r="ARI118" s="179"/>
      <c r="ARJ118" s="179"/>
      <c r="ARK118" s="179"/>
      <c r="ARL118" s="179"/>
      <c r="ARM118" s="179"/>
      <c r="ARN118" s="179"/>
      <c r="ARO118" s="179"/>
      <c r="ARP118" s="179"/>
      <c r="ARQ118" s="179"/>
      <c r="ARR118" s="179"/>
      <c r="ARS118" s="179"/>
      <c r="ART118" s="179"/>
      <c r="ARU118" s="179"/>
      <c r="ARV118" s="179"/>
      <c r="ARW118" s="179"/>
      <c r="ARX118" s="179"/>
      <c r="ARY118" s="179"/>
      <c r="ARZ118" s="179"/>
      <c r="ASA118" s="179"/>
      <c r="ASB118" s="179"/>
      <c r="ASC118" s="179"/>
      <c r="ASD118" s="179"/>
      <c r="ASE118" s="179"/>
      <c r="ASF118" s="179"/>
      <c r="ASG118" s="179"/>
      <c r="ASH118" s="179"/>
      <c r="ASI118" s="179"/>
      <c r="ASJ118" s="179"/>
      <c r="ASK118" s="179"/>
      <c r="ASL118" s="179"/>
      <c r="ASM118" s="179"/>
      <c r="ASN118" s="179"/>
      <c r="ASO118" s="179"/>
      <c r="ASP118" s="179"/>
      <c r="ASQ118" s="179"/>
      <c r="ASR118" s="179"/>
      <c r="ASS118" s="179"/>
      <c r="AST118" s="179"/>
      <c r="ASU118" s="179"/>
      <c r="ASV118" s="179"/>
      <c r="ASW118" s="179"/>
      <c r="ASX118" s="179"/>
      <c r="ASY118" s="179"/>
      <c r="ASZ118" s="179"/>
      <c r="ATA118" s="179"/>
      <c r="ATB118" s="179"/>
      <c r="ATC118" s="179"/>
      <c r="ATD118" s="179"/>
      <c r="ATE118" s="179"/>
      <c r="ATF118" s="179"/>
      <c r="ATG118" s="179"/>
      <c r="ATH118" s="179"/>
      <c r="ATI118" s="179"/>
      <c r="ATJ118" s="179"/>
      <c r="ATK118" s="179"/>
      <c r="ATL118" s="179"/>
      <c r="ATM118" s="179"/>
      <c r="ATN118" s="179"/>
      <c r="ATO118" s="179"/>
      <c r="ATP118" s="179"/>
      <c r="ATQ118" s="179"/>
      <c r="ATR118" s="179"/>
      <c r="ATS118" s="179"/>
      <c r="ATT118" s="179"/>
      <c r="ATU118" s="179"/>
      <c r="ATV118" s="179"/>
      <c r="ATW118" s="179"/>
      <c r="ATX118" s="179"/>
      <c r="ATY118" s="179"/>
      <c r="ATZ118" s="179"/>
      <c r="AUA118" s="179"/>
      <c r="AUB118" s="179"/>
      <c r="AUC118" s="179"/>
      <c r="AUD118" s="179"/>
      <c r="AUE118" s="179"/>
      <c r="AUF118" s="179"/>
      <c r="AUG118" s="179"/>
      <c r="AUH118" s="179"/>
      <c r="AUI118" s="179"/>
      <c r="AUJ118" s="179"/>
      <c r="AUK118" s="179"/>
      <c r="AUL118" s="179"/>
      <c r="AUM118" s="179"/>
      <c r="AUN118" s="179"/>
      <c r="AUO118" s="179"/>
      <c r="AUP118" s="179"/>
      <c r="AUQ118" s="179"/>
      <c r="AUR118" s="179"/>
      <c r="AUS118" s="179"/>
      <c r="AUT118" s="179"/>
      <c r="AUU118" s="179"/>
      <c r="AUV118" s="179"/>
      <c r="AUW118" s="179"/>
      <c r="AUX118" s="179"/>
      <c r="AUY118" s="179"/>
      <c r="AUZ118" s="179"/>
      <c r="AVA118" s="179"/>
      <c r="AVB118" s="179"/>
      <c r="AVC118" s="179"/>
      <c r="AVD118" s="179"/>
      <c r="AVE118" s="179"/>
      <c r="AVF118" s="179"/>
      <c r="AVG118" s="179"/>
      <c r="AVH118" s="179"/>
      <c r="AVI118" s="179"/>
      <c r="AVJ118" s="179"/>
      <c r="AVK118" s="179"/>
      <c r="AVL118" s="179"/>
      <c r="AVM118" s="179"/>
      <c r="AVN118" s="179"/>
      <c r="AVO118" s="179"/>
      <c r="AVP118" s="179"/>
      <c r="AVQ118" s="179"/>
      <c r="AVR118" s="179"/>
      <c r="AVS118" s="179"/>
      <c r="AVT118" s="179"/>
      <c r="AVU118" s="179"/>
      <c r="AVV118" s="179"/>
      <c r="AVW118" s="179"/>
      <c r="AVX118" s="179"/>
      <c r="AVY118" s="179"/>
      <c r="AVZ118" s="179"/>
      <c r="AWA118" s="179"/>
      <c r="AWB118" s="179"/>
      <c r="AWC118" s="179"/>
      <c r="AWD118" s="179"/>
      <c r="AWE118" s="179"/>
      <c r="AWF118" s="179"/>
      <c r="AWG118" s="179"/>
      <c r="AWH118" s="179"/>
      <c r="AWI118" s="179"/>
      <c r="AWJ118" s="179"/>
      <c r="AWK118" s="179"/>
      <c r="AWL118" s="179"/>
      <c r="AWM118" s="179"/>
      <c r="AWN118" s="179"/>
      <c r="AWO118" s="179"/>
      <c r="AWP118" s="179"/>
      <c r="AWQ118" s="179"/>
      <c r="AWR118" s="179"/>
      <c r="AWS118" s="179"/>
      <c r="AWT118" s="179"/>
      <c r="AWU118" s="179"/>
      <c r="AWV118" s="179"/>
      <c r="AWW118" s="179"/>
      <c r="AWX118" s="179"/>
      <c r="AWY118" s="179"/>
      <c r="AWZ118" s="179"/>
      <c r="AXA118" s="179"/>
      <c r="AXB118" s="179"/>
      <c r="AXC118" s="179"/>
      <c r="AXD118" s="179"/>
      <c r="AXE118" s="179"/>
      <c r="AXF118" s="179"/>
      <c r="AXG118" s="179"/>
      <c r="AXH118" s="179"/>
      <c r="AXI118" s="179"/>
      <c r="AXJ118" s="179"/>
      <c r="AXK118" s="179"/>
      <c r="AXL118" s="179"/>
      <c r="AXM118" s="179"/>
      <c r="AXN118" s="179"/>
      <c r="AXO118" s="179"/>
      <c r="AXP118" s="179"/>
      <c r="AXQ118" s="179"/>
      <c r="AXR118" s="179"/>
      <c r="AXS118" s="179"/>
      <c r="AXT118" s="179"/>
      <c r="AXU118" s="179"/>
      <c r="AXV118" s="179"/>
      <c r="AXW118" s="179"/>
      <c r="AXX118" s="179"/>
      <c r="AXY118" s="179"/>
      <c r="AXZ118" s="179"/>
      <c r="AYA118" s="179"/>
      <c r="AYB118" s="179"/>
      <c r="AYC118" s="179"/>
      <c r="AYD118" s="179"/>
      <c r="AYE118" s="179"/>
      <c r="AYF118" s="179"/>
      <c r="AYG118" s="179"/>
      <c r="AYH118" s="179"/>
      <c r="AYI118" s="179"/>
      <c r="AYJ118" s="179"/>
      <c r="AYK118" s="179"/>
      <c r="AYL118" s="179"/>
      <c r="AYM118" s="179"/>
      <c r="AYN118" s="179"/>
      <c r="AYO118" s="179"/>
      <c r="AYP118" s="179"/>
      <c r="AYQ118" s="179"/>
      <c r="AYR118" s="179"/>
      <c r="AYS118" s="179"/>
      <c r="AYT118" s="179"/>
      <c r="AYU118" s="179"/>
      <c r="AYV118" s="179"/>
      <c r="AYW118" s="179"/>
      <c r="AYX118" s="179"/>
      <c r="AYY118" s="179"/>
      <c r="AYZ118" s="179"/>
      <c r="AZA118" s="179"/>
      <c r="AZB118" s="179"/>
      <c r="AZC118" s="179"/>
      <c r="AZD118" s="179"/>
      <c r="AZE118" s="179"/>
      <c r="AZF118" s="179"/>
      <c r="AZG118" s="179"/>
      <c r="AZH118" s="179"/>
      <c r="AZI118" s="179"/>
      <c r="AZJ118" s="179"/>
      <c r="AZK118" s="179"/>
      <c r="AZL118" s="179"/>
      <c r="AZM118" s="179"/>
      <c r="AZN118" s="179"/>
      <c r="AZO118" s="179"/>
      <c r="AZP118" s="179"/>
      <c r="AZQ118" s="179"/>
      <c r="AZR118" s="179"/>
      <c r="AZS118" s="179"/>
      <c r="AZT118" s="179"/>
      <c r="AZU118" s="179"/>
      <c r="AZV118" s="179"/>
      <c r="AZW118" s="179"/>
      <c r="AZX118" s="179"/>
      <c r="AZY118" s="179"/>
      <c r="AZZ118" s="179"/>
      <c r="BAA118" s="179"/>
      <c r="BAB118" s="179"/>
      <c r="BAC118" s="179"/>
      <c r="BAD118" s="179"/>
      <c r="BAE118" s="179"/>
      <c r="BAF118" s="179"/>
      <c r="BAG118" s="179"/>
      <c r="BAH118" s="179"/>
      <c r="BAI118" s="179"/>
      <c r="BAJ118" s="179"/>
      <c r="BAK118" s="179"/>
      <c r="BAL118" s="179"/>
      <c r="BAM118" s="179"/>
      <c r="BAN118" s="179"/>
      <c r="BAO118" s="179"/>
      <c r="BAP118" s="179"/>
      <c r="BAQ118" s="179"/>
      <c r="BAR118" s="179"/>
      <c r="BAS118" s="179"/>
      <c r="BAT118" s="179"/>
      <c r="BAU118" s="179"/>
      <c r="BAV118" s="179"/>
      <c r="BAW118" s="179"/>
      <c r="BAX118" s="179"/>
      <c r="BAY118" s="179"/>
      <c r="BAZ118" s="179"/>
      <c r="BBA118" s="179"/>
      <c r="BBB118" s="179"/>
      <c r="BBC118" s="179"/>
      <c r="BBD118" s="179"/>
      <c r="BBE118" s="179"/>
      <c r="BBF118" s="179"/>
      <c r="BBG118" s="179"/>
      <c r="BBH118" s="179"/>
      <c r="BBI118" s="179"/>
      <c r="BBJ118" s="179"/>
      <c r="BBK118" s="179"/>
      <c r="BBL118" s="179"/>
      <c r="BBM118" s="179"/>
      <c r="BBN118" s="179"/>
      <c r="BBO118" s="179"/>
      <c r="BBP118" s="179"/>
      <c r="BBQ118" s="179"/>
      <c r="BBR118" s="179"/>
      <c r="BBS118" s="179"/>
      <c r="BBT118" s="179"/>
      <c r="BBU118" s="179"/>
      <c r="BBV118" s="179"/>
      <c r="BBW118" s="179"/>
      <c r="BBX118" s="179"/>
      <c r="BBY118" s="179"/>
      <c r="BBZ118" s="179"/>
      <c r="BCA118" s="179"/>
      <c r="BCB118" s="179"/>
      <c r="BCC118" s="179"/>
      <c r="BCD118" s="179"/>
      <c r="BCE118" s="179"/>
      <c r="BCF118" s="179"/>
      <c r="BCG118" s="179"/>
      <c r="BCH118" s="179"/>
      <c r="BCI118" s="179"/>
      <c r="BCJ118" s="179"/>
      <c r="BCK118" s="179"/>
      <c r="BCL118" s="179"/>
      <c r="BCM118" s="179"/>
      <c r="BCN118" s="179"/>
      <c r="BCO118" s="179"/>
      <c r="BCP118" s="179"/>
      <c r="BCQ118" s="179"/>
      <c r="BCR118" s="179"/>
      <c r="BCS118" s="179"/>
      <c r="BCT118" s="179"/>
      <c r="BCU118" s="179"/>
      <c r="BCV118" s="179"/>
      <c r="BCW118" s="179"/>
      <c r="BCX118" s="179"/>
      <c r="BCY118" s="179"/>
      <c r="BCZ118" s="179"/>
      <c r="BDA118" s="179"/>
      <c r="BDB118" s="179"/>
      <c r="BDC118" s="179"/>
      <c r="BDD118" s="179"/>
      <c r="BDE118" s="179"/>
      <c r="BDF118" s="179"/>
      <c r="BDG118" s="179"/>
      <c r="BDH118" s="179"/>
      <c r="BDI118" s="179"/>
      <c r="BDJ118" s="179"/>
      <c r="BDK118" s="179"/>
      <c r="BDL118" s="179"/>
      <c r="BDM118" s="179"/>
      <c r="BDN118" s="179"/>
      <c r="BDO118" s="179"/>
      <c r="BDP118" s="179"/>
      <c r="BDQ118" s="179"/>
      <c r="BDR118" s="179"/>
      <c r="BDS118" s="179"/>
      <c r="BDT118" s="179"/>
      <c r="BDU118" s="179"/>
      <c r="BDV118" s="179"/>
      <c r="BDW118" s="179"/>
      <c r="BDX118" s="179"/>
      <c r="BDY118" s="179"/>
      <c r="BDZ118" s="179"/>
      <c r="BEA118" s="179"/>
      <c r="BEB118" s="179"/>
      <c r="BEC118" s="179"/>
      <c r="BED118" s="179"/>
      <c r="BEE118" s="179"/>
      <c r="BEF118" s="179"/>
      <c r="BEG118" s="179"/>
      <c r="BEH118" s="179"/>
      <c r="BEI118" s="179"/>
      <c r="BEJ118" s="179"/>
      <c r="BEK118" s="179"/>
      <c r="BEL118" s="179"/>
      <c r="BEM118" s="179"/>
      <c r="BEN118" s="179"/>
      <c r="BEO118" s="179"/>
      <c r="BEP118" s="179"/>
      <c r="BEQ118" s="179"/>
      <c r="BER118" s="179"/>
      <c r="BES118" s="179"/>
      <c r="BET118" s="179"/>
      <c r="BEU118" s="179"/>
      <c r="BEV118" s="179"/>
      <c r="BEW118" s="179"/>
      <c r="BEX118" s="179"/>
      <c r="BEY118" s="179"/>
      <c r="BEZ118" s="179"/>
      <c r="BFA118" s="179"/>
      <c r="BFB118" s="179"/>
      <c r="BFC118" s="179"/>
      <c r="BFD118" s="179"/>
      <c r="BFE118" s="179"/>
      <c r="BFF118" s="179"/>
      <c r="BFG118" s="179"/>
      <c r="BFH118" s="179"/>
      <c r="BFI118" s="179"/>
      <c r="BFJ118" s="179"/>
      <c r="BFK118" s="179"/>
      <c r="BFL118" s="179"/>
      <c r="BFM118" s="179"/>
      <c r="BFN118" s="179"/>
      <c r="BFO118" s="179"/>
      <c r="BFP118" s="179"/>
      <c r="BFQ118" s="179"/>
      <c r="BFR118" s="179"/>
      <c r="BFS118" s="179"/>
      <c r="BFT118" s="179"/>
      <c r="BFU118" s="179"/>
      <c r="BFV118" s="179"/>
      <c r="BFW118" s="179"/>
      <c r="BFX118" s="179"/>
      <c r="BFY118" s="179"/>
      <c r="BFZ118" s="179"/>
      <c r="BGA118" s="179"/>
      <c r="BGB118" s="179"/>
      <c r="BGC118" s="179"/>
      <c r="BGD118" s="179"/>
      <c r="BGE118" s="179"/>
      <c r="BGF118" s="179"/>
      <c r="BGG118" s="179"/>
      <c r="BGH118" s="179"/>
      <c r="BGI118" s="179"/>
      <c r="BGJ118" s="179"/>
      <c r="BGK118" s="179"/>
      <c r="BGL118" s="179"/>
      <c r="BGM118" s="179"/>
      <c r="BGN118" s="179"/>
      <c r="BGO118" s="179"/>
      <c r="BGP118" s="179"/>
      <c r="BGQ118" s="179"/>
      <c r="BGR118" s="179"/>
      <c r="BGS118" s="179"/>
      <c r="BGT118" s="179"/>
      <c r="BGU118" s="179"/>
      <c r="BGV118" s="179"/>
      <c r="BGW118" s="179"/>
      <c r="BGX118" s="179"/>
      <c r="BGY118" s="179"/>
      <c r="BGZ118" s="179"/>
      <c r="BHA118" s="179"/>
      <c r="BHB118" s="179"/>
      <c r="BHC118" s="179"/>
      <c r="BHD118" s="179"/>
      <c r="BHE118" s="179"/>
      <c r="BHF118" s="179"/>
      <c r="BHG118" s="179"/>
      <c r="BHH118" s="179"/>
      <c r="BHI118" s="179"/>
      <c r="BHJ118" s="179"/>
      <c r="BHK118" s="179"/>
      <c r="BHL118" s="179"/>
      <c r="BHM118" s="179"/>
      <c r="BHN118" s="179"/>
      <c r="BHO118" s="179"/>
      <c r="BHP118" s="179"/>
      <c r="BHQ118" s="179"/>
      <c r="BHR118" s="179"/>
      <c r="BHS118" s="179"/>
      <c r="BHT118" s="179"/>
      <c r="BHU118" s="179"/>
      <c r="BHV118" s="179"/>
      <c r="BHW118" s="179"/>
      <c r="BHX118" s="179"/>
      <c r="BHY118" s="179"/>
      <c r="BHZ118" s="179"/>
      <c r="BIA118" s="179"/>
      <c r="BIB118" s="179"/>
      <c r="BIC118" s="179"/>
      <c r="BID118" s="179"/>
      <c r="BIE118" s="179"/>
      <c r="BIF118" s="179"/>
      <c r="BIG118" s="179"/>
      <c r="BIH118" s="179"/>
      <c r="BII118" s="179"/>
      <c r="BIJ118" s="179"/>
      <c r="BIK118" s="179"/>
      <c r="BIL118" s="179"/>
      <c r="BIM118" s="179"/>
      <c r="BIN118" s="179"/>
      <c r="BIO118" s="179"/>
      <c r="BIP118" s="179"/>
      <c r="BIQ118" s="179"/>
      <c r="BIR118" s="179"/>
      <c r="BIS118" s="179"/>
      <c r="BIT118" s="179"/>
      <c r="BIU118" s="179"/>
      <c r="BIV118" s="179"/>
      <c r="BIW118" s="179"/>
      <c r="BIX118" s="179"/>
      <c r="BIY118" s="179"/>
      <c r="BIZ118" s="179"/>
      <c r="BJA118" s="179"/>
      <c r="BJB118" s="179"/>
      <c r="BJC118" s="179"/>
      <c r="BJD118" s="179"/>
      <c r="BJE118" s="179"/>
      <c r="BJF118" s="179"/>
      <c r="BJG118" s="179"/>
      <c r="BJH118" s="179"/>
      <c r="BJI118" s="179"/>
      <c r="BJJ118" s="179"/>
      <c r="BJK118" s="179"/>
      <c r="BJL118" s="179"/>
      <c r="BJM118" s="179"/>
      <c r="BJN118" s="179"/>
      <c r="BJO118" s="179"/>
      <c r="BJP118" s="179"/>
      <c r="BJQ118" s="179"/>
      <c r="BJR118" s="179"/>
      <c r="BJS118" s="179"/>
      <c r="BJT118" s="179"/>
      <c r="BJU118" s="179"/>
      <c r="BJV118" s="179"/>
      <c r="BJW118" s="179"/>
      <c r="BJX118" s="179"/>
      <c r="BJY118" s="179"/>
      <c r="BJZ118" s="179"/>
      <c r="BKA118" s="179"/>
      <c r="BKB118" s="179"/>
      <c r="BKC118" s="179"/>
      <c r="BKD118" s="179"/>
      <c r="BKE118" s="179"/>
      <c r="BKF118" s="179"/>
      <c r="BKG118" s="179"/>
      <c r="BKH118" s="179"/>
      <c r="BKI118" s="179"/>
      <c r="BKJ118" s="179"/>
      <c r="BKK118" s="179"/>
      <c r="BKL118" s="179"/>
      <c r="BKM118" s="179"/>
      <c r="BKN118" s="179"/>
      <c r="BKO118" s="179"/>
      <c r="BKP118" s="179"/>
      <c r="BKQ118" s="179"/>
      <c r="BKR118" s="179"/>
      <c r="BKS118" s="179"/>
      <c r="BKT118" s="179"/>
      <c r="BKU118" s="179"/>
      <c r="BKV118" s="179"/>
      <c r="BKW118" s="179"/>
      <c r="BKX118" s="179"/>
      <c r="BKY118" s="179"/>
      <c r="BKZ118" s="179"/>
      <c r="BLA118" s="179"/>
      <c r="BLB118" s="179"/>
      <c r="BLC118" s="179"/>
      <c r="BLD118" s="179"/>
      <c r="BLE118" s="179"/>
      <c r="BLF118" s="179"/>
      <c r="BLG118" s="179"/>
      <c r="BLH118" s="179"/>
      <c r="BLI118" s="179"/>
      <c r="BLJ118" s="179"/>
      <c r="BLK118" s="179"/>
      <c r="BLL118" s="179"/>
      <c r="BLM118" s="179"/>
      <c r="BLN118" s="179"/>
      <c r="BLO118" s="179"/>
      <c r="BLP118" s="179"/>
      <c r="BLQ118" s="179"/>
      <c r="BLR118" s="179"/>
      <c r="BLS118" s="179"/>
      <c r="BLT118" s="179"/>
      <c r="BLU118" s="179"/>
      <c r="BLV118" s="179"/>
      <c r="BLW118" s="179"/>
      <c r="BLX118" s="179"/>
      <c r="BLY118" s="179"/>
      <c r="BLZ118" s="179"/>
      <c r="BMA118" s="179"/>
      <c r="BMB118" s="179"/>
      <c r="BMC118" s="179"/>
      <c r="BMD118" s="179"/>
      <c r="BME118" s="179"/>
      <c r="BMF118" s="179"/>
      <c r="BMG118" s="179"/>
      <c r="BMH118" s="179"/>
      <c r="BMI118" s="179"/>
      <c r="BMJ118" s="179"/>
      <c r="BMK118" s="179"/>
      <c r="BML118" s="179"/>
      <c r="BMM118" s="179"/>
      <c r="BMN118" s="179"/>
      <c r="BMO118" s="179"/>
      <c r="BMP118" s="179"/>
      <c r="BMQ118" s="179"/>
      <c r="BMR118" s="179"/>
      <c r="BMS118" s="179"/>
      <c r="BMT118" s="179"/>
      <c r="BMU118" s="179"/>
      <c r="BMV118" s="179"/>
      <c r="BMW118" s="179"/>
      <c r="BMX118" s="179"/>
      <c r="BMY118" s="179"/>
      <c r="BMZ118" s="179"/>
      <c r="BNA118" s="179"/>
      <c r="BNB118" s="179"/>
      <c r="BNC118" s="179"/>
      <c r="BND118" s="179"/>
      <c r="BNE118" s="179"/>
      <c r="BNF118" s="179"/>
      <c r="BNG118" s="179"/>
      <c r="BNH118" s="179"/>
      <c r="BNI118" s="179"/>
      <c r="BNJ118" s="179"/>
      <c r="BNK118" s="179"/>
      <c r="BNL118" s="179"/>
      <c r="BNM118" s="179"/>
      <c r="BNN118" s="179"/>
      <c r="BNO118" s="179"/>
      <c r="BNP118" s="179"/>
      <c r="BNQ118" s="179"/>
      <c r="BNR118" s="179"/>
      <c r="BNS118" s="179"/>
      <c r="BNT118" s="179"/>
      <c r="BNU118" s="179"/>
      <c r="BNV118" s="179"/>
      <c r="BNW118" s="179"/>
      <c r="BNX118" s="179"/>
      <c r="BNY118" s="179"/>
      <c r="BNZ118" s="179"/>
      <c r="BOA118" s="179"/>
      <c r="BOB118" s="179"/>
      <c r="BOC118" s="179"/>
      <c r="BOD118" s="179"/>
      <c r="BOE118" s="179"/>
      <c r="BOF118" s="179"/>
      <c r="BOG118" s="179"/>
      <c r="BOH118" s="179"/>
      <c r="BOI118" s="179"/>
      <c r="BOJ118" s="179"/>
      <c r="BOK118" s="179"/>
      <c r="BOL118" s="179"/>
      <c r="BOM118" s="179"/>
      <c r="BON118" s="179"/>
      <c r="BOO118" s="179"/>
      <c r="BOP118" s="179"/>
      <c r="BOQ118" s="179"/>
      <c r="BOR118" s="179"/>
      <c r="BOS118" s="179"/>
      <c r="BOT118" s="179"/>
      <c r="BOU118" s="179"/>
      <c r="BOV118" s="179"/>
      <c r="BOW118" s="179"/>
      <c r="BOX118" s="179"/>
      <c r="BOY118" s="179"/>
      <c r="BOZ118" s="179"/>
      <c r="BPA118" s="179"/>
      <c r="BPB118" s="179"/>
      <c r="BPC118" s="179"/>
      <c r="BPD118" s="179"/>
      <c r="BPE118" s="179"/>
      <c r="BPF118" s="179"/>
      <c r="BPG118" s="179"/>
      <c r="BPH118" s="179"/>
      <c r="BPI118" s="179"/>
      <c r="BPJ118" s="179"/>
      <c r="BPK118" s="179"/>
      <c r="BPL118" s="179"/>
      <c r="BPM118" s="179"/>
      <c r="BPN118" s="179"/>
      <c r="BPO118" s="179"/>
      <c r="BPP118" s="179"/>
      <c r="BPQ118" s="179"/>
      <c r="BPR118" s="179"/>
      <c r="BPS118" s="179"/>
      <c r="BPT118" s="179"/>
      <c r="BPU118" s="179"/>
      <c r="BPV118" s="179"/>
      <c r="BPW118" s="179"/>
      <c r="BPX118" s="179"/>
      <c r="BPY118" s="179"/>
      <c r="BPZ118" s="179"/>
      <c r="BQA118" s="179"/>
      <c r="BQB118" s="179"/>
      <c r="BQC118" s="179"/>
      <c r="BQD118" s="179"/>
      <c r="BQE118" s="179"/>
      <c r="BQF118" s="179"/>
      <c r="BQG118" s="179"/>
      <c r="BQH118" s="179"/>
      <c r="BQI118" s="179"/>
      <c r="BQJ118" s="179"/>
      <c r="BQK118" s="179"/>
      <c r="BQL118" s="179"/>
      <c r="BQM118" s="179"/>
      <c r="BQN118" s="179"/>
      <c r="BQO118" s="179"/>
      <c r="BQP118" s="179"/>
      <c r="BQQ118" s="179"/>
      <c r="BQR118" s="179"/>
      <c r="BQS118" s="179"/>
      <c r="BQT118" s="179"/>
      <c r="BQU118" s="179"/>
      <c r="BQV118" s="179"/>
      <c r="BQW118" s="179"/>
      <c r="BQX118" s="179"/>
      <c r="BQY118" s="179"/>
      <c r="BQZ118" s="179"/>
      <c r="BRA118" s="179"/>
      <c r="BRB118" s="179"/>
      <c r="BRC118" s="179"/>
      <c r="BRD118" s="179"/>
      <c r="BRE118" s="179"/>
      <c r="BRF118" s="179"/>
      <c r="BRG118" s="179"/>
      <c r="BRH118" s="179"/>
      <c r="BRI118" s="179"/>
      <c r="BRJ118" s="179"/>
      <c r="BRK118" s="179"/>
      <c r="BRL118" s="179"/>
      <c r="BRM118" s="179"/>
      <c r="BRN118" s="179"/>
      <c r="BRO118" s="179"/>
      <c r="BRP118" s="179"/>
      <c r="BRQ118" s="179"/>
      <c r="BRR118" s="179"/>
      <c r="BRS118" s="179"/>
      <c r="BRT118" s="179"/>
      <c r="BRU118" s="179"/>
      <c r="BRV118" s="179"/>
      <c r="BRW118" s="179"/>
      <c r="BRX118" s="179"/>
      <c r="BRY118" s="179"/>
      <c r="BRZ118" s="179"/>
      <c r="BSA118" s="179"/>
      <c r="BSB118" s="179"/>
      <c r="BSC118" s="179"/>
      <c r="BSD118" s="179"/>
      <c r="BSE118" s="179"/>
      <c r="BSF118" s="179"/>
      <c r="BSG118" s="179"/>
      <c r="BSH118" s="179"/>
      <c r="BSI118" s="179"/>
      <c r="BSJ118" s="179"/>
      <c r="BSK118" s="179"/>
      <c r="BSL118" s="179"/>
      <c r="BSM118" s="179"/>
      <c r="BSN118" s="179"/>
      <c r="BSO118" s="179"/>
      <c r="BSP118" s="179"/>
      <c r="BSQ118" s="179"/>
      <c r="BSR118" s="179"/>
      <c r="BSS118" s="179"/>
      <c r="BST118" s="179"/>
      <c r="BSU118" s="179"/>
      <c r="BSV118" s="179"/>
      <c r="BSW118" s="179"/>
      <c r="BSX118" s="179"/>
      <c r="BSY118" s="179"/>
      <c r="BSZ118" s="179"/>
      <c r="BTA118" s="179"/>
      <c r="BTB118" s="179"/>
      <c r="BTC118" s="179"/>
      <c r="BTD118" s="179"/>
      <c r="BTE118" s="179"/>
      <c r="BTF118" s="179"/>
      <c r="BTG118" s="179"/>
      <c r="BTH118" s="179"/>
      <c r="BTI118" s="179"/>
      <c r="BTJ118" s="179"/>
      <c r="BTK118" s="179"/>
      <c r="BTL118" s="179"/>
      <c r="BTM118" s="179"/>
      <c r="BTN118" s="179"/>
      <c r="BTO118" s="179"/>
      <c r="BTP118" s="179"/>
      <c r="BTQ118" s="179"/>
      <c r="BTR118" s="179"/>
      <c r="BTS118" s="179"/>
      <c r="BTT118" s="179"/>
      <c r="BTU118" s="179"/>
      <c r="BTV118" s="179"/>
      <c r="BTW118" s="179"/>
      <c r="BTX118" s="179"/>
      <c r="BTY118" s="179"/>
      <c r="BTZ118" s="179"/>
      <c r="BUA118" s="179"/>
      <c r="BUB118" s="179"/>
      <c r="BUC118" s="179"/>
      <c r="BUD118" s="179"/>
      <c r="BUE118" s="179"/>
      <c r="BUF118" s="179"/>
      <c r="BUG118" s="179"/>
      <c r="BUH118" s="179"/>
      <c r="BUI118" s="179"/>
      <c r="BUJ118" s="179"/>
      <c r="BUK118" s="179"/>
      <c r="BUL118" s="179"/>
      <c r="BUM118" s="179"/>
      <c r="BUN118" s="179"/>
      <c r="BUO118" s="179"/>
      <c r="BUP118" s="179"/>
      <c r="BUQ118" s="179"/>
      <c r="BUR118" s="179"/>
      <c r="BUS118" s="179"/>
      <c r="BUT118" s="179"/>
      <c r="BUU118" s="179"/>
      <c r="BUV118" s="179"/>
      <c r="BUW118" s="179"/>
      <c r="BUX118" s="179"/>
      <c r="BUY118" s="179"/>
      <c r="BUZ118" s="179"/>
      <c r="BVA118" s="179"/>
      <c r="BVB118" s="179"/>
      <c r="BVC118" s="179"/>
      <c r="BVD118" s="179"/>
      <c r="BVE118" s="179"/>
      <c r="BVF118" s="179"/>
      <c r="BVG118" s="179"/>
      <c r="BVH118" s="179"/>
      <c r="BVI118" s="179"/>
      <c r="BVJ118" s="179"/>
      <c r="BVK118" s="179"/>
      <c r="BVL118" s="179"/>
      <c r="BVM118" s="179"/>
      <c r="BVN118" s="179"/>
      <c r="BVO118" s="179"/>
      <c r="BVP118" s="179"/>
      <c r="BVQ118" s="179"/>
      <c r="BVR118" s="179"/>
      <c r="BVS118" s="179"/>
      <c r="BVT118" s="179"/>
      <c r="BVU118" s="179"/>
      <c r="BVV118" s="179"/>
      <c r="BVW118" s="179"/>
      <c r="BVX118" s="179"/>
      <c r="BVY118" s="179"/>
      <c r="BVZ118" s="179"/>
      <c r="BWA118" s="179"/>
      <c r="BWB118" s="179"/>
      <c r="BWC118" s="179"/>
      <c r="BWD118" s="179"/>
      <c r="BWE118" s="179"/>
      <c r="BWF118" s="179"/>
      <c r="BWG118" s="179"/>
      <c r="BWH118" s="179"/>
      <c r="BWI118" s="179"/>
      <c r="BWJ118" s="179"/>
      <c r="BWK118" s="179"/>
      <c r="BWL118" s="179"/>
      <c r="BWM118" s="179"/>
      <c r="BWN118" s="179"/>
      <c r="BWO118" s="179"/>
      <c r="BWP118" s="179"/>
      <c r="BWQ118" s="179"/>
      <c r="BWR118" s="179"/>
      <c r="BWS118" s="179"/>
      <c r="BWT118" s="179"/>
      <c r="BWU118" s="179"/>
      <c r="BWV118" s="179"/>
      <c r="BWW118" s="179"/>
      <c r="BWX118" s="179"/>
      <c r="BWY118" s="179"/>
      <c r="BWZ118" s="179"/>
      <c r="BXA118" s="179"/>
      <c r="BXB118" s="179"/>
      <c r="BXC118" s="179"/>
      <c r="BXD118" s="179"/>
      <c r="BXE118" s="179"/>
      <c r="BXF118" s="179"/>
      <c r="BXG118" s="179"/>
      <c r="BXH118" s="179"/>
      <c r="BXI118" s="179"/>
      <c r="BXJ118" s="179"/>
      <c r="BXK118" s="179"/>
      <c r="BXL118" s="179"/>
      <c r="BXM118" s="179"/>
      <c r="BXN118" s="179"/>
      <c r="BXO118" s="179"/>
      <c r="BXP118" s="179"/>
      <c r="BXQ118" s="179"/>
      <c r="BXR118" s="179"/>
      <c r="BXS118" s="179"/>
      <c r="BXT118" s="179"/>
      <c r="BXU118" s="179"/>
      <c r="BXV118" s="179"/>
      <c r="BXW118" s="179"/>
      <c r="BXX118" s="179"/>
      <c r="BXY118" s="179"/>
      <c r="BXZ118" s="179"/>
      <c r="BYA118" s="179"/>
      <c r="BYB118" s="179"/>
      <c r="BYC118" s="179"/>
      <c r="BYD118" s="179"/>
      <c r="BYE118" s="179"/>
      <c r="BYF118" s="179"/>
      <c r="BYG118" s="179"/>
      <c r="BYH118" s="179"/>
      <c r="BYI118" s="179"/>
      <c r="BYJ118" s="179"/>
      <c r="BYK118" s="179"/>
      <c r="BYL118" s="179"/>
      <c r="BYM118" s="179"/>
      <c r="BYN118" s="179"/>
      <c r="BYO118" s="179"/>
      <c r="BYP118" s="179"/>
      <c r="BYQ118" s="179"/>
      <c r="BYR118" s="179"/>
      <c r="BYS118" s="179"/>
      <c r="BYT118" s="179"/>
      <c r="BYU118" s="179"/>
      <c r="BYV118" s="179"/>
      <c r="BYW118" s="179"/>
      <c r="BYX118" s="179"/>
      <c r="BYY118" s="179"/>
      <c r="BYZ118" s="179"/>
      <c r="BZA118" s="179"/>
      <c r="BZB118" s="179"/>
      <c r="BZC118" s="179"/>
      <c r="BZD118" s="179"/>
      <c r="BZE118" s="179"/>
      <c r="BZF118" s="179"/>
      <c r="BZG118" s="179"/>
      <c r="BZH118" s="179"/>
      <c r="BZI118" s="179"/>
      <c r="BZJ118" s="179"/>
      <c r="BZK118" s="179"/>
      <c r="BZL118" s="179"/>
      <c r="BZM118" s="179"/>
      <c r="BZN118" s="179"/>
      <c r="BZO118" s="179"/>
      <c r="BZP118" s="179"/>
      <c r="BZQ118" s="179"/>
      <c r="BZR118" s="179"/>
      <c r="BZS118" s="179"/>
      <c r="BZT118" s="179"/>
      <c r="BZU118" s="179"/>
      <c r="BZV118" s="179"/>
      <c r="BZW118" s="179"/>
      <c r="BZX118" s="179"/>
      <c r="BZY118" s="179"/>
      <c r="BZZ118" s="179"/>
      <c r="CAA118" s="179"/>
      <c r="CAB118" s="179"/>
      <c r="CAC118" s="179"/>
      <c r="CAD118" s="179"/>
      <c r="CAE118" s="179"/>
      <c r="CAF118" s="179"/>
      <c r="CAG118" s="179"/>
      <c r="CAH118" s="179"/>
      <c r="CAI118" s="179"/>
      <c r="CAJ118" s="179"/>
      <c r="CAK118" s="179"/>
      <c r="CAL118" s="179"/>
      <c r="CAM118" s="179"/>
      <c r="CAN118" s="179"/>
      <c r="CAO118" s="179"/>
      <c r="CAP118" s="179"/>
      <c r="CAQ118" s="179"/>
      <c r="CAR118" s="179"/>
      <c r="CAS118" s="179"/>
      <c r="CAT118" s="179"/>
      <c r="CAU118" s="179"/>
      <c r="CAV118" s="179"/>
      <c r="CAW118" s="179"/>
      <c r="CAX118" s="179"/>
      <c r="CAY118" s="179"/>
      <c r="CAZ118" s="179"/>
      <c r="CBA118" s="179"/>
      <c r="CBB118" s="179"/>
      <c r="CBC118" s="179"/>
      <c r="CBD118" s="179"/>
      <c r="CBE118" s="179"/>
      <c r="CBF118" s="179"/>
      <c r="CBG118" s="179"/>
      <c r="CBH118" s="179"/>
      <c r="CBI118" s="179"/>
      <c r="CBJ118" s="179"/>
      <c r="CBK118" s="179"/>
      <c r="CBL118" s="179"/>
      <c r="CBM118" s="179"/>
      <c r="CBN118" s="179"/>
      <c r="CBO118" s="179"/>
      <c r="CBP118" s="179"/>
      <c r="CBQ118" s="179"/>
      <c r="CBR118" s="179"/>
      <c r="CBS118" s="179"/>
      <c r="CBT118" s="179"/>
      <c r="CBU118" s="179"/>
      <c r="CBV118" s="179"/>
      <c r="CBW118" s="179"/>
      <c r="CBX118" s="179"/>
      <c r="CBY118" s="179"/>
      <c r="CBZ118" s="179"/>
      <c r="CCA118" s="179"/>
      <c r="CCB118" s="179"/>
      <c r="CCC118" s="179"/>
      <c r="CCD118" s="179"/>
      <c r="CCE118" s="179"/>
      <c r="CCF118" s="179"/>
      <c r="CCG118" s="179"/>
      <c r="CCH118" s="179"/>
      <c r="CCI118" s="179"/>
      <c r="CCJ118" s="179"/>
      <c r="CCK118" s="179"/>
      <c r="CCL118" s="179"/>
      <c r="CCM118" s="179"/>
      <c r="CCN118" s="179"/>
      <c r="CCO118" s="179"/>
      <c r="CCP118" s="179"/>
      <c r="CCQ118" s="179"/>
      <c r="CCR118" s="179"/>
      <c r="CCS118" s="179"/>
      <c r="CCT118" s="179"/>
      <c r="CCU118" s="179"/>
      <c r="CCV118" s="179"/>
      <c r="CCW118" s="179"/>
      <c r="CCX118" s="179"/>
      <c r="CCY118" s="179"/>
      <c r="CCZ118" s="179"/>
      <c r="CDA118" s="179"/>
      <c r="CDB118" s="179"/>
      <c r="CDC118" s="179"/>
      <c r="CDD118" s="179"/>
      <c r="CDE118" s="179"/>
      <c r="CDF118" s="179"/>
      <c r="CDG118" s="179"/>
      <c r="CDH118" s="179"/>
      <c r="CDI118" s="179"/>
      <c r="CDJ118" s="179"/>
      <c r="CDK118" s="179"/>
      <c r="CDL118" s="179"/>
      <c r="CDM118" s="179"/>
      <c r="CDN118" s="179"/>
      <c r="CDO118" s="179"/>
      <c r="CDP118" s="179"/>
      <c r="CDQ118" s="179"/>
      <c r="CDR118" s="179"/>
      <c r="CDS118" s="179"/>
      <c r="CDT118" s="179"/>
      <c r="CDU118" s="179"/>
      <c r="CDV118" s="179"/>
      <c r="CDW118" s="179"/>
      <c r="CDX118" s="179"/>
      <c r="CDY118" s="179"/>
      <c r="CDZ118" s="179"/>
      <c r="CEA118" s="179"/>
      <c r="CEB118" s="179"/>
      <c r="CEC118" s="179"/>
      <c r="CED118" s="179"/>
      <c r="CEE118" s="179"/>
      <c r="CEF118" s="179"/>
      <c r="CEG118" s="179"/>
      <c r="CEH118" s="179"/>
      <c r="CEI118" s="179"/>
      <c r="CEJ118" s="179"/>
      <c r="CEK118" s="179"/>
      <c r="CEL118" s="179"/>
      <c r="CEM118" s="179"/>
      <c r="CEN118" s="179"/>
      <c r="CEO118" s="179"/>
      <c r="CEP118" s="179"/>
      <c r="CEQ118" s="179"/>
      <c r="CER118" s="179"/>
      <c r="CES118" s="179"/>
      <c r="CET118" s="179"/>
      <c r="CEU118" s="179"/>
      <c r="CEV118" s="179"/>
      <c r="CEW118" s="179"/>
      <c r="CEX118" s="179"/>
      <c r="CEY118" s="179"/>
      <c r="CEZ118" s="179"/>
      <c r="CFA118" s="179"/>
      <c r="CFB118" s="179"/>
      <c r="CFC118" s="179"/>
      <c r="CFD118" s="179"/>
      <c r="CFE118" s="179"/>
      <c r="CFF118" s="179"/>
      <c r="CFG118" s="179"/>
      <c r="CFH118" s="179"/>
      <c r="CFI118" s="179"/>
      <c r="CFJ118" s="179"/>
      <c r="CFK118" s="179"/>
      <c r="CFL118" s="179"/>
      <c r="CFM118" s="179"/>
      <c r="CFN118" s="179"/>
      <c r="CFO118" s="179"/>
      <c r="CFP118" s="179"/>
      <c r="CFQ118" s="179"/>
      <c r="CFR118" s="179"/>
      <c r="CFS118" s="179"/>
      <c r="CFT118" s="179"/>
      <c r="CFU118" s="179"/>
      <c r="CFV118" s="179"/>
      <c r="CFW118" s="179"/>
      <c r="CFX118" s="179"/>
      <c r="CFY118" s="179"/>
      <c r="CFZ118" s="179"/>
      <c r="CGA118" s="179"/>
      <c r="CGB118" s="179"/>
      <c r="CGC118" s="179"/>
      <c r="CGD118" s="179"/>
      <c r="CGE118" s="179"/>
      <c r="CGF118" s="179"/>
      <c r="CGG118" s="179"/>
      <c r="CGH118" s="179"/>
      <c r="CGI118" s="179"/>
      <c r="CGJ118" s="179"/>
      <c r="CGK118" s="179"/>
      <c r="CGL118" s="179"/>
      <c r="CGM118" s="179"/>
      <c r="CGN118" s="179"/>
      <c r="CGO118" s="179"/>
      <c r="CGP118" s="179"/>
      <c r="CGQ118" s="179"/>
      <c r="CGR118" s="179"/>
      <c r="CGS118" s="179"/>
      <c r="CGT118" s="179"/>
      <c r="CGU118" s="179"/>
      <c r="CGV118" s="179"/>
      <c r="CGW118" s="179"/>
      <c r="CGX118" s="179"/>
      <c r="CGY118" s="179"/>
      <c r="CGZ118" s="179"/>
      <c r="CHA118" s="179"/>
      <c r="CHB118" s="179"/>
      <c r="CHC118" s="179"/>
      <c r="CHD118" s="179"/>
      <c r="CHE118" s="179"/>
      <c r="CHF118" s="179"/>
      <c r="CHG118" s="179"/>
      <c r="CHH118" s="179"/>
      <c r="CHI118" s="179"/>
      <c r="CHJ118" s="179"/>
      <c r="CHK118" s="179"/>
      <c r="CHL118" s="179"/>
      <c r="CHM118" s="179"/>
      <c r="CHN118" s="179"/>
      <c r="CHO118" s="179"/>
      <c r="CHP118" s="179"/>
      <c r="CHQ118" s="179"/>
      <c r="CHR118" s="179"/>
      <c r="CHS118" s="179"/>
      <c r="CHT118" s="179"/>
      <c r="CHU118" s="179"/>
      <c r="CHV118" s="179"/>
      <c r="CHW118" s="179"/>
      <c r="CHX118" s="179"/>
      <c r="CHY118" s="179"/>
      <c r="CHZ118" s="179"/>
      <c r="CIA118" s="179"/>
      <c r="CIB118" s="179"/>
      <c r="CIC118" s="179"/>
      <c r="CID118" s="179"/>
      <c r="CIE118" s="179"/>
      <c r="CIF118" s="179"/>
      <c r="CIG118" s="179"/>
      <c r="CIH118" s="179"/>
      <c r="CII118" s="179"/>
      <c r="CIJ118" s="179"/>
      <c r="CIK118" s="179"/>
      <c r="CIL118" s="179"/>
      <c r="CIM118" s="179"/>
      <c r="CIN118" s="179"/>
      <c r="CIO118" s="179"/>
      <c r="CIP118" s="179"/>
      <c r="CIQ118" s="179"/>
      <c r="CIR118" s="179"/>
      <c r="CIS118" s="179"/>
      <c r="CIT118" s="179"/>
      <c r="CIU118" s="179"/>
      <c r="CIV118" s="179"/>
      <c r="CIW118" s="179"/>
      <c r="CIX118" s="179"/>
      <c r="CIY118" s="179"/>
      <c r="CIZ118" s="179"/>
      <c r="CJA118" s="179"/>
      <c r="CJB118" s="179"/>
      <c r="CJC118" s="179"/>
      <c r="CJD118" s="179"/>
      <c r="CJE118" s="179"/>
      <c r="CJF118" s="179"/>
      <c r="CJG118" s="179"/>
      <c r="CJH118" s="179"/>
      <c r="CJI118" s="179"/>
      <c r="CJJ118" s="179"/>
      <c r="CJK118" s="179"/>
      <c r="CJL118" s="179"/>
      <c r="CJM118" s="179"/>
      <c r="CJN118" s="179"/>
      <c r="CJO118" s="179"/>
      <c r="CJP118" s="179"/>
      <c r="CJQ118" s="179"/>
      <c r="CJR118" s="179"/>
      <c r="CJS118" s="179"/>
      <c r="CJT118" s="179"/>
      <c r="CJU118" s="179"/>
      <c r="CJV118" s="179"/>
      <c r="CJW118" s="179"/>
      <c r="CJX118" s="179"/>
      <c r="CJY118" s="179"/>
      <c r="CJZ118" s="179"/>
      <c r="CKA118" s="179"/>
      <c r="CKB118" s="179"/>
      <c r="CKC118" s="179"/>
      <c r="CKD118" s="179"/>
      <c r="CKE118" s="179"/>
      <c r="CKF118" s="179"/>
      <c r="CKG118" s="179"/>
      <c r="CKH118" s="179"/>
      <c r="CKI118" s="179"/>
      <c r="CKJ118" s="179"/>
      <c r="CKK118" s="179"/>
      <c r="CKL118" s="179"/>
      <c r="CKM118" s="179"/>
      <c r="CKN118" s="179"/>
      <c r="CKO118" s="179"/>
      <c r="CKP118" s="179"/>
      <c r="CKQ118" s="179"/>
      <c r="CKR118" s="179"/>
      <c r="CKS118" s="179"/>
      <c r="CKT118" s="179"/>
      <c r="CKU118" s="179"/>
      <c r="CKV118" s="179"/>
      <c r="CKW118" s="179"/>
      <c r="CKX118" s="179"/>
      <c r="CKY118" s="179"/>
      <c r="CKZ118" s="179"/>
      <c r="CLA118" s="179"/>
      <c r="CLB118" s="179"/>
      <c r="CLC118" s="179"/>
      <c r="CLD118" s="179"/>
      <c r="CLE118" s="179"/>
      <c r="CLF118" s="179"/>
      <c r="CLG118" s="179"/>
      <c r="CLH118" s="179"/>
      <c r="CLI118" s="179"/>
      <c r="CLJ118" s="179"/>
      <c r="CLK118" s="179"/>
      <c r="CLL118" s="179"/>
      <c r="CLM118" s="179"/>
      <c r="CLN118" s="179"/>
      <c r="CLO118" s="179"/>
      <c r="CLP118" s="179"/>
      <c r="CLQ118" s="179"/>
      <c r="CLR118" s="179"/>
      <c r="CLS118" s="179"/>
      <c r="CLT118" s="179"/>
      <c r="CLU118" s="179"/>
      <c r="CLV118" s="179"/>
      <c r="CLW118" s="179"/>
      <c r="CLX118" s="179"/>
      <c r="CLY118" s="179"/>
      <c r="CLZ118" s="179"/>
      <c r="CMA118" s="179"/>
      <c r="CMB118" s="179"/>
      <c r="CMC118" s="179"/>
      <c r="CMD118" s="179"/>
      <c r="CME118" s="179"/>
      <c r="CMF118" s="179"/>
      <c r="CMG118" s="179"/>
      <c r="CMH118" s="179"/>
      <c r="CMI118" s="179"/>
      <c r="CMJ118" s="179"/>
      <c r="CMK118" s="179"/>
      <c r="CML118" s="179"/>
      <c r="CMM118" s="179"/>
      <c r="CMN118" s="179"/>
      <c r="CMO118" s="179"/>
      <c r="CMP118" s="179"/>
      <c r="CMQ118" s="179"/>
      <c r="CMR118" s="179"/>
      <c r="CMS118" s="179"/>
      <c r="CMT118" s="179"/>
      <c r="CMU118" s="179"/>
      <c r="CMV118" s="179"/>
      <c r="CMW118" s="179"/>
      <c r="CMX118" s="179"/>
      <c r="CMY118" s="179"/>
      <c r="CMZ118" s="179"/>
      <c r="CNA118" s="179"/>
      <c r="CNB118" s="179"/>
      <c r="CNC118" s="179"/>
      <c r="CND118" s="179"/>
      <c r="CNE118" s="179"/>
      <c r="CNF118" s="179"/>
      <c r="CNG118" s="179"/>
      <c r="CNH118" s="179"/>
      <c r="CNI118" s="179"/>
      <c r="CNJ118" s="179"/>
      <c r="CNK118" s="179"/>
      <c r="CNL118" s="179"/>
      <c r="CNM118" s="179"/>
      <c r="CNN118" s="179"/>
      <c r="CNO118" s="179"/>
      <c r="CNP118" s="179"/>
      <c r="CNQ118" s="179"/>
      <c r="CNR118" s="179"/>
      <c r="CNS118" s="179"/>
      <c r="CNT118" s="179"/>
      <c r="CNU118" s="179"/>
      <c r="CNV118" s="179"/>
      <c r="CNW118" s="179"/>
      <c r="CNX118" s="179"/>
      <c r="CNY118" s="179"/>
      <c r="CNZ118" s="179"/>
      <c r="COA118" s="179"/>
      <c r="COB118" s="179"/>
      <c r="COC118" s="179"/>
      <c r="COD118" s="179"/>
      <c r="COE118" s="179"/>
      <c r="COF118" s="179"/>
      <c r="COG118" s="179"/>
      <c r="COH118" s="179"/>
      <c r="COI118" s="179"/>
      <c r="COJ118" s="179"/>
      <c r="COK118" s="179"/>
      <c r="COL118" s="179"/>
      <c r="COM118" s="179"/>
      <c r="CON118" s="179"/>
      <c r="COO118" s="179"/>
      <c r="COP118" s="179"/>
      <c r="COQ118" s="179"/>
      <c r="COR118" s="179"/>
      <c r="COS118" s="179"/>
      <c r="COT118" s="179"/>
      <c r="COU118" s="179"/>
      <c r="COV118" s="179"/>
      <c r="COW118" s="179"/>
      <c r="COX118" s="179"/>
      <c r="COY118" s="179"/>
      <c r="COZ118" s="179"/>
      <c r="CPA118" s="179"/>
      <c r="CPB118" s="179"/>
      <c r="CPC118" s="179"/>
      <c r="CPD118" s="179"/>
      <c r="CPE118" s="179"/>
      <c r="CPF118" s="179"/>
      <c r="CPG118" s="179"/>
      <c r="CPH118" s="179"/>
      <c r="CPI118" s="179"/>
      <c r="CPJ118" s="179"/>
      <c r="CPK118" s="179"/>
      <c r="CPL118" s="179"/>
      <c r="CPM118" s="179"/>
      <c r="CPN118" s="179"/>
      <c r="CPO118" s="179"/>
      <c r="CPP118" s="179"/>
      <c r="CPQ118" s="179"/>
      <c r="CPR118" s="179"/>
      <c r="CPS118" s="179"/>
      <c r="CPT118" s="179"/>
      <c r="CPU118" s="179"/>
      <c r="CPV118" s="179"/>
      <c r="CPW118" s="179"/>
      <c r="CPX118" s="179"/>
      <c r="CPY118" s="179"/>
      <c r="CPZ118" s="179"/>
      <c r="CQA118" s="179"/>
      <c r="CQB118" s="179"/>
      <c r="CQC118" s="179"/>
      <c r="CQD118" s="179"/>
      <c r="CQE118" s="179"/>
      <c r="CQF118" s="179"/>
      <c r="CQG118" s="179"/>
      <c r="CQH118" s="179"/>
      <c r="CQI118" s="179"/>
      <c r="CQJ118" s="179"/>
      <c r="CQK118" s="179"/>
      <c r="CQL118" s="179"/>
      <c r="CQM118" s="179"/>
      <c r="CQN118" s="179"/>
      <c r="CQO118" s="179"/>
      <c r="CQP118" s="179"/>
      <c r="CQQ118" s="179"/>
      <c r="CQR118" s="179"/>
      <c r="CQS118" s="179"/>
      <c r="CQT118" s="179"/>
      <c r="CQU118" s="179"/>
      <c r="CQV118" s="179"/>
      <c r="CQW118" s="179"/>
      <c r="CQX118" s="179"/>
      <c r="CQY118" s="179"/>
      <c r="CQZ118" s="179"/>
      <c r="CRA118" s="179"/>
      <c r="CRB118" s="179"/>
      <c r="CRC118" s="179"/>
      <c r="CRD118" s="179"/>
      <c r="CRE118" s="179"/>
      <c r="CRF118" s="179"/>
      <c r="CRG118" s="179"/>
      <c r="CRH118" s="179"/>
      <c r="CRI118" s="179"/>
      <c r="CRJ118" s="179"/>
      <c r="CRK118" s="179"/>
      <c r="CRL118" s="179"/>
      <c r="CRM118" s="179"/>
      <c r="CRN118" s="179"/>
      <c r="CRO118" s="179"/>
      <c r="CRP118" s="179"/>
      <c r="CRQ118" s="179"/>
      <c r="CRR118" s="179"/>
      <c r="CRS118" s="179"/>
      <c r="CRT118" s="179"/>
      <c r="CRU118" s="179"/>
      <c r="CRV118" s="179"/>
      <c r="CRW118" s="179"/>
      <c r="CRX118" s="179"/>
      <c r="CRY118" s="179"/>
      <c r="CRZ118" s="179"/>
      <c r="CSA118" s="179"/>
      <c r="CSB118" s="179"/>
      <c r="CSC118" s="179"/>
      <c r="CSD118" s="179"/>
      <c r="CSE118" s="179"/>
      <c r="CSF118" s="179"/>
      <c r="CSG118" s="179"/>
      <c r="CSH118" s="179"/>
      <c r="CSI118" s="179"/>
      <c r="CSJ118" s="179"/>
      <c r="CSK118" s="179"/>
      <c r="CSL118" s="179"/>
      <c r="CSM118" s="179"/>
      <c r="CSN118" s="179"/>
      <c r="CSO118" s="179"/>
      <c r="CSP118" s="179"/>
      <c r="CSQ118" s="179"/>
      <c r="CSR118" s="179"/>
      <c r="CSS118" s="179"/>
      <c r="CST118" s="179"/>
      <c r="CSU118" s="179"/>
      <c r="CSV118" s="179"/>
      <c r="CSW118" s="179"/>
      <c r="CSX118" s="179"/>
      <c r="CSY118" s="179"/>
      <c r="CSZ118" s="179"/>
      <c r="CTA118" s="179"/>
      <c r="CTB118" s="179"/>
      <c r="CTC118" s="179"/>
      <c r="CTD118" s="179"/>
      <c r="CTE118" s="179"/>
      <c r="CTF118" s="179"/>
      <c r="CTG118" s="179"/>
      <c r="CTH118" s="179"/>
      <c r="CTI118" s="179"/>
      <c r="CTJ118" s="179"/>
      <c r="CTK118" s="179"/>
      <c r="CTL118" s="179"/>
      <c r="CTM118" s="179"/>
      <c r="CTN118" s="179"/>
      <c r="CTO118" s="179"/>
      <c r="CTP118" s="179"/>
      <c r="CTQ118" s="179"/>
      <c r="CTR118" s="179"/>
      <c r="CTS118" s="179"/>
      <c r="CTT118" s="179"/>
      <c r="CTU118" s="179"/>
      <c r="CTV118" s="179"/>
      <c r="CTW118" s="179"/>
      <c r="CTX118" s="179"/>
      <c r="CTY118" s="179"/>
      <c r="CTZ118" s="179"/>
      <c r="CUA118" s="179"/>
      <c r="CUB118" s="179"/>
      <c r="CUC118" s="179"/>
      <c r="CUD118" s="179"/>
      <c r="CUE118" s="179"/>
      <c r="CUF118" s="179"/>
      <c r="CUG118" s="179"/>
      <c r="CUH118" s="179"/>
      <c r="CUI118" s="179"/>
      <c r="CUJ118" s="179"/>
      <c r="CUK118" s="179"/>
      <c r="CUL118" s="179"/>
      <c r="CUM118" s="179"/>
      <c r="CUN118" s="179"/>
      <c r="CUO118" s="179"/>
      <c r="CUP118" s="179"/>
      <c r="CUQ118" s="179"/>
      <c r="CUR118" s="179"/>
      <c r="CUS118" s="179"/>
      <c r="CUT118" s="179"/>
      <c r="CUU118" s="179"/>
      <c r="CUV118" s="179"/>
      <c r="CUW118" s="179"/>
      <c r="CUX118" s="179"/>
      <c r="CUY118" s="179"/>
      <c r="CUZ118" s="179"/>
      <c r="CVA118" s="179"/>
      <c r="CVB118" s="179"/>
      <c r="CVC118" s="179"/>
      <c r="CVD118" s="179"/>
      <c r="CVE118" s="179"/>
      <c r="CVF118" s="179"/>
      <c r="CVG118" s="179"/>
      <c r="CVH118" s="179"/>
      <c r="CVI118" s="179"/>
      <c r="CVJ118" s="179"/>
      <c r="CVK118" s="179"/>
      <c r="CVL118" s="179"/>
      <c r="CVM118" s="179"/>
      <c r="CVN118" s="179"/>
      <c r="CVO118" s="179"/>
      <c r="CVP118" s="179"/>
      <c r="CVQ118" s="179"/>
      <c r="CVR118" s="179"/>
      <c r="CVS118" s="179"/>
      <c r="CVT118" s="179"/>
      <c r="CVU118" s="179"/>
      <c r="CVV118" s="179"/>
      <c r="CVW118" s="179"/>
      <c r="CVX118" s="179"/>
      <c r="CVY118" s="179"/>
      <c r="CVZ118" s="179"/>
      <c r="CWA118" s="179"/>
      <c r="CWB118" s="179"/>
      <c r="CWC118" s="179"/>
      <c r="CWD118" s="179"/>
      <c r="CWE118" s="179"/>
      <c r="CWF118" s="179"/>
      <c r="CWG118" s="179"/>
      <c r="CWH118" s="179"/>
      <c r="CWI118" s="179"/>
      <c r="CWJ118" s="179"/>
      <c r="CWK118" s="179"/>
      <c r="CWL118" s="179"/>
      <c r="CWM118" s="179"/>
      <c r="CWN118" s="179"/>
      <c r="CWO118" s="179"/>
      <c r="CWP118" s="179"/>
      <c r="CWQ118" s="179"/>
      <c r="CWR118" s="179"/>
      <c r="CWS118" s="179"/>
      <c r="CWT118" s="179"/>
      <c r="CWU118" s="179"/>
      <c r="CWV118" s="179"/>
      <c r="CWW118" s="179"/>
      <c r="CWX118" s="179"/>
      <c r="CWY118" s="179"/>
      <c r="CWZ118" s="179"/>
      <c r="CXA118" s="179"/>
      <c r="CXB118" s="179"/>
      <c r="CXC118" s="179"/>
      <c r="CXD118" s="179"/>
      <c r="CXE118" s="179"/>
      <c r="CXF118" s="179"/>
      <c r="CXG118" s="179"/>
      <c r="CXH118" s="179"/>
      <c r="CXI118" s="179"/>
      <c r="CXJ118" s="179"/>
      <c r="CXK118" s="179"/>
      <c r="CXL118" s="179"/>
      <c r="CXM118" s="179"/>
      <c r="CXN118" s="179"/>
      <c r="CXO118" s="179"/>
      <c r="CXP118" s="179"/>
      <c r="CXQ118" s="179"/>
      <c r="CXR118" s="179"/>
      <c r="CXS118" s="179"/>
      <c r="CXT118" s="179"/>
      <c r="CXU118" s="179"/>
      <c r="CXV118" s="179"/>
      <c r="CXW118" s="179"/>
      <c r="CXX118" s="179"/>
      <c r="CXY118" s="179"/>
      <c r="CXZ118" s="179"/>
      <c r="CYA118" s="179"/>
      <c r="CYB118" s="179"/>
      <c r="CYC118" s="179"/>
      <c r="CYD118" s="179"/>
      <c r="CYE118" s="179"/>
      <c r="CYF118" s="179"/>
      <c r="CYG118" s="179"/>
      <c r="CYH118" s="179"/>
      <c r="CYI118" s="179"/>
      <c r="CYJ118" s="179"/>
      <c r="CYK118" s="179"/>
      <c r="CYL118" s="179"/>
      <c r="CYM118" s="179"/>
      <c r="CYN118" s="179"/>
      <c r="CYO118" s="179"/>
      <c r="CYP118" s="179"/>
      <c r="CYQ118" s="179"/>
      <c r="CYR118" s="179"/>
      <c r="CYS118" s="179"/>
      <c r="CYT118" s="179"/>
      <c r="CYU118" s="179"/>
      <c r="CYV118" s="179"/>
      <c r="CYW118" s="179"/>
      <c r="CYX118" s="179"/>
      <c r="CYY118" s="179"/>
      <c r="CYZ118" s="179"/>
      <c r="CZA118" s="179"/>
      <c r="CZB118" s="179"/>
      <c r="CZC118" s="179"/>
      <c r="CZD118" s="179"/>
      <c r="CZE118" s="179"/>
      <c r="CZF118" s="179"/>
      <c r="CZG118" s="179"/>
      <c r="CZH118" s="179"/>
      <c r="CZI118" s="179"/>
      <c r="CZJ118" s="179"/>
      <c r="CZK118" s="179"/>
      <c r="CZL118" s="179"/>
      <c r="CZM118" s="179"/>
      <c r="CZN118" s="179"/>
      <c r="CZO118" s="179"/>
      <c r="CZP118" s="179"/>
      <c r="CZQ118" s="179"/>
      <c r="CZR118" s="179"/>
      <c r="CZS118" s="179"/>
      <c r="CZT118" s="179"/>
      <c r="CZU118" s="179"/>
      <c r="CZV118" s="179"/>
      <c r="CZW118" s="179"/>
      <c r="CZX118" s="179"/>
      <c r="CZY118" s="179"/>
      <c r="CZZ118" s="179"/>
      <c r="DAA118" s="179"/>
      <c r="DAB118" s="179"/>
      <c r="DAC118" s="179"/>
      <c r="DAD118" s="179"/>
      <c r="DAE118" s="179"/>
      <c r="DAF118" s="179"/>
      <c r="DAG118" s="179"/>
      <c r="DAH118" s="179"/>
      <c r="DAI118" s="179"/>
      <c r="DAJ118" s="179"/>
      <c r="DAK118" s="179"/>
      <c r="DAL118" s="179"/>
      <c r="DAM118" s="179"/>
      <c r="DAN118" s="179"/>
      <c r="DAO118" s="179"/>
      <c r="DAP118" s="179"/>
      <c r="DAQ118" s="179"/>
      <c r="DAR118" s="179"/>
      <c r="DAS118" s="179"/>
      <c r="DAT118" s="179"/>
      <c r="DAU118" s="179"/>
      <c r="DAV118" s="179"/>
      <c r="DAW118" s="179"/>
      <c r="DAX118" s="179"/>
      <c r="DAY118" s="179"/>
      <c r="DAZ118" s="179"/>
      <c r="DBA118" s="179"/>
      <c r="DBB118" s="179"/>
      <c r="DBC118" s="179"/>
      <c r="DBD118" s="179"/>
      <c r="DBE118" s="179"/>
      <c r="DBF118" s="179"/>
      <c r="DBG118" s="179"/>
      <c r="DBH118" s="179"/>
      <c r="DBI118" s="179"/>
      <c r="DBJ118" s="179"/>
      <c r="DBK118" s="179"/>
      <c r="DBL118" s="179"/>
      <c r="DBM118" s="179"/>
      <c r="DBN118" s="179"/>
      <c r="DBO118" s="179"/>
      <c r="DBP118" s="179"/>
      <c r="DBQ118" s="179"/>
      <c r="DBR118" s="179"/>
      <c r="DBS118" s="179"/>
      <c r="DBT118" s="179"/>
      <c r="DBU118" s="179"/>
      <c r="DBV118" s="179"/>
      <c r="DBW118" s="179"/>
      <c r="DBX118" s="179"/>
      <c r="DBY118" s="179"/>
      <c r="DBZ118" s="179"/>
      <c r="DCA118" s="179"/>
      <c r="DCB118" s="179"/>
      <c r="DCC118" s="179"/>
      <c r="DCD118" s="179"/>
      <c r="DCE118" s="179"/>
      <c r="DCF118" s="179"/>
      <c r="DCG118" s="179"/>
      <c r="DCH118" s="179"/>
      <c r="DCI118" s="179"/>
      <c r="DCJ118" s="179"/>
      <c r="DCK118" s="179"/>
      <c r="DCL118" s="179"/>
      <c r="DCM118" s="179"/>
      <c r="DCN118" s="179"/>
      <c r="DCO118" s="179"/>
      <c r="DCP118" s="179"/>
      <c r="DCQ118" s="179"/>
      <c r="DCR118" s="179"/>
      <c r="DCS118" s="179"/>
      <c r="DCT118" s="179"/>
      <c r="DCU118" s="179"/>
      <c r="DCV118" s="179"/>
      <c r="DCW118" s="179"/>
      <c r="DCX118" s="179"/>
      <c r="DCY118" s="179"/>
      <c r="DCZ118" s="179"/>
      <c r="DDA118" s="179"/>
      <c r="DDB118" s="179"/>
      <c r="DDC118" s="179"/>
      <c r="DDD118" s="179"/>
      <c r="DDE118" s="179"/>
      <c r="DDF118" s="179"/>
      <c r="DDG118" s="179"/>
      <c r="DDH118" s="179"/>
      <c r="DDI118" s="179"/>
      <c r="DDJ118" s="179"/>
      <c r="DDK118" s="179"/>
      <c r="DDL118" s="179"/>
      <c r="DDM118" s="179"/>
      <c r="DDN118" s="179"/>
      <c r="DDO118" s="179"/>
      <c r="DDP118" s="179"/>
      <c r="DDQ118" s="179"/>
      <c r="DDR118" s="179"/>
      <c r="DDS118" s="179"/>
      <c r="DDT118" s="179"/>
      <c r="DDU118" s="179"/>
      <c r="DDV118" s="179"/>
      <c r="DDW118" s="179"/>
      <c r="DDX118" s="179"/>
      <c r="DDY118" s="179"/>
      <c r="DDZ118" s="179"/>
      <c r="DEA118" s="179"/>
      <c r="DEB118" s="179"/>
      <c r="DEC118" s="179"/>
      <c r="DED118" s="179"/>
      <c r="DEE118" s="179"/>
      <c r="DEF118" s="179"/>
      <c r="DEG118" s="179"/>
      <c r="DEH118" s="179"/>
      <c r="DEI118" s="179"/>
      <c r="DEJ118" s="179"/>
      <c r="DEK118" s="179"/>
      <c r="DEL118" s="179"/>
      <c r="DEM118" s="179"/>
      <c r="DEN118" s="179"/>
      <c r="DEO118" s="179"/>
      <c r="DEP118" s="179"/>
      <c r="DEQ118" s="179"/>
      <c r="DER118" s="179"/>
      <c r="DES118" s="179"/>
      <c r="DET118" s="179"/>
      <c r="DEU118" s="179"/>
      <c r="DEV118" s="179"/>
      <c r="DEW118" s="179"/>
      <c r="DEX118" s="179"/>
      <c r="DEY118" s="179"/>
      <c r="DEZ118" s="179"/>
      <c r="DFA118" s="179"/>
      <c r="DFB118" s="179"/>
      <c r="DFC118" s="179"/>
      <c r="DFD118" s="179"/>
      <c r="DFE118" s="179"/>
      <c r="DFF118" s="179"/>
      <c r="DFG118" s="179"/>
      <c r="DFH118" s="179"/>
      <c r="DFI118" s="179"/>
      <c r="DFJ118" s="179"/>
      <c r="DFK118" s="179"/>
      <c r="DFL118" s="179"/>
      <c r="DFM118" s="179"/>
      <c r="DFN118" s="179"/>
      <c r="DFO118" s="179"/>
      <c r="DFP118" s="179"/>
      <c r="DFQ118" s="179"/>
      <c r="DFR118" s="179"/>
      <c r="DFS118" s="179"/>
      <c r="DFT118" s="179"/>
      <c r="DFU118" s="179"/>
      <c r="DFV118" s="179"/>
      <c r="DFW118" s="179"/>
      <c r="DFX118" s="179"/>
      <c r="DFY118" s="179"/>
      <c r="DFZ118" s="179"/>
      <c r="DGA118" s="179"/>
      <c r="DGB118" s="179"/>
      <c r="DGC118" s="179"/>
      <c r="DGD118" s="179"/>
      <c r="DGE118" s="179"/>
      <c r="DGF118" s="179"/>
      <c r="DGG118" s="179"/>
      <c r="DGH118" s="179"/>
      <c r="DGI118" s="179"/>
      <c r="DGJ118" s="179"/>
      <c r="DGK118" s="179"/>
      <c r="DGL118" s="179"/>
      <c r="DGM118" s="179"/>
      <c r="DGN118" s="179"/>
      <c r="DGO118" s="179"/>
      <c r="DGP118" s="179"/>
      <c r="DGQ118" s="179"/>
      <c r="DGR118" s="179"/>
      <c r="DGS118" s="179"/>
      <c r="DGT118" s="179"/>
      <c r="DGU118" s="179"/>
      <c r="DGV118" s="179"/>
      <c r="DGW118" s="179"/>
      <c r="DGX118" s="179"/>
      <c r="DGY118" s="179"/>
      <c r="DGZ118" s="179"/>
      <c r="DHA118" s="179"/>
      <c r="DHB118" s="179"/>
      <c r="DHC118" s="179"/>
      <c r="DHD118" s="179"/>
      <c r="DHE118" s="179"/>
      <c r="DHF118" s="179"/>
      <c r="DHG118" s="179"/>
      <c r="DHH118" s="179"/>
      <c r="DHI118" s="179"/>
      <c r="DHJ118" s="179"/>
      <c r="DHK118" s="179"/>
      <c r="DHL118" s="179"/>
      <c r="DHM118" s="179"/>
      <c r="DHN118" s="179"/>
      <c r="DHO118" s="179"/>
      <c r="DHP118" s="179"/>
      <c r="DHQ118" s="179"/>
      <c r="DHR118" s="179"/>
      <c r="DHS118" s="179"/>
      <c r="DHT118" s="179"/>
      <c r="DHU118" s="179"/>
      <c r="DHV118" s="179"/>
      <c r="DHW118" s="179"/>
      <c r="DHX118" s="179"/>
      <c r="DHY118" s="179"/>
      <c r="DHZ118" s="179"/>
      <c r="DIA118" s="179"/>
      <c r="DIB118" s="179"/>
      <c r="DIC118" s="179"/>
      <c r="DID118" s="179"/>
      <c r="DIE118" s="179"/>
      <c r="DIF118" s="179"/>
      <c r="DIG118" s="179"/>
      <c r="DIH118" s="179"/>
      <c r="DII118" s="179"/>
      <c r="DIJ118" s="179"/>
      <c r="DIK118" s="179"/>
      <c r="DIL118" s="179"/>
      <c r="DIM118" s="179"/>
      <c r="DIN118" s="179"/>
      <c r="DIO118" s="179"/>
      <c r="DIP118" s="179"/>
      <c r="DIQ118" s="179"/>
      <c r="DIR118" s="179"/>
      <c r="DIS118" s="179"/>
      <c r="DIT118" s="179"/>
      <c r="DIU118" s="179"/>
      <c r="DIV118" s="179"/>
      <c r="DIW118" s="179"/>
      <c r="DIX118" s="179"/>
      <c r="DIY118" s="179"/>
      <c r="DIZ118" s="179"/>
      <c r="DJA118" s="179"/>
      <c r="DJB118" s="179"/>
      <c r="DJC118" s="179"/>
      <c r="DJD118" s="179"/>
      <c r="DJE118" s="179"/>
      <c r="DJF118" s="179"/>
      <c r="DJG118" s="179"/>
      <c r="DJH118" s="179"/>
      <c r="DJI118" s="179"/>
      <c r="DJJ118" s="179"/>
      <c r="DJK118" s="179"/>
      <c r="DJL118" s="179"/>
      <c r="DJM118" s="179"/>
      <c r="DJN118" s="179"/>
      <c r="DJO118" s="179"/>
      <c r="DJP118" s="179"/>
      <c r="DJQ118" s="179"/>
      <c r="DJR118" s="179"/>
      <c r="DJS118" s="179"/>
      <c r="DJT118" s="179"/>
      <c r="DJU118" s="179"/>
      <c r="DJV118" s="179"/>
      <c r="DJW118" s="179"/>
      <c r="DJX118" s="179"/>
      <c r="DJY118" s="179"/>
      <c r="DJZ118" s="179"/>
      <c r="DKA118" s="179"/>
      <c r="DKB118" s="179"/>
      <c r="DKC118" s="179"/>
      <c r="DKD118" s="179"/>
      <c r="DKE118" s="179"/>
      <c r="DKF118" s="179"/>
      <c r="DKG118" s="179"/>
      <c r="DKH118" s="179"/>
      <c r="DKI118" s="179"/>
      <c r="DKJ118" s="179"/>
      <c r="DKK118" s="179"/>
      <c r="DKL118" s="179"/>
      <c r="DKM118" s="179"/>
      <c r="DKN118" s="179"/>
      <c r="DKO118" s="179"/>
      <c r="DKP118" s="179"/>
      <c r="DKQ118" s="179"/>
      <c r="DKR118" s="179"/>
      <c r="DKS118" s="179"/>
      <c r="DKT118" s="179"/>
      <c r="DKU118" s="179"/>
      <c r="DKV118" s="179"/>
      <c r="DKW118" s="179"/>
      <c r="DKX118" s="179"/>
      <c r="DKY118" s="179"/>
      <c r="DKZ118" s="179"/>
      <c r="DLA118" s="179"/>
      <c r="DLB118" s="179"/>
      <c r="DLC118" s="179"/>
      <c r="DLD118" s="179"/>
      <c r="DLE118" s="179"/>
      <c r="DLF118" s="179"/>
      <c r="DLG118" s="179"/>
      <c r="DLH118" s="179"/>
      <c r="DLI118" s="179"/>
      <c r="DLJ118" s="179"/>
      <c r="DLK118" s="179"/>
      <c r="DLL118" s="179"/>
      <c r="DLM118" s="179"/>
      <c r="DLN118" s="179"/>
      <c r="DLO118" s="179"/>
      <c r="DLP118" s="179"/>
      <c r="DLQ118" s="179"/>
      <c r="DLR118" s="179"/>
      <c r="DLS118" s="179"/>
      <c r="DLT118" s="179"/>
      <c r="DLU118" s="179"/>
      <c r="DLV118" s="179"/>
      <c r="DLW118" s="179"/>
      <c r="DLX118" s="179"/>
      <c r="DLY118" s="179"/>
      <c r="DLZ118" s="179"/>
      <c r="DMA118" s="179"/>
      <c r="DMB118" s="179"/>
      <c r="DMC118" s="179"/>
      <c r="DMD118" s="179"/>
      <c r="DME118" s="179"/>
      <c r="DMF118" s="179"/>
      <c r="DMG118" s="179"/>
      <c r="DMH118" s="179"/>
      <c r="DMI118" s="179"/>
      <c r="DMJ118" s="179"/>
      <c r="DMK118" s="179"/>
      <c r="DML118" s="179"/>
      <c r="DMM118" s="179"/>
      <c r="DMN118" s="179"/>
      <c r="DMO118" s="179"/>
      <c r="DMP118" s="179"/>
      <c r="DMQ118" s="179"/>
      <c r="DMR118" s="179"/>
      <c r="DMS118" s="179"/>
      <c r="DMT118" s="179"/>
      <c r="DMU118" s="179"/>
      <c r="DMV118" s="179"/>
      <c r="DMW118" s="179"/>
      <c r="DMX118" s="179"/>
      <c r="DMY118" s="179"/>
      <c r="DMZ118" s="179"/>
      <c r="DNA118" s="179"/>
      <c r="DNB118" s="179"/>
      <c r="DNC118" s="179"/>
      <c r="DND118" s="179"/>
      <c r="DNE118" s="179"/>
      <c r="DNF118" s="179"/>
      <c r="DNG118" s="179"/>
      <c r="DNH118" s="179"/>
      <c r="DNI118" s="179"/>
      <c r="DNJ118" s="179"/>
      <c r="DNK118" s="179"/>
      <c r="DNL118" s="179"/>
      <c r="DNM118" s="179"/>
      <c r="DNN118" s="179"/>
      <c r="DNO118" s="179"/>
      <c r="DNP118" s="179"/>
      <c r="DNQ118" s="179"/>
      <c r="DNR118" s="179"/>
      <c r="DNS118" s="179"/>
      <c r="DNT118" s="179"/>
      <c r="DNU118" s="179"/>
      <c r="DNV118" s="179"/>
      <c r="DNW118" s="179"/>
      <c r="DNX118" s="179"/>
      <c r="DNY118" s="179"/>
      <c r="DNZ118" s="179"/>
      <c r="DOA118" s="179"/>
      <c r="DOB118" s="179"/>
      <c r="DOC118" s="179"/>
      <c r="DOD118" s="179"/>
      <c r="DOE118" s="179"/>
      <c r="DOF118" s="179"/>
      <c r="DOG118" s="179"/>
      <c r="DOH118" s="179"/>
      <c r="DOI118" s="179"/>
      <c r="DOJ118" s="179"/>
      <c r="DOK118" s="179"/>
      <c r="DOL118" s="179"/>
      <c r="DOM118" s="179"/>
      <c r="DON118" s="179"/>
      <c r="DOO118" s="179"/>
      <c r="DOP118" s="179"/>
      <c r="DOQ118" s="179"/>
      <c r="DOR118" s="179"/>
      <c r="DOS118" s="179"/>
      <c r="DOT118" s="179"/>
      <c r="DOU118" s="179"/>
      <c r="DOV118" s="179"/>
      <c r="DOW118" s="179"/>
      <c r="DOX118" s="179"/>
      <c r="DOY118" s="179"/>
      <c r="DOZ118" s="179"/>
      <c r="DPA118" s="179"/>
      <c r="DPB118" s="179"/>
      <c r="DPC118" s="179"/>
      <c r="DPD118" s="179"/>
      <c r="DPE118" s="179"/>
      <c r="DPF118" s="179"/>
      <c r="DPG118" s="179"/>
      <c r="DPH118" s="179"/>
      <c r="DPI118" s="179"/>
      <c r="DPJ118" s="179"/>
      <c r="DPK118" s="179"/>
      <c r="DPL118" s="179"/>
      <c r="DPM118" s="179"/>
      <c r="DPN118" s="179"/>
      <c r="DPO118" s="179"/>
      <c r="DPP118" s="179"/>
      <c r="DPQ118" s="179"/>
      <c r="DPR118" s="179"/>
      <c r="DPS118" s="179"/>
      <c r="DPT118" s="179"/>
      <c r="DPU118" s="179"/>
      <c r="DPV118" s="179"/>
      <c r="DPW118" s="179"/>
      <c r="DPX118" s="179"/>
      <c r="DPY118" s="179"/>
      <c r="DPZ118" s="179"/>
      <c r="DQA118" s="179"/>
      <c r="DQB118" s="179"/>
      <c r="DQC118" s="179"/>
      <c r="DQD118" s="179"/>
      <c r="DQE118" s="179"/>
      <c r="DQF118" s="179"/>
      <c r="DQG118" s="179"/>
      <c r="DQH118" s="179"/>
      <c r="DQI118" s="179"/>
      <c r="DQJ118" s="179"/>
      <c r="DQK118" s="179"/>
      <c r="DQL118" s="179"/>
      <c r="DQM118" s="179"/>
      <c r="DQN118" s="179"/>
      <c r="DQO118" s="179"/>
      <c r="DQP118" s="179"/>
      <c r="DQQ118" s="179"/>
      <c r="DQR118" s="179"/>
      <c r="DQS118" s="179"/>
      <c r="DQT118" s="179"/>
      <c r="DQU118" s="179"/>
      <c r="DQV118" s="179"/>
      <c r="DQW118" s="179"/>
      <c r="DQX118" s="179"/>
      <c r="DQY118" s="179"/>
      <c r="DQZ118" s="179"/>
      <c r="DRA118" s="179"/>
      <c r="DRB118" s="179"/>
      <c r="DRC118" s="179"/>
      <c r="DRD118" s="179"/>
      <c r="DRE118" s="179"/>
      <c r="DRF118" s="179"/>
      <c r="DRG118" s="179"/>
      <c r="DRH118" s="179"/>
      <c r="DRI118" s="179"/>
      <c r="DRJ118" s="179"/>
      <c r="DRK118" s="179"/>
      <c r="DRL118" s="179"/>
      <c r="DRM118" s="179"/>
      <c r="DRN118" s="179"/>
      <c r="DRO118" s="179"/>
      <c r="DRP118" s="179"/>
      <c r="DRQ118" s="179"/>
      <c r="DRR118" s="179"/>
      <c r="DRS118" s="179"/>
      <c r="DRT118" s="179"/>
      <c r="DRU118" s="179"/>
      <c r="DRV118" s="179"/>
      <c r="DRW118" s="179"/>
      <c r="DRX118" s="179"/>
      <c r="DRY118" s="179"/>
      <c r="DRZ118" s="179"/>
      <c r="DSA118" s="179"/>
      <c r="DSB118" s="179"/>
      <c r="DSC118" s="179"/>
      <c r="DSD118" s="179"/>
      <c r="DSE118" s="179"/>
      <c r="DSF118" s="179"/>
      <c r="DSG118" s="179"/>
      <c r="DSH118" s="179"/>
      <c r="DSI118" s="179"/>
      <c r="DSJ118" s="179"/>
      <c r="DSK118" s="179"/>
      <c r="DSL118" s="179"/>
      <c r="DSM118" s="179"/>
      <c r="DSN118" s="179"/>
      <c r="DSO118" s="179"/>
      <c r="DSP118" s="179"/>
      <c r="DSQ118" s="179"/>
      <c r="DSR118" s="179"/>
      <c r="DSS118" s="179"/>
      <c r="DST118" s="179"/>
      <c r="DSU118" s="179"/>
      <c r="DSV118" s="179"/>
      <c r="DSW118" s="179"/>
      <c r="DSX118" s="179"/>
      <c r="DSY118" s="179"/>
      <c r="DSZ118" s="179"/>
      <c r="DTA118" s="179"/>
      <c r="DTB118" s="179"/>
      <c r="DTC118" s="179"/>
      <c r="DTD118" s="179"/>
      <c r="DTE118" s="179"/>
      <c r="DTF118" s="179"/>
      <c r="DTG118" s="179"/>
      <c r="DTH118" s="179"/>
      <c r="DTI118" s="179"/>
      <c r="DTJ118" s="179"/>
      <c r="DTK118" s="179"/>
      <c r="DTL118" s="179"/>
      <c r="DTM118" s="179"/>
      <c r="DTN118" s="179"/>
      <c r="DTO118" s="179"/>
      <c r="DTP118" s="179"/>
      <c r="DTQ118" s="179"/>
      <c r="DTR118" s="179"/>
      <c r="DTS118" s="179"/>
      <c r="DTT118" s="179"/>
      <c r="DTU118" s="179"/>
      <c r="DTV118" s="179"/>
      <c r="DTW118" s="179"/>
      <c r="DTX118" s="179"/>
      <c r="DTY118" s="179"/>
      <c r="DTZ118" s="179"/>
      <c r="DUA118" s="179"/>
      <c r="DUB118" s="179"/>
      <c r="DUC118" s="179"/>
      <c r="DUD118" s="179"/>
      <c r="DUE118" s="179"/>
      <c r="DUF118" s="179"/>
      <c r="DUG118" s="179"/>
      <c r="DUH118" s="179"/>
      <c r="DUI118" s="179"/>
      <c r="DUJ118" s="179"/>
      <c r="DUK118" s="179"/>
      <c r="DUL118" s="179"/>
      <c r="DUM118" s="179"/>
      <c r="DUN118" s="179"/>
      <c r="DUO118" s="179"/>
      <c r="DUP118" s="179"/>
      <c r="DUQ118" s="179"/>
      <c r="DUR118" s="179"/>
      <c r="DUS118" s="179"/>
      <c r="DUT118" s="179"/>
      <c r="DUU118" s="179"/>
      <c r="DUV118" s="179"/>
      <c r="DUW118" s="179"/>
      <c r="DUX118" s="179"/>
      <c r="DUY118" s="179"/>
      <c r="DUZ118" s="179"/>
      <c r="DVA118" s="179"/>
      <c r="DVB118" s="179"/>
      <c r="DVC118" s="179"/>
      <c r="DVD118" s="179"/>
      <c r="DVE118" s="179"/>
      <c r="DVF118" s="179"/>
      <c r="DVG118" s="179"/>
      <c r="DVH118" s="179"/>
      <c r="DVI118" s="179"/>
      <c r="DVJ118" s="179"/>
      <c r="DVK118" s="179"/>
      <c r="DVL118" s="179"/>
      <c r="DVM118" s="179"/>
      <c r="DVN118" s="179"/>
      <c r="DVO118" s="179"/>
      <c r="DVP118" s="179"/>
      <c r="DVQ118" s="179"/>
      <c r="DVR118" s="179"/>
      <c r="DVS118" s="179"/>
      <c r="DVT118" s="179"/>
      <c r="DVU118" s="179"/>
      <c r="DVV118" s="179"/>
      <c r="DVW118" s="179"/>
      <c r="DVX118" s="179"/>
      <c r="DVY118" s="179"/>
      <c r="DVZ118" s="179"/>
      <c r="DWA118" s="179"/>
      <c r="DWB118" s="179"/>
      <c r="DWC118" s="179"/>
      <c r="DWD118" s="179"/>
      <c r="DWE118" s="179"/>
      <c r="DWF118" s="179"/>
      <c r="DWG118" s="179"/>
      <c r="DWH118" s="179"/>
      <c r="DWI118" s="179"/>
      <c r="DWJ118" s="179"/>
      <c r="DWK118" s="179"/>
      <c r="DWL118" s="179"/>
      <c r="DWM118" s="179"/>
      <c r="DWN118" s="179"/>
      <c r="DWO118" s="179"/>
      <c r="DWP118" s="179"/>
      <c r="DWQ118" s="179"/>
      <c r="DWR118" s="179"/>
      <c r="DWS118" s="179"/>
      <c r="DWT118" s="179"/>
      <c r="DWU118" s="179"/>
      <c r="DWV118" s="179"/>
      <c r="DWW118" s="179"/>
      <c r="DWX118" s="179"/>
      <c r="DWY118" s="179"/>
      <c r="DWZ118" s="179"/>
      <c r="DXA118" s="179"/>
      <c r="DXB118" s="179"/>
      <c r="DXC118" s="179"/>
      <c r="DXD118" s="179"/>
      <c r="DXE118" s="179"/>
      <c r="DXF118" s="179"/>
      <c r="DXG118" s="179"/>
      <c r="DXH118" s="179"/>
      <c r="DXI118" s="179"/>
      <c r="DXJ118" s="179"/>
      <c r="DXK118" s="179"/>
      <c r="DXL118" s="179"/>
      <c r="DXM118" s="179"/>
      <c r="DXN118" s="179"/>
      <c r="DXO118" s="179"/>
      <c r="DXP118" s="179"/>
      <c r="DXQ118" s="179"/>
      <c r="DXR118" s="179"/>
      <c r="DXS118" s="179"/>
      <c r="DXT118" s="179"/>
      <c r="DXU118" s="179"/>
      <c r="DXV118" s="179"/>
      <c r="DXW118" s="179"/>
      <c r="DXX118" s="179"/>
      <c r="DXY118" s="179"/>
      <c r="DXZ118" s="179"/>
      <c r="DYA118" s="179"/>
      <c r="DYB118" s="179"/>
      <c r="DYC118" s="179"/>
      <c r="DYD118" s="179"/>
      <c r="DYE118" s="179"/>
      <c r="DYF118" s="179"/>
      <c r="DYG118" s="179"/>
      <c r="DYH118" s="179"/>
      <c r="DYI118" s="179"/>
      <c r="DYJ118" s="179"/>
      <c r="DYK118" s="179"/>
      <c r="DYL118" s="179"/>
      <c r="DYM118" s="179"/>
      <c r="DYN118" s="179"/>
      <c r="DYO118" s="179"/>
      <c r="DYP118" s="179"/>
      <c r="DYQ118" s="179"/>
      <c r="DYR118" s="179"/>
      <c r="DYS118" s="179"/>
      <c r="DYT118" s="179"/>
      <c r="DYU118" s="179"/>
      <c r="DYV118" s="179"/>
      <c r="DYW118" s="179"/>
      <c r="DYX118" s="179"/>
      <c r="DYY118" s="179"/>
      <c r="DYZ118" s="179"/>
      <c r="DZA118" s="179"/>
      <c r="DZB118" s="179"/>
      <c r="DZC118" s="179"/>
      <c r="DZD118" s="179"/>
      <c r="DZE118" s="179"/>
      <c r="DZF118" s="179"/>
      <c r="DZG118" s="179"/>
      <c r="DZH118" s="179"/>
      <c r="DZI118" s="179"/>
      <c r="DZJ118" s="179"/>
      <c r="DZK118" s="179"/>
      <c r="DZL118" s="179"/>
      <c r="DZM118" s="179"/>
      <c r="DZN118" s="179"/>
      <c r="DZO118" s="179"/>
      <c r="DZP118" s="179"/>
      <c r="DZQ118" s="179"/>
      <c r="DZR118" s="179"/>
      <c r="DZS118" s="179"/>
      <c r="DZT118" s="179"/>
      <c r="DZU118" s="179"/>
      <c r="DZV118" s="179"/>
      <c r="DZW118" s="179"/>
      <c r="DZX118" s="179"/>
      <c r="DZY118" s="179"/>
      <c r="DZZ118" s="179"/>
      <c r="EAA118" s="179"/>
      <c r="EAB118" s="179"/>
      <c r="EAC118" s="179"/>
      <c r="EAD118" s="179"/>
      <c r="EAE118" s="179"/>
      <c r="EAF118" s="179"/>
      <c r="EAG118" s="179"/>
      <c r="EAH118" s="179"/>
      <c r="EAI118" s="179"/>
      <c r="EAJ118" s="179"/>
      <c r="EAK118" s="179"/>
      <c r="EAL118" s="179"/>
      <c r="EAM118" s="179"/>
      <c r="EAN118" s="179"/>
      <c r="EAO118" s="179"/>
      <c r="EAP118" s="179"/>
      <c r="EAQ118" s="179"/>
      <c r="EAR118" s="179"/>
      <c r="EAS118" s="179"/>
      <c r="EAT118" s="179"/>
      <c r="EAU118" s="179"/>
      <c r="EAV118" s="179"/>
      <c r="EAW118" s="179"/>
      <c r="EAX118" s="179"/>
      <c r="EAY118" s="179"/>
      <c r="EAZ118" s="179"/>
      <c r="EBA118" s="179"/>
      <c r="EBB118" s="179"/>
      <c r="EBC118" s="179"/>
      <c r="EBD118" s="179"/>
      <c r="EBE118" s="179"/>
      <c r="EBF118" s="179"/>
      <c r="EBG118" s="179"/>
      <c r="EBH118" s="179"/>
      <c r="EBI118" s="179"/>
      <c r="EBJ118" s="179"/>
      <c r="EBK118" s="179"/>
      <c r="EBL118" s="179"/>
      <c r="EBM118" s="179"/>
      <c r="EBN118" s="179"/>
      <c r="EBO118" s="179"/>
      <c r="EBP118" s="179"/>
      <c r="EBQ118" s="179"/>
      <c r="EBR118" s="179"/>
      <c r="EBS118" s="179"/>
      <c r="EBT118" s="179"/>
      <c r="EBU118" s="179"/>
      <c r="EBV118" s="179"/>
      <c r="EBW118" s="179"/>
      <c r="EBX118" s="179"/>
      <c r="EBY118" s="179"/>
      <c r="EBZ118" s="179"/>
      <c r="ECA118" s="179"/>
      <c r="ECB118" s="179"/>
      <c r="ECC118" s="179"/>
      <c r="ECD118" s="179"/>
      <c r="ECE118" s="179"/>
      <c r="ECF118" s="179"/>
      <c r="ECG118" s="179"/>
      <c r="ECH118" s="179"/>
      <c r="ECI118" s="179"/>
      <c r="ECJ118" s="179"/>
      <c r="ECK118" s="179"/>
      <c r="ECL118" s="179"/>
      <c r="ECM118" s="179"/>
      <c r="ECN118" s="179"/>
      <c r="ECO118" s="179"/>
      <c r="ECP118" s="179"/>
      <c r="ECQ118" s="179"/>
      <c r="ECR118" s="179"/>
      <c r="ECS118" s="179"/>
      <c r="ECT118" s="179"/>
      <c r="ECU118" s="179"/>
      <c r="ECV118" s="179"/>
      <c r="ECW118" s="179"/>
      <c r="ECX118" s="179"/>
      <c r="ECY118" s="179"/>
      <c r="ECZ118" s="179"/>
      <c r="EDA118" s="179"/>
      <c r="EDB118" s="179"/>
      <c r="EDC118" s="179"/>
      <c r="EDD118" s="179"/>
      <c r="EDE118" s="179"/>
      <c r="EDF118" s="179"/>
      <c r="EDG118" s="179"/>
      <c r="EDH118" s="179"/>
      <c r="EDI118" s="179"/>
      <c r="EDJ118" s="179"/>
      <c r="EDK118" s="179"/>
      <c r="EDL118" s="179"/>
      <c r="EDM118" s="179"/>
      <c r="EDN118" s="179"/>
      <c r="EDO118" s="179"/>
      <c r="EDP118" s="179"/>
      <c r="EDQ118" s="179"/>
      <c r="EDR118" s="179"/>
      <c r="EDS118" s="179"/>
      <c r="EDT118" s="179"/>
      <c r="EDU118" s="179"/>
      <c r="EDV118" s="179"/>
      <c r="EDW118" s="179"/>
      <c r="EDX118" s="179"/>
      <c r="EDY118" s="179"/>
      <c r="EDZ118" s="179"/>
      <c r="EEA118" s="179"/>
      <c r="EEB118" s="179"/>
      <c r="EEC118" s="179"/>
      <c r="EED118" s="179"/>
      <c r="EEE118" s="179"/>
      <c r="EEF118" s="179"/>
      <c r="EEG118" s="179"/>
      <c r="EEH118" s="179"/>
      <c r="EEI118" s="179"/>
      <c r="EEJ118" s="179"/>
      <c r="EEK118" s="179"/>
      <c r="EEL118" s="179"/>
      <c r="EEM118" s="179"/>
      <c r="EEN118" s="179"/>
      <c r="EEO118" s="179"/>
      <c r="EEP118" s="179"/>
      <c r="EEQ118" s="179"/>
      <c r="EER118" s="179"/>
      <c r="EES118" s="179"/>
      <c r="EET118" s="179"/>
      <c r="EEU118" s="179"/>
      <c r="EEV118" s="179"/>
      <c r="EEW118" s="179"/>
      <c r="EEX118" s="179"/>
      <c r="EEY118" s="179"/>
      <c r="EEZ118" s="179"/>
      <c r="EFA118" s="179"/>
      <c r="EFB118" s="179"/>
      <c r="EFC118" s="179"/>
      <c r="EFD118" s="179"/>
      <c r="EFE118" s="179"/>
      <c r="EFF118" s="179"/>
      <c r="EFG118" s="179"/>
      <c r="EFH118" s="179"/>
      <c r="EFI118" s="179"/>
      <c r="EFJ118" s="179"/>
      <c r="EFK118" s="179"/>
      <c r="EFL118" s="179"/>
      <c r="EFM118" s="179"/>
      <c r="EFN118" s="179"/>
      <c r="EFO118" s="179"/>
      <c r="EFP118" s="179"/>
      <c r="EFQ118" s="179"/>
      <c r="EFR118" s="179"/>
      <c r="EFS118" s="179"/>
      <c r="EFT118" s="179"/>
      <c r="EFU118" s="179"/>
      <c r="EFV118" s="179"/>
      <c r="EFW118" s="179"/>
      <c r="EFX118" s="179"/>
      <c r="EFY118" s="179"/>
      <c r="EFZ118" s="179"/>
      <c r="EGA118" s="179"/>
      <c r="EGB118" s="179"/>
      <c r="EGC118" s="179"/>
      <c r="EGD118" s="179"/>
      <c r="EGE118" s="179"/>
      <c r="EGF118" s="179"/>
      <c r="EGG118" s="179"/>
      <c r="EGH118" s="179"/>
      <c r="EGI118" s="179"/>
      <c r="EGJ118" s="179"/>
      <c r="EGK118" s="179"/>
      <c r="EGL118" s="179"/>
      <c r="EGM118" s="179"/>
      <c r="EGN118" s="179"/>
      <c r="EGO118" s="179"/>
      <c r="EGP118" s="179"/>
      <c r="EGQ118" s="179"/>
      <c r="EGR118" s="179"/>
      <c r="EGS118" s="179"/>
      <c r="EGT118" s="179"/>
      <c r="EGU118" s="179"/>
      <c r="EGV118" s="179"/>
      <c r="EGW118" s="179"/>
      <c r="EGX118" s="179"/>
      <c r="EGY118" s="179"/>
      <c r="EGZ118" s="179"/>
      <c r="EHA118" s="179"/>
      <c r="EHB118" s="179"/>
      <c r="EHC118" s="179"/>
      <c r="EHD118" s="179"/>
      <c r="EHE118" s="179"/>
      <c r="EHF118" s="179"/>
      <c r="EHG118" s="179"/>
      <c r="EHH118" s="179"/>
      <c r="EHI118" s="179"/>
      <c r="EHJ118" s="179"/>
      <c r="EHK118" s="179"/>
      <c r="EHL118" s="179"/>
      <c r="EHM118" s="179"/>
      <c r="EHN118" s="179"/>
      <c r="EHO118" s="179"/>
      <c r="EHP118" s="179"/>
      <c r="EHQ118" s="179"/>
      <c r="EHR118" s="179"/>
      <c r="EHS118" s="179"/>
      <c r="EHT118" s="179"/>
      <c r="EHU118" s="179"/>
      <c r="EHV118" s="179"/>
      <c r="EHW118" s="179"/>
      <c r="EHX118" s="179"/>
      <c r="EHY118" s="179"/>
      <c r="EHZ118" s="179"/>
      <c r="EIA118" s="179"/>
      <c r="EIB118" s="179"/>
      <c r="EIC118" s="179"/>
      <c r="EID118" s="179"/>
      <c r="EIE118" s="179"/>
      <c r="EIF118" s="179"/>
      <c r="EIG118" s="179"/>
      <c r="EIH118" s="179"/>
      <c r="EII118" s="179"/>
      <c r="EIJ118" s="179"/>
      <c r="EIK118" s="179"/>
      <c r="EIL118" s="179"/>
      <c r="EIM118" s="179"/>
      <c r="EIN118" s="179"/>
      <c r="EIO118" s="179"/>
      <c r="EIP118" s="179"/>
      <c r="EIQ118" s="179"/>
      <c r="EIR118" s="179"/>
      <c r="EIS118" s="179"/>
      <c r="EIT118" s="179"/>
      <c r="EIU118" s="179"/>
      <c r="EIV118" s="179"/>
      <c r="EIW118" s="179"/>
      <c r="EIX118" s="179"/>
      <c r="EIY118" s="179"/>
      <c r="EIZ118" s="179"/>
      <c r="EJA118" s="179"/>
      <c r="EJB118" s="179"/>
      <c r="EJC118" s="179"/>
      <c r="EJD118" s="179"/>
      <c r="EJE118" s="179"/>
      <c r="EJF118" s="179"/>
      <c r="EJG118" s="179"/>
      <c r="EJH118" s="179"/>
      <c r="EJI118" s="179"/>
      <c r="EJJ118" s="179"/>
      <c r="EJK118" s="179"/>
      <c r="EJL118" s="179"/>
      <c r="EJM118" s="179"/>
      <c r="EJN118" s="179"/>
      <c r="EJO118" s="179"/>
      <c r="EJP118" s="179"/>
      <c r="EJQ118" s="179"/>
      <c r="EJR118" s="179"/>
      <c r="EJS118" s="179"/>
      <c r="EJT118" s="179"/>
      <c r="EJU118" s="179"/>
      <c r="EJV118" s="179"/>
      <c r="EJW118" s="179"/>
      <c r="EJX118" s="179"/>
      <c r="EJY118" s="179"/>
      <c r="EJZ118" s="179"/>
      <c r="EKA118" s="179"/>
      <c r="EKB118" s="179"/>
      <c r="EKC118" s="179"/>
      <c r="EKD118" s="179"/>
      <c r="EKE118" s="179"/>
      <c r="EKF118" s="179"/>
      <c r="EKG118" s="179"/>
      <c r="EKH118" s="179"/>
      <c r="EKI118" s="179"/>
      <c r="EKJ118" s="179"/>
      <c r="EKK118" s="179"/>
      <c r="EKL118" s="179"/>
      <c r="EKM118" s="179"/>
      <c r="EKN118" s="179"/>
      <c r="EKO118" s="179"/>
      <c r="EKP118" s="179"/>
      <c r="EKQ118" s="179"/>
      <c r="EKR118" s="179"/>
      <c r="EKS118" s="179"/>
      <c r="EKT118" s="179"/>
      <c r="EKU118" s="179"/>
      <c r="EKV118" s="179"/>
      <c r="EKW118" s="179"/>
      <c r="EKX118" s="179"/>
      <c r="EKY118" s="179"/>
      <c r="EKZ118" s="179"/>
      <c r="ELA118" s="179"/>
      <c r="ELB118" s="179"/>
      <c r="ELC118" s="179"/>
      <c r="ELD118" s="179"/>
      <c r="ELE118" s="179"/>
      <c r="ELF118" s="179"/>
      <c r="ELG118" s="179"/>
      <c r="ELH118" s="179"/>
      <c r="ELI118" s="179"/>
      <c r="ELJ118" s="179"/>
      <c r="ELK118" s="179"/>
      <c r="ELL118" s="179"/>
      <c r="ELM118" s="179"/>
      <c r="ELN118" s="179"/>
      <c r="ELO118" s="179"/>
      <c r="ELP118" s="179"/>
      <c r="ELQ118" s="179"/>
      <c r="ELR118" s="179"/>
      <c r="ELS118" s="179"/>
      <c r="ELT118" s="179"/>
      <c r="ELU118" s="179"/>
      <c r="ELV118" s="179"/>
      <c r="ELW118" s="179"/>
      <c r="ELX118" s="179"/>
      <c r="ELY118" s="179"/>
      <c r="ELZ118" s="179"/>
      <c r="EMA118" s="179"/>
      <c r="EMB118" s="179"/>
      <c r="EMC118" s="179"/>
      <c r="EMD118" s="179"/>
      <c r="EME118" s="179"/>
      <c r="EMF118" s="179"/>
      <c r="EMG118" s="179"/>
      <c r="EMH118" s="179"/>
      <c r="EMI118" s="179"/>
      <c r="EMJ118" s="179"/>
      <c r="EMK118" s="179"/>
      <c r="EML118" s="179"/>
      <c r="EMM118" s="179"/>
      <c r="EMN118" s="179"/>
      <c r="EMO118" s="179"/>
      <c r="EMP118" s="179"/>
      <c r="EMQ118" s="179"/>
      <c r="EMR118" s="179"/>
      <c r="EMS118" s="179"/>
      <c r="EMT118" s="179"/>
      <c r="EMU118" s="179"/>
      <c r="EMV118" s="179"/>
      <c r="EMW118" s="179"/>
      <c r="EMX118" s="179"/>
      <c r="EMY118" s="179"/>
      <c r="EMZ118" s="179"/>
      <c r="ENA118" s="179"/>
      <c r="ENB118" s="179"/>
      <c r="ENC118" s="179"/>
      <c r="END118" s="179"/>
      <c r="ENE118" s="179"/>
      <c r="ENF118" s="179"/>
      <c r="ENG118" s="179"/>
      <c r="ENH118" s="179"/>
      <c r="ENI118" s="179"/>
      <c r="ENJ118" s="179"/>
      <c r="ENK118" s="179"/>
      <c r="ENL118" s="179"/>
      <c r="ENM118" s="179"/>
      <c r="ENN118" s="179"/>
      <c r="ENO118" s="179"/>
      <c r="ENP118" s="179"/>
      <c r="ENQ118" s="179"/>
      <c r="ENR118" s="179"/>
      <c r="ENS118" s="179"/>
      <c r="ENT118" s="179"/>
      <c r="ENU118" s="179"/>
      <c r="ENV118" s="179"/>
      <c r="ENW118" s="179"/>
      <c r="ENX118" s="179"/>
      <c r="ENY118" s="179"/>
      <c r="ENZ118" s="179"/>
      <c r="EOA118" s="179"/>
      <c r="EOB118" s="179"/>
      <c r="EOC118" s="179"/>
      <c r="EOD118" s="179"/>
      <c r="EOE118" s="179"/>
      <c r="EOF118" s="179"/>
      <c r="EOG118" s="179"/>
      <c r="EOH118" s="179"/>
      <c r="EOI118" s="179"/>
      <c r="EOJ118" s="179"/>
      <c r="EOK118" s="179"/>
      <c r="EOL118" s="179"/>
      <c r="EOM118" s="179"/>
      <c r="EON118" s="179"/>
      <c r="EOO118" s="179"/>
      <c r="EOP118" s="179"/>
      <c r="EOQ118" s="179"/>
      <c r="EOR118" s="179"/>
      <c r="EOS118" s="179"/>
      <c r="EOT118" s="179"/>
      <c r="EOU118" s="179"/>
      <c r="EOV118" s="179"/>
      <c r="EOW118" s="179"/>
      <c r="EOX118" s="179"/>
      <c r="EOY118" s="179"/>
      <c r="EOZ118" s="179"/>
      <c r="EPA118" s="179"/>
      <c r="EPB118" s="179"/>
      <c r="EPC118" s="179"/>
      <c r="EPD118" s="179"/>
      <c r="EPE118" s="179"/>
      <c r="EPF118" s="179"/>
      <c r="EPG118" s="179"/>
      <c r="EPH118" s="179"/>
      <c r="EPI118" s="179"/>
      <c r="EPJ118" s="179"/>
      <c r="EPK118" s="179"/>
      <c r="EPL118" s="179"/>
      <c r="EPM118" s="179"/>
      <c r="EPN118" s="179"/>
      <c r="EPO118" s="179"/>
      <c r="EPP118" s="179"/>
      <c r="EPQ118" s="179"/>
      <c r="EPR118" s="179"/>
      <c r="EPS118" s="179"/>
      <c r="EPT118" s="179"/>
      <c r="EPU118" s="179"/>
      <c r="EPV118" s="179"/>
      <c r="EPW118" s="179"/>
      <c r="EPX118" s="179"/>
      <c r="EPY118" s="179"/>
      <c r="EPZ118" s="179"/>
      <c r="EQA118" s="179"/>
      <c r="EQB118" s="179"/>
      <c r="EQC118" s="179"/>
      <c r="EQD118" s="179"/>
      <c r="EQE118" s="179"/>
      <c r="EQF118" s="179"/>
      <c r="EQG118" s="179"/>
      <c r="EQH118" s="179"/>
      <c r="EQI118" s="179"/>
      <c r="EQJ118" s="179"/>
      <c r="EQK118" s="179"/>
      <c r="EQL118" s="179"/>
      <c r="EQM118" s="179"/>
      <c r="EQN118" s="179"/>
      <c r="EQO118" s="179"/>
      <c r="EQP118" s="179"/>
      <c r="EQQ118" s="179"/>
      <c r="EQR118" s="179"/>
      <c r="EQS118" s="179"/>
      <c r="EQT118" s="179"/>
      <c r="EQU118" s="179"/>
      <c r="EQV118" s="179"/>
      <c r="EQW118" s="179"/>
      <c r="EQX118" s="179"/>
      <c r="EQY118" s="179"/>
      <c r="EQZ118" s="179"/>
      <c r="ERA118" s="179"/>
      <c r="ERB118" s="179"/>
      <c r="ERC118" s="179"/>
      <c r="ERD118" s="179"/>
      <c r="ERE118" s="179"/>
      <c r="ERF118" s="179"/>
      <c r="ERG118" s="179"/>
      <c r="ERH118" s="179"/>
      <c r="ERI118" s="179"/>
      <c r="ERJ118" s="179"/>
      <c r="ERK118" s="179"/>
      <c r="ERL118" s="179"/>
      <c r="ERM118" s="179"/>
      <c r="ERN118" s="179"/>
      <c r="ERO118" s="179"/>
      <c r="ERP118" s="179"/>
      <c r="ERQ118" s="179"/>
      <c r="ERR118" s="179"/>
      <c r="ERS118" s="179"/>
      <c r="ERT118" s="179"/>
      <c r="ERU118" s="179"/>
      <c r="ERV118" s="179"/>
      <c r="ERW118" s="179"/>
      <c r="ERX118" s="179"/>
      <c r="ERY118" s="179"/>
      <c r="ERZ118" s="179"/>
      <c r="ESA118" s="179"/>
      <c r="ESB118" s="179"/>
      <c r="ESC118" s="179"/>
      <c r="ESD118" s="179"/>
      <c r="ESE118" s="179"/>
      <c r="ESF118" s="179"/>
      <c r="ESG118" s="179"/>
      <c r="ESH118" s="179"/>
      <c r="ESI118" s="179"/>
      <c r="ESJ118" s="179"/>
      <c r="ESK118" s="179"/>
      <c r="ESL118" s="179"/>
      <c r="ESM118" s="179"/>
      <c r="ESN118" s="179"/>
      <c r="ESO118" s="179"/>
      <c r="ESP118" s="179"/>
      <c r="ESQ118" s="179"/>
      <c r="ESR118" s="179"/>
      <c r="ESS118" s="179"/>
      <c r="EST118" s="179"/>
      <c r="ESU118" s="179"/>
      <c r="ESV118" s="179"/>
      <c r="ESW118" s="179"/>
      <c r="ESX118" s="179"/>
      <c r="ESY118" s="179"/>
      <c r="ESZ118" s="179"/>
      <c r="ETA118" s="179"/>
      <c r="ETB118" s="179"/>
      <c r="ETC118" s="179"/>
      <c r="ETD118" s="179"/>
      <c r="ETE118" s="179"/>
      <c r="ETF118" s="179"/>
      <c r="ETG118" s="179"/>
      <c r="ETH118" s="179"/>
      <c r="ETI118" s="179"/>
      <c r="ETJ118" s="179"/>
      <c r="ETK118" s="179"/>
      <c r="ETL118" s="179"/>
      <c r="ETM118" s="179"/>
      <c r="ETN118" s="179"/>
      <c r="ETO118" s="179"/>
      <c r="ETP118" s="179"/>
      <c r="ETQ118" s="179"/>
      <c r="ETR118" s="179"/>
      <c r="ETS118" s="179"/>
      <c r="ETT118" s="179"/>
      <c r="ETU118" s="179"/>
      <c r="ETV118" s="179"/>
      <c r="ETW118" s="179"/>
      <c r="ETX118" s="179"/>
      <c r="ETY118" s="179"/>
      <c r="ETZ118" s="179"/>
      <c r="EUA118" s="179"/>
      <c r="EUB118" s="179"/>
      <c r="EUC118" s="179"/>
      <c r="EUD118" s="179"/>
      <c r="EUE118" s="179"/>
      <c r="EUF118" s="179"/>
      <c r="EUG118" s="179"/>
      <c r="EUH118" s="179"/>
      <c r="EUI118" s="179"/>
      <c r="EUJ118" s="179"/>
      <c r="EUK118" s="179"/>
      <c r="EUL118" s="179"/>
      <c r="EUM118" s="179"/>
      <c r="EUN118" s="179"/>
      <c r="EUO118" s="179"/>
      <c r="EUP118" s="179"/>
      <c r="EUQ118" s="179"/>
      <c r="EUR118" s="179"/>
      <c r="EUS118" s="179"/>
      <c r="EUT118" s="179"/>
      <c r="EUU118" s="179"/>
      <c r="EUV118" s="179"/>
      <c r="EUW118" s="179"/>
      <c r="EUX118" s="179"/>
      <c r="EUY118" s="179"/>
      <c r="EUZ118" s="179"/>
      <c r="EVA118" s="179"/>
      <c r="EVB118" s="179"/>
      <c r="EVC118" s="179"/>
      <c r="EVD118" s="179"/>
      <c r="EVE118" s="179"/>
      <c r="EVF118" s="179"/>
      <c r="EVG118" s="179"/>
      <c r="EVH118" s="179"/>
      <c r="EVI118" s="179"/>
      <c r="EVJ118" s="179"/>
      <c r="EVK118" s="179"/>
      <c r="EVL118" s="179"/>
      <c r="EVM118" s="179"/>
      <c r="EVN118" s="179"/>
      <c r="EVO118" s="179"/>
      <c r="EVP118" s="179"/>
      <c r="EVQ118" s="179"/>
      <c r="EVR118" s="179"/>
      <c r="EVS118" s="179"/>
      <c r="EVT118" s="179"/>
      <c r="EVU118" s="179"/>
      <c r="EVV118" s="179"/>
      <c r="EVW118" s="179"/>
      <c r="EVX118" s="179"/>
      <c r="EVY118" s="179"/>
      <c r="EVZ118" s="179"/>
      <c r="EWA118" s="179"/>
      <c r="EWB118" s="179"/>
      <c r="EWC118" s="179"/>
      <c r="EWD118" s="179"/>
      <c r="EWE118" s="179"/>
      <c r="EWF118" s="179"/>
      <c r="EWG118" s="179"/>
      <c r="EWH118" s="179"/>
      <c r="EWI118" s="179"/>
      <c r="EWJ118" s="179"/>
      <c r="EWK118" s="179"/>
      <c r="EWL118" s="179"/>
      <c r="EWM118" s="179"/>
      <c r="EWN118" s="179"/>
      <c r="EWO118" s="179"/>
      <c r="EWP118" s="179"/>
      <c r="EWQ118" s="179"/>
      <c r="EWR118" s="179"/>
      <c r="EWS118" s="179"/>
      <c r="EWT118" s="179"/>
      <c r="EWU118" s="179"/>
      <c r="EWV118" s="179"/>
      <c r="EWW118" s="179"/>
      <c r="EWX118" s="179"/>
      <c r="EWY118" s="179"/>
      <c r="EWZ118" s="179"/>
      <c r="EXA118" s="179"/>
      <c r="EXB118" s="179"/>
      <c r="EXC118" s="179"/>
      <c r="EXD118" s="179"/>
      <c r="EXE118" s="179"/>
      <c r="EXF118" s="179"/>
      <c r="EXG118" s="179"/>
      <c r="EXH118" s="179"/>
      <c r="EXI118" s="179"/>
      <c r="EXJ118" s="179"/>
      <c r="EXK118" s="179"/>
      <c r="EXL118" s="179"/>
      <c r="EXM118" s="179"/>
      <c r="EXN118" s="179"/>
      <c r="EXO118" s="179"/>
      <c r="EXP118" s="179"/>
      <c r="EXQ118" s="179"/>
      <c r="EXR118" s="179"/>
      <c r="EXS118" s="179"/>
      <c r="EXT118" s="179"/>
      <c r="EXU118" s="179"/>
      <c r="EXV118" s="179"/>
      <c r="EXW118" s="179"/>
      <c r="EXX118" s="179"/>
      <c r="EXY118" s="179"/>
      <c r="EXZ118" s="179"/>
      <c r="EYA118" s="179"/>
      <c r="EYB118" s="179"/>
      <c r="EYC118" s="179"/>
      <c r="EYD118" s="179"/>
      <c r="EYE118" s="179"/>
      <c r="EYF118" s="179"/>
      <c r="EYG118" s="179"/>
      <c r="EYH118" s="179"/>
      <c r="EYI118" s="179"/>
      <c r="EYJ118" s="179"/>
      <c r="EYK118" s="179"/>
      <c r="EYL118" s="179"/>
      <c r="EYM118" s="179"/>
      <c r="EYN118" s="179"/>
      <c r="EYO118" s="179"/>
      <c r="EYP118" s="179"/>
      <c r="EYQ118" s="179"/>
      <c r="EYR118" s="179"/>
      <c r="EYS118" s="179"/>
      <c r="EYT118" s="179"/>
      <c r="EYU118" s="179"/>
      <c r="EYV118" s="179"/>
      <c r="EYW118" s="179"/>
      <c r="EYX118" s="179"/>
      <c r="EYY118" s="179"/>
      <c r="EYZ118" s="179"/>
      <c r="EZA118" s="179"/>
      <c r="EZB118" s="179"/>
      <c r="EZC118" s="179"/>
      <c r="EZD118" s="179"/>
      <c r="EZE118" s="179"/>
      <c r="EZF118" s="179"/>
      <c r="EZG118" s="179"/>
      <c r="EZH118" s="179"/>
      <c r="EZI118" s="179"/>
      <c r="EZJ118" s="179"/>
      <c r="EZK118" s="179"/>
      <c r="EZL118" s="179"/>
      <c r="EZM118" s="179"/>
      <c r="EZN118" s="179"/>
      <c r="EZO118" s="179"/>
      <c r="EZP118" s="179"/>
      <c r="EZQ118" s="179"/>
      <c r="EZR118" s="179"/>
      <c r="EZS118" s="179"/>
      <c r="EZT118" s="179"/>
      <c r="EZU118" s="179"/>
      <c r="EZV118" s="179"/>
      <c r="EZW118" s="179"/>
      <c r="EZX118" s="179"/>
      <c r="EZY118" s="179"/>
      <c r="EZZ118" s="179"/>
      <c r="FAA118" s="179"/>
      <c r="FAB118" s="179"/>
      <c r="FAC118" s="179"/>
      <c r="FAD118" s="179"/>
      <c r="FAE118" s="179"/>
      <c r="FAF118" s="179"/>
      <c r="FAG118" s="179"/>
      <c r="FAH118" s="179"/>
      <c r="FAI118" s="179"/>
      <c r="FAJ118" s="179"/>
      <c r="FAK118" s="179"/>
      <c r="FAL118" s="179"/>
      <c r="FAM118" s="179"/>
      <c r="FAN118" s="179"/>
      <c r="FAO118" s="179"/>
      <c r="FAP118" s="179"/>
      <c r="FAQ118" s="179"/>
      <c r="FAR118" s="179"/>
      <c r="FAS118" s="179"/>
      <c r="FAT118" s="179"/>
      <c r="FAU118" s="179"/>
      <c r="FAV118" s="179"/>
      <c r="FAW118" s="179"/>
      <c r="FAX118" s="179"/>
      <c r="FAY118" s="179"/>
      <c r="FAZ118" s="179"/>
      <c r="FBA118" s="179"/>
      <c r="FBB118" s="179"/>
      <c r="FBC118" s="179"/>
      <c r="FBD118" s="179"/>
      <c r="FBE118" s="179"/>
      <c r="FBF118" s="179"/>
      <c r="FBG118" s="179"/>
      <c r="FBH118" s="179"/>
      <c r="FBI118" s="179"/>
      <c r="FBJ118" s="179"/>
      <c r="FBK118" s="179"/>
      <c r="FBL118" s="179"/>
      <c r="FBM118" s="179"/>
      <c r="FBN118" s="179"/>
      <c r="FBO118" s="179"/>
      <c r="FBP118" s="179"/>
      <c r="FBQ118" s="179"/>
      <c r="FBR118" s="179"/>
      <c r="FBS118" s="179"/>
      <c r="FBT118" s="179"/>
      <c r="FBU118" s="179"/>
      <c r="FBV118" s="179"/>
      <c r="FBW118" s="179"/>
      <c r="FBX118" s="179"/>
      <c r="FBY118" s="179"/>
      <c r="FBZ118" s="179"/>
      <c r="FCA118" s="179"/>
      <c r="FCB118" s="179"/>
      <c r="FCC118" s="179"/>
      <c r="FCD118" s="179"/>
      <c r="FCE118" s="179"/>
      <c r="FCF118" s="179"/>
      <c r="FCG118" s="179"/>
      <c r="FCH118" s="179"/>
      <c r="FCI118" s="179"/>
      <c r="FCJ118" s="179"/>
      <c r="FCK118" s="179"/>
      <c r="FCL118" s="179"/>
      <c r="FCM118" s="179"/>
      <c r="FCN118" s="179"/>
      <c r="FCO118" s="179"/>
      <c r="FCP118" s="179"/>
      <c r="FCQ118" s="179"/>
      <c r="FCR118" s="179"/>
      <c r="FCS118" s="179"/>
      <c r="FCT118" s="179"/>
      <c r="FCU118" s="179"/>
      <c r="FCV118" s="179"/>
      <c r="FCW118" s="179"/>
      <c r="FCX118" s="179"/>
      <c r="FCY118" s="179"/>
      <c r="FCZ118" s="179"/>
      <c r="FDA118" s="179"/>
      <c r="FDB118" s="179"/>
      <c r="FDC118" s="179"/>
      <c r="FDD118" s="179"/>
      <c r="FDE118" s="179"/>
      <c r="FDF118" s="179"/>
      <c r="FDG118" s="179"/>
      <c r="FDH118" s="179"/>
      <c r="FDI118" s="179"/>
      <c r="FDJ118" s="179"/>
      <c r="FDK118" s="179"/>
      <c r="FDL118" s="179"/>
      <c r="FDM118" s="179"/>
      <c r="FDN118" s="179"/>
      <c r="FDO118" s="179"/>
      <c r="FDP118" s="179"/>
      <c r="FDQ118" s="179"/>
      <c r="FDR118" s="179"/>
      <c r="FDS118" s="179"/>
      <c r="FDT118" s="179"/>
      <c r="FDU118" s="179"/>
      <c r="FDV118" s="179"/>
      <c r="FDW118" s="179"/>
      <c r="FDX118" s="179"/>
      <c r="FDY118" s="179"/>
      <c r="FDZ118" s="179"/>
      <c r="FEA118" s="179"/>
      <c r="FEB118" s="179"/>
      <c r="FEC118" s="179"/>
      <c r="FED118" s="179"/>
      <c r="FEE118" s="179"/>
      <c r="FEF118" s="179"/>
      <c r="FEG118" s="179"/>
      <c r="FEH118" s="179"/>
      <c r="FEI118" s="179"/>
      <c r="FEJ118" s="179"/>
      <c r="FEK118" s="179"/>
      <c r="FEL118" s="179"/>
      <c r="FEM118" s="179"/>
      <c r="FEN118" s="179"/>
      <c r="FEO118" s="179"/>
      <c r="FEP118" s="179"/>
      <c r="FEQ118" s="179"/>
      <c r="FER118" s="179"/>
      <c r="FES118" s="179"/>
      <c r="FET118" s="179"/>
      <c r="FEU118" s="179"/>
      <c r="FEV118" s="179"/>
      <c r="FEW118" s="179"/>
      <c r="FEX118" s="179"/>
      <c r="FEY118" s="179"/>
      <c r="FEZ118" s="179"/>
      <c r="FFA118" s="179"/>
      <c r="FFB118" s="179"/>
      <c r="FFC118" s="179"/>
      <c r="FFD118" s="179"/>
      <c r="FFE118" s="179"/>
      <c r="FFF118" s="179"/>
      <c r="FFG118" s="179"/>
      <c r="FFH118" s="179"/>
      <c r="FFI118" s="179"/>
      <c r="FFJ118" s="179"/>
      <c r="FFK118" s="179"/>
      <c r="FFL118" s="179"/>
      <c r="FFM118" s="179"/>
      <c r="FFN118" s="179"/>
      <c r="FFO118" s="179"/>
      <c r="FFP118" s="179"/>
      <c r="FFQ118" s="179"/>
      <c r="FFR118" s="179"/>
      <c r="FFS118" s="179"/>
      <c r="FFT118" s="179"/>
      <c r="FFU118" s="179"/>
      <c r="FFV118" s="179"/>
      <c r="FFW118" s="179"/>
      <c r="FFX118" s="179"/>
      <c r="FFY118" s="179"/>
      <c r="FFZ118" s="179"/>
      <c r="FGA118" s="179"/>
      <c r="FGB118" s="179"/>
      <c r="FGC118" s="179"/>
      <c r="FGD118" s="179"/>
      <c r="FGE118" s="179"/>
      <c r="FGF118" s="179"/>
      <c r="FGG118" s="179"/>
      <c r="FGH118" s="179"/>
      <c r="FGI118" s="179"/>
      <c r="FGJ118" s="179"/>
      <c r="FGK118" s="179"/>
      <c r="FGL118" s="179"/>
      <c r="FGM118" s="179"/>
      <c r="FGN118" s="179"/>
      <c r="FGO118" s="179"/>
      <c r="FGP118" s="179"/>
      <c r="FGQ118" s="179"/>
      <c r="FGR118" s="179"/>
      <c r="FGS118" s="179"/>
      <c r="FGT118" s="179"/>
      <c r="FGU118" s="179"/>
      <c r="FGV118" s="179"/>
      <c r="FGW118" s="179"/>
      <c r="FGX118" s="179"/>
      <c r="FGY118" s="179"/>
      <c r="FGZ118" s="179"/>
      <c r="FHA118" s="179"/>
      <c r="FHB118" s="179"/>
      <c r="FHC118" s="179"/>
      <c r="FHD118" s="179"/>
      <c r="FHE118" s="179"/>
      <c r="FHF118" s="179"/>
      <c r="FHG118" s="179"/>
      <c r="FHH118" s="179"/>
      <c r="FHI118" s="179"/>
      <c r="FHJ118" s="179"/>
      <c r="FHK118" s="179"/>
      <c r="FHL118" s="179"/>
      <c r="FHM118" s="179"/>
      <c r="FHN118" s="179"/>
      <c r="FHO118" s="179"/>
      <c r="FHP118" s="179"/>
      <c r="FHQ118" s="179"/>
      <c r="FHR118" s="179"/>
      <c r="FHS118" s="179"/>
      <c r="FHT118" s="179"/>
      <c r="FHU118" s="179"/>
      <c r="FHV118" s="179"/>
      <c r="FHW118" s="179"/>
      <c r="FHX118" s="179"/>
      <c r="FHY118" s="179"/>
      <c r="FHZ118" s="179"/>
      <c r="FIA118" s="179"/>
      <c r="FIB118" s="179"/>
      <c r="FIC118" s="179"/>
      <c r="FID118" s="179"/>
      <c r="FIE118" s="179"/>
      <c r="FIF118" s="179"/>
      <c r="FIG118" s="179"/>
      <c r="FIH118" s="179"/>
      <c r="FII118" s="179"/>
      <c r="FIJ118" s="179"/>
      <c r="FIK118" s="179"/>
      <c r="FIL118" s="179"/>
      <c r="FIM118" s="179"/>
      <c r="FIN118" s="179"/>
      <c r="FIO118" s="179"/>
      <c r="FIP118" s="179"/>
      <c r="FIQ118" s="179"/>
      <c r="FIR118" s="179"/>
      <c r="FIS118" s="179"/>
      <c r="FIT118" s="179"/>
      <c r="FIU118" s="179"/>
      <c r="FIV118" s="179"/>
      <c r="FIW118" s="179"/>
      <c r="FIX118" s="179"/>
      <c r="FIY118" s="179"/>
      <c r="FIZ118" s="179"/>
      <c r="FJA118" s="179"/>
      <c r="FJB118" s="179"/>
      <c r="FJC118" s="179"/>
      <c r="FJD118" s="179"/>
      <c r="FJE118" s="179"/>
      <c r="FJF118" s="179"/>
      <c r="FJG118" s="179"/>
      <c r="FJH118" s="179"/>
      <c r="FJI118" s="179"/>
      <c r="FJJ118" s="179"/>
      <c r="FJK118" s="179"/>
      <c r="FJL118" s="179"/>
      <c r="FJM118" s="179"/>
      <c r="FJN118" s="179"/>
      <c r="FJO118" s="179"/>
      <c r="FJP118" s="179"/>
      <c r="FJQ118" s="179"/>
      <c r="FJR118" s="179"/>
      <c r="FJS118" s="179"/>
      <c r="FJT118" s="179"/>
      <c r="FJU118" s="179"/>
      <c r="FJV118" s="179"/>
      <c r="FJW118" s="179"/>
      <c r="FJX118" s="179"/>
      <c r="FJY118" s="179"/>
      <c r="FJZ118" s="179"/>
      <c r="FKA118" s="179"/>
      <c r="FKB118" s="179"/>
      <c r="FKC118" s="179"/>
      <c r="FKD118" s="179"/>
      <c r="FKE118" s="179"/>
      <c r="FKF118" s="179"/>
      <c r="FKG118" s="179"/>
      <c r="FKH118" s="179"/>
      <c r="FKI118" s="179"/>
      <c r="FKJ118" s="179"/>
      <c r="FKK118" s="179"/>
      <c r="FKL118" s="179"/>
      <c r="FKM118" s="179"/>
      <c r="FKN118" s="179"/>
      <c r="FKO118" s="179"/>
      <c r="FKP118" s="179"/>
      <c r="FKQ118" s="179"/>
      <c r="FKR118" s="179"/>
      <c r="FKS118" s="179"/>
      <c r="FKT118" s="179"/>
      <c r="FKU118" s="179"/>
      <c r="FKV118" s="179"/>
      <c r="FKW118" s="179"/>
      <c r="FKX118" s="179"/>
      <c r="FKY118" s="179"/>
      <c r="FKZ118" s="179"/>
      <c r="FLA118" s="179"/>
      <c r="FLB118" s="179"/>
      <c r="FLC118" s="179"/>
      <c r="FLD118" s="179"/>
      <c r="FLE118" s="179"/>
      <c r="FLF118" s="179"/>
      <c r="FLG118" s="179"/>
      <c r="FLH118" s="179"/>
      <c r="FLI118" s="179"/>
      <c r="FLJ118" s="179"/>
      <c r="FLK118" s="179"/>
      <c r="FLL118" s="179"/>
      <c r="FLM118" s="179"/>
      <c r="FLN118" s="179"/>
      <c r="FLO118" s="179"/>
      <c r="FLP118" s="179"/>
      <c r="FLQ118" s="179"/>
      <c r="FLR118" s="179"/>
      <c r="FLS118" s="179"/>
      <c r="FLT118" s="179"/>
      <c r="FLU118" s="179"/>
      <c r="FLV118" s="179"/>
      <c r="FLW118" s="179"/>
      <c r="FLX118" s="179"/>
      <c r="FLY118" s="179"/>
      <c r="FLZ118" s="179"/>
      <c r="FMA118" s="179"/>
      <c r="FMB118" s="179"/>
      <c r="FMC118" s="179"/>
      <c r="FMD118" s="179"/>
      <c r="FME118" s="179"/>
      <c r="FMF118" s="179"/>
      <c r="FMG118" s="179"/>
      <c r="FMH118" s="179"/>
      <c r="FMI118" s="179"/>
      <c r="FMJ118" s="179"/>
      <c r="FMK118" s="179"/>
      <c r="FML118" s="179"/>
      <c r="FMM118" s="179"/>
      <c r="FMN118" s="179"/>
      <c r="FMO118" s="179"/>
      <c r="FMP118" s="179"/>
      <c r="FMQ118" s="179"/>
      <c r="FMR118" s="179"/>
      <c r="FMS118" s="179"/>
      <c r="FMT118" s="179"/>
      <c r="FMU118" s="179"/>
      <c r="FMV118" s="179"/>
      <c r="FMW118" s="179"/>
      <c r="FMX118" s="179"/>
      <c r="FMY118" s="179"/>
      <c r="FMZ118" s="179"/>
      <c r="FNA118" s="179"/>
      <c r="FNB118" s="179"/>
      <c r="FNC118" s="179"/>
      <c r="FND118" s="179"/>
      <c r="FNE118" s="179"/>
      <c r="FNF118" s="179"/>
      <c r="FNG118" s="179"/>
      <c r="FNH118" s="179"/>
      <c r="FNI118" s="179"/>
      <c r="FNJ118" s="179"/>
      <c r="FNK118" s="179"/>
      <c r="FNL118" s="179"/>
      <c r="FNM118" s="179"/>
      <c r="FNN118" s="179"/>
      <c r="FNO118" s="179"/>
      <c r="FNP118" s="179"/>
      <c r="FNQ118" s="179"/>
      <c r="FNR118" s="179"/>
      <c r="FNS118" s="179"/>
      <c r="FNT118" s="179"/>
      <c r="FNU118" s="179"/>
      <c r="FNV118" s="179"/>
      <c r="FNW118" s="179"/>
      <c r="FNX118" s="179"/>
      <c r="FNY118" s="179"/>
      <c r="FNZ118" s="179"/>
      <c r="FOA118" s="179"/>
      <c r="FOB118" s="179"/>
      <c r="FOC118" s="179"/>
      <c r="FOD118" s="179"/>
      <c r="FOE118" s="179"/>
      <c r="FOF118" s="179"/>
      <c r="FOG118" s="179"/>
      <c r="FOH118" s="179"/>
      <c r="FOI118" s="179"/>
      <c r="FOJ118" s="179"/>
      <c r="FOK118" s="179"/>
      <c r="FOL118" s="179"/>
      <c r="FOM118" s="179"/>
      <c r="FON118" s="179"/>
      <c r="FOO118" s="179"/>
      <c r="FOP118" s="179"/>
      <c r="FOQ118" s="179"/>
      <c r="FOR118" s="179"/>
      <c r="FOS118" s="179"/>
      <c r="FOT118" s="179"/>
      <c r="FOU118" s="179"/>
      <c r="FOV118" s="179"/>
      <c r="FOW118" s="179"/>
      <c r="FOX118" s="179"/>
      <c r="FOY118" s="179"/>
      <c r="FOZ118" s="179"/>
      <c r="FPA118" s="179"/>
      <c r="FPB118" s="179"/>
      <c r="FPC118" s="179"/>
      <c r="FPD118" s="179"/>
      <c r="FPE118" s="179"/>
      <c r="FPF118" s="179"/>
      <c r="FPG118" s="179"/>
      <c r="FPH118" s="179"/>
      <c r="FPI118" s="179"/>
      <c r="FPJ118" s="179"/>
      <c r="FPK118" s="179"/>
      <c r="FPL118" s="179"/>
      <c r="FPM118" s="179"/>
      <c r="FPN118" s="179"/>
      <c r="FPO118" s="179"/>
      <c r="FPP118" s="179"/>
      <c r="FPQ118" s="179"/>
      <c r="FPR118" s="179"/>
      <c r="FPS118" s="179"/>
      <c r="FPT118" s="179"/>
      <c r="FPU118" s="179"/>
      <c r="FPV118" s="179"/>
      <c r="FPW118" s="179"/>
      <c r="FPX118" s="179"/>
      <c r="FPY118" s="179"/>
      <c r="FPZ118" s="179"/>
      <c r="FQA118" s="179"/>
      <c r="FQB118" s="179"/>
      <c r="FQC118" s="179"/>
      <c r="FQD118" s="179"/>
      <c r="FQE118" s="179"/>
      <c r="FQF118" s="179"/>
      <c r="FQG118" s="179"/>
      <c r="FQH118" s="179"/>
      <c r="FQI118" s="179"/>
      <c r="FQJ118" s="179"/>
      <c r="FQK118" s="179"/>
      <c r="FQL118" s="179"/>
      <c r="FQM118" s="179"/>
      <c r="FQN118" s="179"/>
      <c r="FQO118" s="179"/>
      <c r="FQP118" s="179"/>
      <c r="FQQ118" s="179"/>
      <c r="FQR118" s="179"/>
      <c r="FQS118" s="179"/>
      <c r="FQT118" s="179"/>
      <c r="FQU118" s="179"/>
      <c r="FQV118" s="179"/>
      <c r="FQW118" s="179"/>
      <c r="FQX118" s="179"/>
      <c r="FQY118" s="179"/>
      <c r="FQZ118" s="179"/>
      <c r="FRA118" s="179"/>
      <c r="FRB118" s="179"/>
      <c r="FRC118" s="179"/>
      <c r="FRD118" s="179"/>
      <c r="FRE118" s="179"/>
      <c r="FRF118" s="179"/>
      <c r="FRG118" s="179"/>
      <c r="FRH118" s="179"/>
      <c r="FRI118" s="179"/>
      <c r="FRJ118" s="179"/>
      <c r="FRK118" s="179"/>
      <c r="FRL118" s="179"/>
      <c r="FRM118" s="179"/>
      <c r="FRN118" s="179"/>
      <c r="FRO118" s="179"/>
      <c r="FRP118" s="179"/>
      <c r="FRQ118" s="179"/>
      <c r="FRR118" s="179"/>
      <c r="FRS118" s="179"/>
      <c r="FRT118" s="179"/>
      <c r="FRU118" s="179"/>
      <c r="FRV118" s="179"/>
      <c r="FRW118" s="179"/>
      <c r="FRX118" s="179"/>
      <c r="FRY118" s="179"/>
      <c r="FRZ118" s="179"/>
      <c r="FSA118" s="179"/>
      <c r="FSB118" s="179"/>
      <c r="FSC118" s="179"/>
      <c r="FSD118" s="179"/>
      <c r="FSE118" s="179"/>
      <c r="FSF118" s="179"/>
      <c r="FSG118" s="179"/>
      <c r="FSH118" s="179"/>
      <c r="FSI118" s="179"/>
      <c r="FSJ118" s="179"/>
      <c r="FSK118" s="179"/>
      <c r="FSL118" s="179"/>
      <c r="FSM118" s="179"/>
      <c r="FSN118" s="179"/>
      <c r="FSO118" s="179"/>
      <c r="FSP118" s="179"/>
      <c r="FSQ118" s="179"/>
      <c r="FSR118" s="179"/>
      <c r="FSS118" s="179"/>
      <c r="FST118" s="179"/>
      <c r="FSU118" s="179"/>
      <c r="FSV118" s="179"/>
      <c r="FSW118" s="179"/>
      <c r="FSX118" s="179"/>
      <c r="FSY118" s="179"/>
      <c r="FSZ118" s="179"/>
      <c r="FTA118" s="179"/>
      <c r="FTB118" s="179"/>
      <c r="FTC118" s="179"/>
      <c r="FTD118" s="179"/>
      <c r="FTE118" s="179"/>
      <c r="FTF118" s="179"/>
      <c r="FTG118" s="179"/>
      <c r="FTH118" s="179"/>
      <c r="FTI118" s="179"/>
      <c r="FTJ118" s="179"/>
      <c r="FTK118" s="179"/>
      <c r="FTL118" s="179"/>
      <c r="FTM118" s="179"/>
      <c r="FTN118" s="179"/>
      <c r="FTO118" s="179"/>
      <c r="FTP118" s="179"/>
      <c r="FTQ118" s="179"/>
      <c r="FTR118" s="179"/>
      <c r="FTS118" s="179"/>
      <c r="FTT118" s="179"/>
      <c r="FTU118" s="179"/>
      <c r="FTV118" s="179"/>
      <c r="FTW118" s="179"/>
      <c r="FTX118" s="179"/>
      <c r="FTY118" s="179"/>
      <c r="FTZ118" s="179"/>
      <c r="FUA118" s="179"/>
      <c r="FUB118" s="179"/>
      <c r="FUC118" s="179"/>
      <c r="FUD118" s="179"/>
      <c r="FUE118" s="179"/>
      <c r="FUF118" s="179"/>
      <c r="FUG118" s="179"/>
      <c r="FUH118" s="179"/>
      <c r="FUI118" s="179"/>
      <c r="FUJ118" s="179"/>
      <c r="FUK118" s="179"/>
      <c r="FUL118" s="179"/>
      <c r="FUM118" s="179"/>
      <c r="FUN118" s="179"/>
      <c r="FUO118" s="179"/>
      <c r="FUP118" s="179"/>
      <c r="FUQ118" s="179"/>
      <c r="FUR118" s="179"/>
      <c r="FUS118" s="179"/>
      <c r="FUT118" s="179"/>
      <c r="FUU118" s="179"/>
      <c r="FUV118" s="179"/>
      <c r="FUW118" s="179"/>
      <c r="FUX118" s="179"/>
      <c r="FUY118" s="179"/>
      <c r="FUZ118" s="179"/>
      <c r="FVA118" s="179"/>
      <c r="FVB118" s="179"/>
      <c r="FVC118" s="179"/>
      <c r="FVD118" s="179"/>
      <c r="FVE118" s="179"/>
      <c r="FVF118" s="179"/>
      <c r="FVG118" s="179"/>
      <c r="FVH118" s="179"/>
      <c r="FVI118" s="179"/>
      <c r="FVJ118" s="179"/>
      <c r="FVK118" s="179"/>
      <c r="FVL118" s="179"/>
      <c r="FVM118" s="179"/>
      <c r="FVN118" s="179"/>
      <c r="FVO118" s="179"/>
      <c r="FVP118" s="179"/>
      <c r="FVQ118" s="179"/>
      <c r="FVR118" s="179"/>
      <c r="FVS118" s="179"/>
      <c r="FVT118" s="179"/>
      <c r="FVU118" s="179"/>
      <c r="FVV118" s="179"/>
      <c r="FVW118" s="179"/>
      <c r="FVX118" s="179"/>
      <c r="FVY118" s="179"/>
      <c r="FVZ118" s="179"/>
      <c r="FWA118" s="179"/>
      <c r="FWB118" s="179"/>
      <c r="FWC118" s="179"/>
      <c r="FWD118" s="179"/>
      <c r="FWE118" s="179"/>
      <c r="FWF118" s="179"/>
      <c r="FWG118" s="179"/>
      <c r="FWH118" s="179"/>
      <c r="FWI118" s="179"/>
      <c r="FWJ118" s="179"/>
      <c r="FWK118" s="179"/>
      <c r="FWL118" s="179"/>
      <c r="FWM118" s="179"/>
      <c r="FWN118" s="179"/>
      <c r="FWO118" s="179"/>
      <c r="FWP118" s="179"/>
      <c r="FWQ118" s="179"/>
      <c r="FWR118" s="179"/>
      <c r="FWS118" s="179"/>
      <c r="FWT118" s="179"/>
      <c r="FWU118" s="179"/>
      <c r="FWV118" s="179"/>
      <c r="FWW118" s="179"/>
      <c r="FWX118" s="179"/>
      <c r="FWY118" s="179"/>
      <c r="FWZ118" s="179"/>
      <c r="FXA118" s="179"/>
      <c r="FXB118" s="179"/>
      <c r="FXC118" s="179"/>
      <c r="FXD118" s="179"/>
      <c r="FXE118" s="179"/>
      <c r="FXF118" s="179"/>
      <c r="FXG118" s="179"/>
      <c r="FXH118" s="179"/>
      <c r="FXI118" s="179"/>
      <c r="FXJ118" s="179"/>
      <c r="FXK118" s="179"/>
      <c r="FXL118" s="179"/>
      <c r="FXM118" s="179"/>
      <c r="FXN118" s="179"/>
      <c r="FXO118" s="179"/>
      <c r="FXP118" s="179"/>
      <c r="FXQ118" s="179"/>
      <c r="FXR118" s="179"/>
      <c r="FXS118" s="179"/>
      <c r="FXT118" s="179"/>
      <c r="FXU118" s="179"/>
      <c r="FXV118" s="179"/>
      <c r="FXW118" s="179"/>
      <c r="FXX118" s="179"/>
      <c r="FXY118" s="179"/>
      <c r="FXZ118" s="179"/>
      <c r="FYA118" s="179"/>
      <c r="FYB118" s="179"/>
      <c r="FYC118" s="179"/>
      <c r="FYD118" s="179"/>
      <c r="FYE118" s="179"/>
      <c r="FYF118" s="179"/>
      <c r="FYG118" s="179"/>
      <c r="FYH118" s="179"/>
      <c r="FYI118" s="179"/>
      <c r="FYJ118" s="179"/>
      <c r="FYK118" s="179"/>
      <c r="FYL118" s="179"/>
      <c r="FYM118" s="179"/>
      <c r="FYN118" s="179"/>
      <c r="FYO118" s="179"/>
      <c r="FYP118" s="179"/>
      <c r="FYQ118" s="179"/>
      <c r="FYR118" s="179"/>
      <c r="FYS118" s="179"/>
      <c r="FYT118" s="179"/>
      <c r="FYU118" s="179"/>
      <c r="FYV118" s="179"/>
      <c r="FYW118" s="179"/>
      <c r="FYX118" s="179"/>
      <c r="FYY118" s="179"/>
      <c r="FYZ118" s="179"/>
      <c r="FZA118" s="179"/>
      <c r="FZB118" s="179"/>
      <c r="FZC118" s="179"/>
      <c r="FZD118" s="179"/>
      <c r="FZE118" s="179"/>
      <c r="FZF118" s="179"/>
      <c r="FZG118" s="179"/>
      <c r="FZH118" s="179"/>
      <c r="FZI118" s="179"/>
      <c r="FZJ118" s="179"/>
      <c r="FZK118" s="179"/>
      <c r="FZL118" s="179"/>
      <c r="FZM118" s="179"/>
      <c r="FZN118" s="179"/>
      <c r="FZO118" s="179"/>
      <c r="FZP118" s="179"/>
      <c r="FZQ118" s="179"/>
      <c r="FZR118" s="179"/>
      <c r="FZS118" s="179"/>
      <c r="FZT118" s="179"/>
      <c r="FZU118" s="179"/>
      <c r="FZV118" s="179"/>
      <c r="FZW118" s="179"/>
      <c r="FZX118" s="179"/>
      <c r="FZY118" s="179"/>
      <c r="FZZ118" s="179"/>
      <c r="GAA118" s="179"/>
      <c r="GAB118" s="179"/>
      <c r="GAC118" s="179"/>
      <c r="GAD118" s="179"/>
      <c r="GAE118" s="179"/>
      <c r="GAF118" s="179"/>
      <c r="GAG118" s="179"/>
      <c r="GAH118" s="179"/>
      <c r="GAI118" s="179"/>
      <c r="GAJ118" s="179"/>
      <c r="GAK118" s="179"/>
      <c r="GAL118" s="179"/>
      <c r="GAM118" s="179"/>
      <c r="GAN118" s="179"/>
      <c r="GAO118" s="179"/>
      <c r="GAP118" s="179"/>
      <c r="GAQ118" s="179"/>
      <c r="GAR118" s="179"/>
      <c r="GAS118" s="179"/>
      <c r="GAT118" s="179"/>
      <c r="GAU118" s="179"/>
      <c r="GAV118" s="179"/>
      <c r="GAW118" s="179"/>
      <c r="GAX118" s="179"/>
      <c r="GAY118" s="179"/>
      <c r="GAZ118" s="179"/>
      <c r="GBA118" s="179"/>
      <c r="GBB118" s="179"/>
      <c r="GBC118" s="179"/>
      <c r="GBD118" s="179"/>
      <c r="GBE118" s="179"/>
      <c r="GBF118" s="179"/>
      <c r="GBG118" s="179"/>
      <c r="GBH118" s="179"/>
      <c r="GBI118" s="179"/>
      <c r="GBJ118" s="179"/>
      <c r="GBK118" s="179"/>
      <c r="GBL118" s="179"/>
      <c r="GBM118" s="179"/>
      <c r="GBN118" s="179"/>
      <c r="GBO118" s="179"/>
      <c r="GBP118" s="179"/>
      <c r="GBQ118" s="179"/>
      <c r="GBR118" s="179"/>
      <c r="GBS118" s="179"/>
      <c r="GBT118" s="179"/>
      <c r="GBU118" s="179"/>
      <c r="GBV118" s="179"/>
      <c r="GBW118" s="179"/>
      <c r="GBX118" s="179"/>
      <c r="GBY118" s="179"/>
      <c r="GBZ118" s="179"/>
      <c r="GCA118" s="179"/>
      <c r="GCB118" s="179"/>
      <c r="GCC118" s="179"/>
      <c r="GCD118" s="179"/>
      <c r="GCE118" s="179"/>
      <c r="GCF118" s="179"/>
      <c r="GCG118" s="179"/>
      <c r="GCH118" s="179"/>
      <c r="GCI118" s="179"/>
      <c r="GCJ118" s="179"/>
      <c r="GCK118" s="179"/>
      <c r="GCL118" s="179"/>
      <c r="GCM118" s="179"/>
      <c r="GCN118" s="179"/>
      <c r="GCO118" s="179"/>
      <c r="GCP118" s="179"/>
      <c r="GCQ118" s="179"/>
      <c r="GCR118" s="179"/>
      <c r="GCS118" s="179"/>
      <c r="GCT118" s="179"/>
      <c r="GCU118" s="179"/>
      <c r="GCV118" s="179"/>
      <c r="GCW118" s="179"/>
      <c r="GCX118" s="179"/>
      <c r="GCY118" s="179"/>
      <c r="GCZ118" s="179"/>
      <c r="GDA118" s="179"/>
      <c r="GDB118" s="179"/>
      <c r="GDC118" s="179"/>
      <c r="GDD118" s="179"/>
      <c r="GDE118" s="179"/>
      <c r="GDF118" s="179"/>
      <c r="GDG118" s="179"/>
      <c r="GDH118" s="179"/>
      <c r="GDI118" s="179"/>
      <c r="GDJ118" s="179"/>
      <c r="GDK118" s="179"/>
      <c r="GDL118" s="179"/>
      <c r="GDM118" s="179"/>
      <c r="GDN118" s="179"/>
      <c r="GDO118" s="179"/>
      <c r="GDP118" s="179"/>
      <c r="GDQ118" s="179"/>
      <c r="GDR118" s="179"/>
      <c r="GDS118" s="179"/>
      <c r="GDT118" s="179"/>
      <c r="GDU118" s="179"/>
      <c r="GDV118" s="179"/>
      <c r="GDW118" s="179"/>
      <c r="GDX118" s="179"/>
      <c r="GDY118" s="179"/>
      <c r="GDZ118" s="179"/>
      <c r="GEA118" s="179"/>
      <c r="GEB118" s="179"/>
      <c r="GEC118" s="179"/>
      <c r="GED118" s="179"/>
      <c r="GEE118" s="179"/>
      <c r="GEF118" s="179"/>
      <c r="GEG118" s="179"/>
      <c r="GEH118" s="179"/>
      <c r="GEI118" s="179"/>
      <c r="GEJ118" s="179"/>
      <c r="GEK118" s="179"/>
      <c r="GEL118" s="179"/>
      <c r="GEM118" s="179"/>
      <c r="GEN118" s="179"/>
      <c r="GEO118" s="179"/>
      <c r="GEP118" s="179"/>
      <c r="GEQ118" s="179"/>
      <c r="GER118" s="179"/>
      <c r="GES118" s="179"/>
      <c r="GET118" s="179"/>
      <c r="GEU118" s="179"/>
      <c r="GEV118" s="179"/>
      <c r="GEW118" s="179"/>
      <c r="GEX118" s="179"/>
      <c r="GEY118" s="179"/>
      <c r="GEZ118" s="179"/>
      <c r="GFA118" s="179"/>
      <c r="GFB118" s="179"/>
      <c r="GFC118" s="179"/>
      <c r="GFD118" s="179"/>
      <c r="GFE118" s="179"/>
      <c r="GFF118" s="179"/>
      <c r="GFG118" s="179"/>
      <c r="GFH118" s="179"/>
      <c r="GFI118" s="179"/>
      <c r="GFJ118" s="179"/>
      <c r="GFK118" s="179"/>
      <c r="GFL118" s="179"/>
      <c r="GFM118" s="179"/>
      <c r="GFN118" s="179"/>
      <c r="GFO118" s="179"/>
      <c r="GFP118" s="179"/>
      <c r="GFQ118" s="179"/>
      <c r="GFR118" s="179"/>
      <c r="GFS118" s="179"/>
      <c r="GFT118" s="179"/>
      <c r="GFU118" s="179"/>
      <c r="GFV118" s="179"/>
      <c r="GFW118" s="179"/>
      <c r="GFX118" s="179"/>
      <c r="GFY118" s="179"/>
      <c r="GFZ118" s="179"/>
      <c r="GGA118" s="179"/>
      <c r="GGB118" s="179"/>
      <c r="GGC118" s="179"/>
      <c r="GGD118" s="179"/>
      <c r="GGE118" s="179"/>
      <c r="GGF118" s="179"/>
      <c r="GGG118" s="179"/>
      <c r="GGH118" s="179"/>
      <c r="GGI118" s="179"/>
      <c r="GGJ118" s="179"/>
      <c r="GGK118" s="179"/>
      <c r="GGL118" s="179"/>
      <c r="GGM118" s="179"/>
      <c r="GGN118" s="179"/>
      <c r="GGO118" s="179"/>
      <c r="GGP118" s="179"/>
      <c r="GGQ118" s="179"/>
      <c r="GGR118" s="179"/>
      <c r="GGS118" s="179"/>
      <c r="GGT118" s="179"/>
      <c r="GGU118" s="179"/>
      <c r="GGV118" s="179"/>
      <c r="GGW118" s="179"/>
      <c r="GGX118" s="179"/>
      <c r="GGY118" s="179"/>
      <c r="GGZ118" s="179"/>
      <c r="GHA118" s="179"/>
      <c r="GHB118" s="179"/>
      <c r="GHC118" s="179"/>
      <c r="GHD118" s="179"/>
      <c r="GHE118" s="179"/>
      <c r="GHF118" s="179"/>
      <c r="GHG118" s="179"/>
      <c r="GHH118" s="179"/>
      <c r="GHI118" s="179"/>
      <c r="GHJ118" s="179"/>
      <c r="GHK118" s="179"/>
      <c r="GHL118" s="179"/>
      <c r="GHM118" s="179"/>
      <c r="GHN118" s="179"/>
      <c r="GHO118" s="179"/>
      <c r="GHP118" s="179"/>
      <c r="GHQ118" s="179"/>
      <c r="GHR118" s="179"/>
      <c r="GHS118" s="179"/>
      <c r="GHT118" s="179"/>
      <c r="GHU118" s="179"/>
      <c r="GHV118" s="179"/>
      <c r="GHW118" s="179"/>
      <c r="GHX118" s="179"/>
      <c r="GHY118" s="179"/>
      <c r="GHZ118" s="179"/>
      <c r="GIA118" s="179"/>
      <c r="GIB118" s="179"/>
      <c r="GIC118" s="179"/>
      <c r="GID118" s="179"/>
      <c r="GIE118" s="179"/>
      <c r="GIF118" s="179"/>
      <c r="GIG118" s="179"/>
      <c r="GIH118" s="179"/>
      <c r="GII118" s="179"/>
      <c r="GIJ118" s="179"/>
      <c r="GIK118" s="179"/>
      <c r="GIL118" s="179"/>
      <c r="GIM118" s="179"/>
      <c r="GIN118" s="179"/>
      <c r="GIO118" s="179"/>
      <c r="GIP118" s="179"/>
      <c r="GIQ118" s="179"/>
      <c r="GIR118" s="179"/>
      <c r="GIS118" s="179"/>
      <c r="GIT118" s="179"/>
      <c r="GIU118" s="179"/>
      <c r="GIV118" s="179"/>
      <c r="GIW118" s="179"/>
      <c r="GIX118" s="179"/>
      <c r="GIY118" s="179"/>
      <c r="GIZ118" s="179"/>
      <c r="GJA118" s="179"/>
      <c r="GJB118" s="179"/>
      <c r="GJC118" s="179"/>
      <c r="GJD118" s="179"/>
      <c r="GJE118" s="179"/>
      <c r="GJF118" s="179"/>
      <c r="GJG118" s="179"/>
      <c r="GJH118" s="179"/>
      <c r="GJI118" s="179"/>
      <c r="GJJ118" s="179"/>
      <c r="GJK118" s="179"/>
      <c r="GJL118" s="179"/>
      <c r="GJM118" s="179"/>
      <c r="GJN118" s="179"/>
      <c r="GJO118" s="179"/>
      <c r="GJP118" s="179"/>
      <c r="GJQ118" s="179"/>
      <c r="GJR118" s="179"/>
      <c r="GJS118" s="179"/>
      <c r="GJT118" s="179"/>
      <c r="GJU118" s="179"/>
      <c r="GJV118" s="179"/>
      <c r="GJW118" s="179"/>
      <c r="GJX118" s="179"/>
      <c r="GJY118" s="179"/>
      <c r="GJZ118" s="179"/>
      <c r="GKA118" s="179"/>
      <c r="GKB118" s="179"/>
      <c r="GKC118" s="179"/>
      <c r="GKD118" s="179"/>
      <c r="GKE118" s="179"/>
      <c r="GKF118" s="179"/>
      <c r="GKG118" s="179"/>
      <c r="GKH118" s="179"/>
      <c r="GKI118" s="179"/>
      <c r="GKJ118" s="179"/>
      <c r="GKK118" s="179"/>
      <c r="GKL118" s="179"/>
      <c r="GKM118" s="179"/>
      <c r="GKN118" s="179"/>
      <c r="GKO118" s="179"/>
      <c r="GKP118" s="179"/>
      <c r="GKQ118" s="179"/>
      <c r="GKR118" s="179"/>
      <c r="GKS118" s="179"/>
      <c r="GKT118" s="179"/>
      <c r="GKU118" s="179"/>
      <c r="GKV118" s="179"/>
      <c r="GKW118" s="179"/>
      <c r="GKX118" s="179"/>
      <c r="GKY118" s="179"/>
      <c r="GKZ118" s="179"/>
      <c r="GLA118" s="179"/>
      <c r="GLB118" s="179"/>
      <c r="GLC118" s="179"/>
      <c r="GLD118" s="179"/>
      <c r="GLE118" s="179"/>
      <c r="GLF118" s="179"/>
      <c r="GLG118" s="179"/>
      <c r="GLH118" s="179"/>
      <c r="GLI118" s="179"/>
      <c r="GLJ118" s="179"/>
      <c r="GLK118" s="179"/>
      <c r="GLL118" s="179"/>
      <c r="GLM118" s="179"/>
      <c r="GLN118" s="179"/>
      <c r="GLO118" s="179"/>
      <c r="GLP118" s="179"/>
      <c r="GLQ118" s="179"/>
      <c r="GLR118" s="179"/>
      <c r="GLS118" s="179"/>
      <c r="GLT118" s="179"/>
      <c r="GLU118" s="179"/>
      <c r="GLV118" s="179"/>
      <c r="GLW118" s="179"/>
      <c r="GLX118" s="179"/>
      <c r="GLY118" s="179"/>
      <c r="GLZ118" s="179"/>
      <c r="GMA118" s="179"/>
      <c r="GMB118" s="179"/>
      <c r="GMC118" s="179"/>
      <c r="GMD118" s="179"/>
      <c r="GME118" s="179"/>
      <c r="GMF118" s="179"/>
      <c r="GMG118" s="179"/>
      <c r="GMH118" s="179"/>
      <c r="GMI118" s="179"/>
      <c r="GMJ118" s="179"/>
      <c r="GMK118" s="179"/>
      <c r="GML118" s="179"/>
      <c r="GMM118" s="179"/>
      <c r="GMN118" s="179"/>
      <c r="GMO118" s="179"/>
      <c r="GMP118" s="179"/>
      <c r="GMQ118" s="179"/>
      <c r="GMR118" s="179"/>
      <c r="GMS118" s="179"/>
      <c r="GMT118" s="179"/>
      <c r="GMU118" s="179"/>
      <c r="GMV118" s="179"/>
      <c r="GMW118" s="179"/>
      <c r="GMX118" s="179"/>
      <c r="GMY118" s="179"/>
      <c r="GMZ118" s="179"/>
      <c r="GNA118" s="179"/>
      <c r="GNB118" s="179"/>
      <c r="GNC118" s="179"/>
      <c r="GND118" s="179"/>
      <c r="GNE118" s="179"/>
      <c r="GNF118" s="179"/>
      <c r="GNG118" s="179"/>
      <c r="GNH118" s="179"/>
      <c r="GNI118" s="179"/>
      <c r="GNJ118" s="179"/>
      <c r="GNK118" s="179"/>
      <c r="GNL118" s="179"/>
      <c r="GNM118" s="179"/>
      <c r="GNN118" s="179"/>
      <c r="GNO118" s="179"/>
      <c r="GNP118" s="179"/>
      <c r="GNQ118" s="179"/>
      <c r="GNR118" s="179"/>
      <c r="GNS118" s="179"/>
      <c r="GNT118" s="179"/>
      <c r="GNU118" s="179"/>
      <c r="GNV118" s="179"/>
      <c r="GNW118" s="179"/>
      <c r="GNX118" s="179"/>
      <c r="GNY118" s="179"/>
      <c r="GNZ118" s="179"/>
      <c r="GOA118" s="179"/>
      <c r="GOB118" s="179"/>
      <c r="GOC118" s="179"/>
      <c r="GOD118" s="179"/>
      <c r="GOE118" s="179"/>
      <c r="GOF118" s="179"/>
      <c r="GOG118" s="179"/>
      <c r="GOH118" s="179"/>
      <c r="GOI118" s="179"/>
      <c r="GOJ118" s="179"/>
      <c r="GOK118" s="179"/>
      <c r="GOL118" s="179"/>
      <c r="GOM118" s="179"/>
      <c r="GON118" s="179"/>
      <c r="GOO118" s="179"/>
      <c r="GOP118" s="179"/>
      <c r="GOQ118" s="179"/>
      <c r="GOR118" s="179"/>
      <c r="GOS118" s="179"/>
      <c r="GOT118" s="179"/>
      <c r="GOU118" s="179"/>
      <c r="GOV118" s="179"/>
      <c r="GOW118" s="179"/>
      <c r="GOX118" s="179"/>
      <c r="GOY118" s="179"/>
      <c r="GOZ118" s="179"/>
      <c r="GPA118" s="179"/>
      <c r="GPB118" s="179"/>
      <c r="GPC118" s="179"/>
      <c r="GPD118" s="179"/>
      <c r="GPE118" s="179"/>
      <c r="GPF118" s="179"/>
      <c r="GPG118" s="179"/>
      <c r="GPH118" s="179"/>
      <c r="GPI118" s="179"/>
      <c r="GPJ118" s="179"/>
      <c r="GPK118" s="179"/>
      <c r="GPL118" s="179"/>
      <c r="GPM118" s="179"/>
      <c r="GPN118" s="179"/>
      <c r="GPO118" s="179"/>
      <c r="GPP118" s="179"/>
      <c r="GPQ118" s="179"/>
      <c r="GPR118" s="179"/>
      <c r="GPS118" s="179"/>
      <c r="GPT118" s="179"/>
      <c r="GPU118" s="179"/>
      <c r="GPV118" s="179"/>
      <c r="GPW118" s="179"/>
      <c r="GPX118" s="179"/>
      <c r="GPY118" s="179"/>
      <c r="GPZ118" s="179"/>
      <c r="GQA118" s="179"/>
      <c r="GQB118" s="179"/>
      <c r="GQC118" s="179"/>
      <c r="GQD118" s="179"/>
      <c r="GQE118" s="179"/>
      <c r="GQF118" s="179"/>
      <c r="GQG118" s="179"/>
      <c r="GQH118" s="179"/>
      <c r="GQI118" s="179"/>
      <c r="GQJ118" s="179"/>
      <c r="GQK118" s="179"/>
      <c r="GQL118" s="179"/>
      <c r="GQM118" s="179"/>
      <c r="GQN118" s="179"/>
      <c r="GQO118" s="179"/>
      <c r="GQP118" s="179"/>
      <c r="GQQ118" s="179"/>
      <c r="GQR118" s="179"/>
      <c r="GQS118" s="179"/>
      <c r="GQT118" s="179"/>
      <c r="GQU118" s="179"/>
      <c r="GQV118" s="179"/>
      <c r="GQW118" s="179"/>
      <c r="GQX118" s="179"/>
      <c r="GQY118" s="179"/>
      <c r="GQZ118" s="179"/>
      <c r="GRA118" s="179"/>
      <c r="GRB118" s="179"/>
      <c r="GRC118" s="179"/>
      <c r="GRD118" s="179"/>
      <c r="GRE118" s="179"/>
      <c r="GRF118" s="179"/>
      <c r="GRG118" s="179"/>
      <c r="GRH118" s="179"/>
      <c r="GRI118" s="179"/>
      <c r="GRJ118" s="179"/>
      <c r="GRK118" s="179"/>
      <c r="GRL118" s="179"/>
      <c r="GRM118" s="179"/>
      <c r="GRN118" s="179"/>
      <c r="GRO118" s="179"/>
      <c r="GRP118" s="179"/>
      <c r="GRQ118" s="179"/>
      <c r="GRR118" s="179"/>
      <c r="GRS118" s="179"/>
      <c r="GRT118" s="179"/>
      <c r="GRU118" s="179"/>
      <c r="GRV118" s="179"/>
      <c r="GRW118" s="179"/>
      <c r="GRX118" s="179"/>
      <c r="GRY118" s="179"/>
      <c r="GRZ118" s="179"/>
      <c r="GSA118" s="179"/>
      <c r="GSB118" s="179"/>
      <c r="GSC118" s="179"/>
      <c r="GSD118" s="179"/>
      <c r="GSE118" s="179"/>
      <c r="GSF118" s="179"/>
      <c r="GSG118" s="179"/>
      <c r="GSH118" s="179"/>
      <c r="GSI118" s="179"/>
      <c r="GSJ118" s="179"/>
      <c r="GSK118" s="179"/>
      <c r="GSL118" s="179"/>
      <c r="GSM118" s="179"/>
      <c r="GSN118" s="179"/>
      <c r="GSO118" s="179"/>
      <c r="GSP118" s="179"/>
      <c r="GSQ118" s="179"/>
      <c r="GSR118" s="179"/>
      <c r="GSS118" s="179"/>
      <c r="GST118" s="179"/>
      <c r="GSU118" s="179"/>
      <c r="GSV118" s="179"/>
      <c r="GSW118" s="179"/>
      <c r="GSX118" s="179"/>
      <c r="GSY118" s="179"/>
      <c r="GSZ118" s="179"/>
      <c r="GTA118" s="179"/>
      <c r="GTB118" s="179"/>
      <c r="GTC118" s="179"/>
      <c r="GTD118" s="179"/>
      <c r="GTE118" s="179"/>
      <c r="GTF118" s="179"/>
      <c r="GTG118" s="179"/>
      <c r="GTH118" s="179"/>
      <c r="GTI118" s="179"/>
      <c r="GTJ118" s="179"/>
      <c r="GTK118" s="179"/>
      <c r="GTL118" s="179"/>
      <c r="GTM118" s="179"/>
      <c r="GTN118" s="179"/>
      <c r="GTO118" s="179"/>
      <c r="GTP118" s="179"/>
      <c r="GTQ118" s="179"/>
      <c r="GTR118" s="179"/>
      <c r="GTS118" s="179"/>
      <c r="GTT118" s="179"/>
      <c r="GTU118" s="179"/>
      <c r="GTV118" s="179"/>
      <c r="GTW118" s="179"/>
      <c r="GTX118" s="179"/>
      <c r="GTY118" s="179"/>
      <c r="GTZ118" s="179"/>
      <c r="GUA118" s="179"/>
      <c r="GUB118" s="179"/>
      <c r="GUC118" s="179"/>
      <c r="GUD118" s="179"/>
      <c r="GUE118" s="179"/>
      <c r="GUF118" s="179"/>
      <c r="GUG118" s="179"/>
      <c r="GUH118" s="179"/>
      <c r="GUI118" s="179"/>
      <c r="GUJ118" s="179"/>
      <c r="GUK118" s="179"/>
      <c r="GUL118" s="179"/>
      <c r="GUM118" s="179"/>
      <c r="GUN118" s="179"/>
      <c r="GUO118" s="179"/>
      <c r="GUP118" s="179"/>
      <c r="GUQ118" s="179"/>
      <c r="GUR118" s="179"/>
      <c r="GUS118" s="179"/>
      <c r="GUT118" s="179"/>
      <c r="GUU118" s="179"/>
      <c r="GUV118" s="179"/>
      <c r="GUW118" s="179"/>
      <c r="GUX118" s="179"/>
      <c r="GUY118" s="179"/>
      <c r="GUZ118" s="179"/>
      <c r="GVA118" s="179"/>
      <c r="GVB118" s="179"/>
      <c r="GVC118" s="179"/>
      <c r="GVD118" s="179"/>
      <c r="GVE118" s="179"/>
      <c r="GVF118" s="179"/>
      <c r="GVG118" s="179"/>
      <c r="GVH118" s="179"/>
      <c r="GVI118" s="179"/>
      <c r="GVJ118" s="179"/>
      <c r="GVK118" s="179"/>
      <c r="GVL118" s="179"/>
      <c r="GVM118" s="179"/>
      <c r="GVN118" s="179"/>
      <c r="GVO118" s="179"/>
      <c r="GVP118" s="179"/>
      <c r="GVQ118" s="179"/>
      <c r="GVR118" s="179"/>
      <c r="GVS118" s="179"/>
      <c r="GVT118" s="179"/>
      <c r="GVU118" s="179"/>
      <c r="GVV118" s="179"/>
      <c r="GVW118" s="179"/>
      <c r="GVX118" s="179"/>
      <c r="GVY118" s="179"/>
      <c r="GVZ118" s="179"/>
      <c r="GWA118" s="179"/>
      <c r="GWB118" s="179"/>
      <c r="GWC118" s="179"/>
      <c r="GWD118" s="179"/>
      <c r="GWE118" s="179"/>
      <c r="GWF118" s="179"/>
      <c r="GWG118" s="179"/>
      <c r="GWH118" s="179"/>
      <c r="GWI118" s="179"/>
      <c r="GWJ118" s="179"/>
      <c r="GWK118" s="179"/>
      <c r="GWL118" s="179"/>
      <c r="GWM118" s="179"/>
      <c r="GWN118" s="179"/>
      <c r="GWO118" s="179"/>
      <c r="GWP118" s="179"/>
      <c r="GWQ118" s="179"/>
      <c r="GWR118" s="179"/>
      <c r="GWS118" s="179"/>
      <c r="GWT118" s="179"/>
      <c r="GWU118" s="179"/>
      <c r="GWV118" s="179"/>
      <c r="GWW118" s="179"/>
      <c r="GWX118" s="179"/>
      <c r="GWY118" s="179"/>
      <c r="GWZ118" s="179"/>
      <c r="GXA118" s="179"/>
      <c r="GXB118" s="179"/>
      <c r="GXC118" s="179"/>
      <c r="GXD118" s="179"/>
      <c r="GXE118" s="179"/>
      <c r="GXF118" s="179"/>
      <c r="GXG118" s="179"/>
      <c r="GXH118" s="179"/>
      <c r="GXI118" s="179"/>
      <c r="GXJ118" s="179"/>
      <c r="GXK118" s="179"/>
      <c r="GXL118" s="179"/>
      <c r="GXM118" s="179"/>
      <c r="GXN118" s="179"/>
      <c r="GXO118" s="179"/>
      <c r="GXP118" s="179"/>
      <c r="GXQ118" s="179"/>
      <c r="GXR118" s="179"/>
      <c r="GXS118" s="179"/>
      <c r="GXT118" s="179"/>
      <c r="GXU118" s="179"/>
      <c r="GXV118" s="179"/>
      <c r="GXW118" s="179"/>
      <c r="GXX118" s="179"/>
      <c r="GXY118" s="179"/>
      <c r="GXZ118" s="179"/>
      <c r="GYA118" s="179"/>
      <c r="GYB118" s="179"/>
      <c r="GYC118" s="179"/>
      <c r="GYD118" s="179"/>
      <c r="GYE118" s="179"/>
      <c r="GYF118" s="179"/>
      <c r="GYG118" s="179"/>
      <c r="GYH118" s="179"/>
      <c r="GYI118" s="179"/>
      <c r="GYJ118" s="179"/>
      <c r="GYK118" s="179"/>
      <c r="GYL118" s="179"/>
      <c r="GYM118" s="179"/>
      <c r="GYN118" s="179"/>
      <c r="GYO118" s="179"/>
      <c r="GYP118" s="179"/>
      <c r="GYQ118" s="179"/>
      <c r="GYR118" s="179"/>
      <c r="GYS118" s="179"/>
      <c r="GYT118" s="179"/>
      <c r="GYU118" s="179"/>
      <c r="GYV118" s="179"/>
      <c r="GYW118" s="179"/>
      <c r="GYX118" s="179"/>
      <c r="GYY118" s="179"/>
      <c r="GYZ118" s="179"/>
      <c r="GZA118" s="179"/>
      <c r="GZB118" s="179"/>
      <c r="GZC118" s="179"/>
      <c r="GZD118" s="179"/>
      <c r="GZE118" s="179"/>
      <c r="GZF118" s="179"/>
      <c r="GZG118" s="179"/>
      <c r="GZH118" s="179"/>
      <c r="GZI118" s="179"/>
      <c r="GZJ118" s="179"/>
      <c r="GZK118" s="179"/>
      <c r="GZL118" s="179"/>
      <c r="GZM118" s="179"/>
      <c r="GZN118" s="179"/>
      <c r="GZO118" s="179"/>
      <c r="GZP118" s="179"/>
      <c r="GZQ118" s="179"/>
      <c r="GZR118" s="179"/>
      <c r="GZS118" s="179"/>
      <c r="GZT118" s="179"/>
      <c r="GZU118" s="179"/>
      <c r="GZV118" s="179"/>
      <c r="GZW118" s="179"/>
      <c r="GZX118" s="179"/>
      <c r="GZY118" s="179"/>
      <c r="GZZ118" s="179"/>
      <c r="HAA118" s="179"/>
      <c r="HAB118" s="179"/>
      <c r="HAC118" s="179"/>
      <c r="HAD118" s="179"/>
      <c r="HAE118" s="179"/>
      <c r="HAF118" s="179"/>
      <c r="HAG118" s="179"/>
      <c r="HAH118" s="179"/>
      <c r="HAI118" s="179"/>
      <c r="HAJ118" s="179"/>
      <c r="HAK118" s="179"/>
      <c r="HAL118" s="179"/>
      <c r="HAM118" s="179"/>
      <c r="HAN118" s="179"/>
      <c r="HAO118" s="179"/>
      <c r="HAP118" s="179"/>
      <c r="HAQ118" s="179"/>
      <c r="HAR118" s="179"/>
      <c r="HAS118" s="179"/>
      <c r="HAT118" s="179"/>
      <c r="HAU118" s="179"/>
      <c r="HAV118" s="179"/>
      <c r="HAW118" s="179"/>
      <c r="HAX118" s="179"/>
      <c r="HAY118" s="179"/>
      <c r="HAZ118" s="179"/>
      <c r="HBA118" s="179"/>
      <c r="HBB118" s="179"/>
      <c r="HBC118" s="179"/>
      <c r="HBD118" s="179"/>
      <c r="HBE118" s="179"/>
      <c r="HBF118" s="179"/>
      <c r="HBG118" s="179"/>
      <c r="HBH118" s="179"/>
      <c r="HBI118" s="179"/>
      <c r="HBJ118" s="179"/>
      <c r="HBK118" s="179"/>
      <c r="HBL118" s="179"/>
      <c r="HBM118" s="179"/>
      <c r="HBN118" s="179"/>
      <c r="HBO118" s="179"/>
      <c r="HBP118" s="179"/>
      <c r="HBQ118" s="179"/>
      <c r="HBR118" s="179"/>
      <c r="HBS118" s="179"/>
      <c r="HBT118" s="179"/>
      <c r="HBU118" s="179"/>
      <c r="HBV118" s="179"/>
      <c r="HBW118" s="179"/>
      <c r="HBX118" s="179"/>
      <c r="HBY118" s="179"/>
      <c r="HBZ118" s="179"/>
      <c r="HCA118" s="179"/>
      <c r="HCB118" s="179"/>
      <c r="HCC118" s="179"/>
      <c r="HCD118" s="179"/>
      <c r="HCE118" s="179"/>
      <c r="HCF118" s="179"/>
      <c r="HCG118" s="179"/>
      <c r="HCH118" s="179"/>
      <c r="HCI118" s="179"/>
      <c r="HCJ118" s="179"/>
      <c r="HCK118" s="179"/>
      <c r="HCL118" s="179"/>
      <c r="HCM118" s="179"/>
      <c r="HCN118" s="179"/>
      <c r="HCO118" s="179"/>
      <c r="HCP118" s="179"/>
      <c r="HCQ118" s="179"/>
      <c r="HCR118" s="179"/>
      <c r="HCS118" s="179"/>
      <c r="HCT118" s="179"/>
      <c r="HCU118" s="179"/>
      <c r="HCV118" s="179"/>
      <c r="HCW118" s="179"/>
      <c r="HCX118" s="179"/>
      <c r="HCY118" s="179"/>
      <c r="HCZ118" s="179"/>
      <c r="HDA118" s="179"/>
      <c r="HDB118" s="179"/>
      <c r="HDC118" s="179"/>
      <c r="HDD118" s="179"/>
      <c r="HDE118" s="179"/>
      <c r="HDF118" s="179"/>
      <c r="HDG118" s="179"/>
      <c r="HDH118" s="179"/>
      <c r="HDI118" s="179"/>
      <c r="HDJ118" s="179"/>
      <c r="HDK118" s="179"/>
      <c r="HDL118" s="179"/>
      <c r="HDM118" s="179"/>
      <c r="HDN118" s="179"/>
      <c r="HDO118" s="179"/>
      <c r="HDP118" s="179"/>
      <c r="HDQ118" s="179"/>
      <c r="HDR118" s="179"/>
      <c r="HDS118" s="179"/>
      <c r="HDT118" s="179"/>
      <c r="HDU118" s="179"/>
      <c r="HDV118" s="179"/>
      <c r="HDW118" s="179"/>
      <c r="HDX118" s="179"/>
      <c r="HDY118" s="179"/>
      <c r="HDZ118" s="179"/>
      <c r="HEA118" s="179"/>
      <c r="HEB118" s="179"/>
      <c r="HEC118" s="179"/>
      <c r="HED118" s="179"/>
      <c r="HEE118" s="179"/>
      <c r="HEF118" s="179"/>
      <c r="HEG118" s="179"/>
      <c r="HEH118" s="179"/>
      <c r="HEI118" s="179"/>
      <c r="HEJ118" s="179"/>
      <c r="HEK118" s="179"/>
      <c r="HEL118" s="179"/>
      <c r="HEM118" s="179"/>
      <c r="HEN118" s="179"/>
      <c r="HEO118" s="179"/>
      <c r="HEP118" s="179"/>
      <c r="HEQ118" s="179"/>
      <c r="HER118" s="179"/>
      <c r="HES118" s="179"/>
      <c r="HET118" s="179"/>
      <c r="HEU118" s="179"/>
      <c r="HEV118" s="179"/>
      <c r="HEW118" s="179"/>
      <c r="HEX118" s="179"/>
      <c r="HEY118" s="179"/>
      <c r="HEZ118" s="179"/>
      <c r="HFA118" s="179"/>
      <c r="HFB118" s="179"/>
      <c r="HFC118" s="179"/>
      <c r="HFD118" s="179"/>
      <c r="HFE118" s="179"/>
      <c r="HFF118" s="179"/>
      <c r="HFG118" s="179"/>
      <c r="HFH118" s="179"/>
      <c r="HFI118" s="179"/>
      <c r="HFJ118" s="179"/>
      <c r="HFK118" s="179"/>
      <c r="HFL118" s="179"/>
      <c r="HFM118" s="179"/>
      <c r="HFN118" s="179"/>
      <c r="HFO118" s="179"/>
      <c r="HFP118" s="179"/>
      <c r="HFQ118" s="179"/>
      <c r="HFR118" s="179"/>
      <c r="HFS118" s="179"/>
      <c r="HFT118" s="179"/>
      <c r="HFU118" s="179"/>
      <c r="HFV118" s="179"/>
      <c r="HFW118" s="179"/>
      <c r="HFX118" s="179"/>
      <c r="HFY118" s="179"/>
      <c r="HFZ118" s="179"/>
      <c r="HGA118" s="179"/>
      <c r="HGB118" s="179"/>
      <c r="HGC118" s="179"/>
      <c r="HGD118" s="179"/>
      <c r="HGE118" s="179"/>
      <c r="HGF118" s="179"/>
      <c r="HGG118" s="179"/>
      <c r="HGH118" s="179"/>
      <c r="HGI118" s="179"/>
      <c r="HGJ118" s="179"/>
      <c r="HGK118" s="179"/>
      <c r="HGL118" s="179"/>
      <c r="HGM118" s="179"/>
      <c r="HGN118" s="179"/>
      <c r="HGO118" s="179"/>
      <c r="HGP118" s="179"/>
      <c r="HGQ118" s="179"/>
      <c r="HGR118" s="179"/>
      <c r="HGS118" s="179"/>
      <c r="HGT118" s="179"/>
      <c r="HGU118" s="179"/>
      <c r="HGV118" s="179"/>
      <c r="HGW118" s="179"/>
      <c r="HGX118" s="179"/>
      <c r="HGY118" s="179"/>
      <c r="HGZ118" s="179"/>
      <c r="HHA118" s="179"/>
      <c r="HHB118" s="179"/>
      <c r="HHC118" s="179"/>
      <c r="HHD118" s="179"/>
      <c r="HHE118" s="179"/>
      <c r="HHF118" s="179"/>
      <c r="HHG118" s="179"/>
      <c r="HHH118" s="179"/>
      <c r="HHI118" s="179"/>
      <c r="HHJ118" s="179"/>
      <c r="HHK118" s="179"/>
      <c r="HHL118" s="179"/>
      <c r="HHM118" s="179"/>
      <c r="HHN118" s="179"/>
      <c r="HHO118" s="179"/>
      <c r="HHP118" s="179"/>
      <c r="HHQ118" s="179"/>
      <c r="HHR118" s="179"/>
      <c r="HHS118" s="179"/>
      <c r="HHT118" s="179"/>
      <c r="HHU118" s="179"/>
      <c r="HHV118" s="179"/>
      <c r="HHW118" s="179"/>
      <c r="HHX118" s="179"/>
      <c r="HHY118" s="179"/>
      <c r="HHZ118" s="179"/>
      <c r="HIA118" s="179"/>
      <c r="HIB118" s="179"/>
      <c r="HIC118" s="179"/>
      <c r="HID118" s="179"/>
      <c r="HIE118" s="179"/>
      <c r="HIF118" s="179"/>
      <c r="HIG118" s="179"/>
      <c r="HIH118" s="179"/>
      <c r="HII118" s="179"/>
      <c r="HIJ118" s="179"/>
      <c r="HIK118" s="179"/>
      <c r="HIL118" s="179"/>
      <c r="HIM118" s="179"/>
      <c r="HIN118" s="179"/>
      <c r="HIO118" s="179"/>
      <c r="HIP118" s="179"/>
      <c r="HIQ118" s="179"/>
      <c r="HIR118" s="179"/>
      <c r="HIS118" s="179"/>
      <c r="HIT118" s="179"/>
      <c r="HIU118" s="179"/>
      <c r="HIV118" s="179"/>
      <c r="HIW118" s="179"/>
      <c r="HIX118" s="179"/>
      <c r="HIY118" s="179"/>
      <c r="HIZ118" s="179"/>
      <c r="HJA118" s="179"/>
      <c r="HJB118" s="179"/>
      <c r="HJC118" s="179"/>
      <c r="HJD118" s="179"/>
      <c r="HJE118" s="179"/>
      <c r="HJF118" s="179"/>
      <c r="HJG118" s="179"/>
      <c r="HJH118" s="179"/>
      <c r="HJI118" s="179"/>
      <c r="HJJ118" s="179"/>
      <c r="HJK118" s="179"/>
      <c r="HJL118" s="179"/>
      <c r="HJM118" s="179"/>
      <c r="HJN118" s="179"/>
      <c r="HJO118" s="179"/>
      <c r="HJP118" s="179"/>
      <c r="HJQ118" s="179"/>
      <c r="HJR118" s="179"/>
      <c r="HJS118" s="179"/>
      <c r="HJT118" s="179"/>
      <c r="HJU118" s="179"/>
      <c r="HJV118" s="179"/>
      <c r="HJW118" s="179"/>
      <c r="HJX118" s="179"/>
      <c r="HJY118" s="179"/>
      <c r="HJZ118" s="179"/>
      <c r="HKA118" s="179"/>
      <c r="HKB118" s="179"/>
      <c r="HKC118" s="179"/>
      <c r="HKD118" s="179"/>
      <c r="HKE118" s="179"/>
      <c r="HKF118" s="179"/>
      <c r="HKG118" s="179"/>
      <c r="HKH118" s="179"/>
      <c r="HKI118" s="179"/>
      <c r="HKJ118" s="179"/>
      <c r="HKK118" s="179"/>
      <c r="HKL118" s="179"/>
      <c r="HKM118" s="179"/>
      <c r="HKN118" s="179"/>
      <c r="HKO118" s="179"/>
      <c r="HKP118" s="179"/>
      <c r="HKQ118" s="179"/>
      <c r="HKR118" s="179"/>
      <c r="HKS118" s="179"/>
      <c r="HKT118" s="179"/>
      <c r="HKU118" s="179"/>
      <c r="HKV118" s="179"/>
      <c r="HKW118" s="179"/>
      <c r="HKX118" s="179"/>
      <c r="HKY118" s="179"/>
      <c r="HKZ118" s="179"/>
      <c r="HLA118" s="179"/>
      <c r="HLB118" s="179"/>
      <c r="HLC118" s="179"/>
      <c r="HLD118" s="179"/>
      <c r="HLE118" s="179"/>
      <c r="HLF118" s="179"/>
      <c r="HLG118" s="179"/>
      <c r="HLH118" s="179"/>
      <c r="HLI118" s="179"/>
      <c r="HLJ118" s="179"/>
      <c r="HLK118" s="179"/>
      <c r="HLL118" s="179"/>
      <c r="HLM118" s="179"/>
      <c r="HLN118" s="179"/>
      <c r="HLO118" s="179"/>
      <c r="HLP118" s="179"/>
      <c r="HLQ118" s="179"/>
      <c r="HLR118" s="179"/>
      <c r="HLS118" s="179"/>
      <c r="HLT118" s="179"/>
      <c r="HLU118" s="179"/>
      <c r="HLV118" s="179"/>
      <c r="HLW118" s="179"/>
      <c r="HLX118" s="179"/>
      <c r="HLY118" s="179"/>
      <c r="HLZ118" s="179"/>
      <c r="HMA118" s="179"/>
      <c r="HMB118" s="179"/>
      <c r="HMC118" s="179"/>
      <c r="HMD118" s="179"/>
      <c r="HME118" s="179"/>
      <c r="HMF118" s="179"/>
      <c r="HMG118" s="179"/>
      <c r="HMH118" s="179"/>
      <c r="HMI118" s="179"/>
      <c r="HMJ118" s="179"/>
      <c r="HMK118" s="179"/>
      <c r="HML118" s="179"/>
      <c r="HMM118" s="179"/>
      <c r="HMN118" s="179"/>
      <c r="HMO118" s="179"/>
      <c r="HMP118" s="179"/>
      <c r="HMQ118" s="179"/>
      <c r="HMR118" s="179"/>
      <c r="HMS118" s="179"/>
      <c r="HMT118" s="179"/>
      <c r="HMU118" s="179"/>
      <c r="HMV118" s="179"/>
      <c r="HMW118" s="179"/>
      <c r="HMX118" s="179"/>
      <c r="HMY118" s="179"/>
      <c r="HMZ118" s="179"/>
      <c r="HNA118" s="179"/>
      <c r="HNB118" s="179"/>
      <c r="HNC118" s="179"/>
      <c r="HND118" s="179"/>
      <c r="HNE118" s="179"/>
      <c r="HNF118" s="179"/>
      <c r="HNG118" s="179"/>
      <c r="HNH118" s="179"/>
      <c r="HNI118" s="179"/>
      <c r="HNJ118" s="179"/>
      <c r="HNK118" s="179"/>
      <c r="HNL118" s="179"/>
      <c r="HNM118" s="179"/>
      <c r="HNN118" s="179"/>
      <c r="HNO118" s="179"/>
      <c r="HNP118" s="179"/>
      <c r="HNQ118" s="179"/>
      <c r="HNR118" s="179"/>
      <c r="HNS118" s="179"/>
      <c r="HNT118" s="179"/>
      <c r="HNU118" s="179"/>
      <c r="HNV118" s="179"/>
      <c r="HNW118" s="179"/>
      <c r="HNX118" s="179"/>
      <c r="HNY118" s="179"/>
      <c r="HNZ118" s="179"/>
      <c r="HOA118" s="179"/>
      <c r="HOB118" s="179"/>
      <c r="HOC118" s="179"/>
      <c r="HOD118" s="179"/>
      <c r="HOE118" s="179"/>
      <c r="HOF118" s="179"/>
      <c r="HOG118" s="179"/>
      <c r="HOH118" s="179"/>
      <c r="HOI118" s="179"/>
      <c r="HOJ118" s="179"/>
      <c r="HOK118" s="179"/>
      <c r="HOL118" s="179"/>
      <c r="HOM118" s="179"/>
      <c r="HON118" s="179"/>
      <c r="HOO118" s="179"/>
      <c r="HOP118" s="179"/>
      <c r="HOQ118" s="179"/>
      <c r="HOR118" s="179"/>
      <c r="HOS118" s="179"/>
      <c r="HOT118" s="179"/>
      <c r="HOU118" s="179"/>
      <c r="HOV118" s="179"/>
      <c r="HOW118" s="179"/>
      <c r="HOX118" s="179"/>
      <c r="HOY118" s="179"/>
      <c r="HOZ118" s="179"/>
      <c r="HPA118" s="179"/>
      <c r="HPB118" s="179"/>
      <c r="HPC118" s="179"/>
      <c r="HPD118" s="179"/>
      <c r="HPE118" s="179"/>
      <c r="HPF118" s="179"/>
      <c r="HPG118" s="179"/>
      <c r="HPH118" s="179"/>
      <c r="HPI118" s="179"/>
      <c r="HPJ118" s="179"/>
      <c r="HPK118" s="179"/>
      <c r="HPL118" s="179"/>
      <c r="HPM118" s="179"/>
      <c r="HPN118" s="179"/>
      <c r="HPO118" s="179"/>
      <c r="HPP118" s="179"/>
      <c r="HPQ118" s="179"/>
      <c r="HPR118" s="179"/>
      <c r="HPS118" s="179"/>
      <c r="HPT118" s="179"/>
      <c r="HPU118" s="179"/>
      <c r="HPV118" s="179"/>
      <c r="HPW118" s="179"/>
      <c r="HPX118" s="179"/>
      <c r="HPY118" s="179"/>
      <c r="HPZ118" s="179"/>
      <c r="HQA118" s="179"/>
      <c r="HQB118" s="179"/>
      <c r="HQC118" s="179"/>
      <c r="HQD118" s="179"/>
      <c r="HQE118" s="179"/>
      <c r="HQF118" s="179"/>
      <c r="HQG118" s="179"/>
      <c r="HQH118" s="179"/>
      <c r="HQI118" s="179"/>
      <c r="HQJ118" s="179"/>
      <c r="HQK118" s="179"/>
      <c r="HQL118" s="179"/>
      <c r="HQM118" s="179"/>
      <c r="HQN118" s="179"/>
      <c r="HQO118" s="179"/>
      <c r="HQP118" s="179"/>
      <c r="HQQ118" s="179"/>
      <c r="HQR118" s="179"/>
      <c r="HQS118" s="179"/>
      <c r="HQT118" s="179"/>
      <c r="HQU118" s="179"/>
      <c r="HQV118" s="179"/>
      <c r="HQW118" s="179"/>
      <c r="HQX118" s="179"/>
      <c r="HQY118" s="179"/>
      <c r="HQZ118" s="179"/>
      <c r="HRA118" s="179"/>
      <c r="HRB118" s="179"/>
      <c r="HRC118" s="179"/>
      <c r="HRD118" s="179"/>
      <c r="HRE118" s="179"/>
      <c r="HRF118" s="179"/>
      <c r="HRG118" s="179"/>
      <c r="HRH118" s="179"/>
      <c r="HRI118" s="179"/>
      <c r="HRJ118" s="179"/>
      <c r="HRK118" s="179"/>
      <c r="HRL118" s="179"/>
      <c r="HRM118" s="179"/>
      <c r="HRN118" s="179"/>
      <c r="HRO118" s="179"/>
      <c r="HRP118" s="179"/>
      <c r="HRQ118" s="179"/>
      <c r="HRR118" s="179"/>
      <c r="HRS118" s="179"/>
      <c r="HRT118" s="179"/>
      <c r="HRU118" s="179"/>
      <c r="HRV118" s="179"/>
      <c r="HRW118" s="179"/>
      <c r="HRX118" s="179"/>
      <c r="HRY118" s="179"/>
      <c r="HRZ118" s="179"/>
      <c r="HSA118" s="179"/>
      <c r="HSB118" s="179"/>
      <c r="HSC118" s="179"/>
      <c r="HSD118" s="179"/>
      <c r="HSE118" s="179"/>
      <c r="HSF118" s="179"/>
      <c r="HSG118" s="179"/>
      <c r="HSH118" s="179"/>
      <c r="HSI118" s="179"/>
      <c r="HSJ118" s="179"/>
      <c r="HSK118" s="179"/>
      <c r="HSL118" s="179"/>
      <c r="HSM118" s="179"/>
      <c r="HSN118" s="179"/>
      <c r="HSO118" s="179"/>
      <c r="HSP118" s="179"/>
      <c r="HSQ118" s="179"/>
      <c r="HSR118" s="179"/>
      <c r="HSS118" s="179"/>
      <c r="HST118" s="179"/>
      <c r="HSU118" s="179"/>
      <c r="HSV118" s="179"/>
      <c r="HSW118" s="179"/>
      <c r="HSX118" s="179"/>
      <c r="HSY118" s="179"/>
      <c r="HSZ118" s="179"/>
      <c r="HTA118" s="179"/>
      <c r="HTB118" s="179"/>
      <c r="HTC118" s="179"/>
      <c r="HTD118" s="179"/>
      <c r="HTE118" s="179"/>
      <c r="HTF118" s="179"/>
      <c r="HTG118" s="179"/>
      <c r="HTH118" s="179"/>
      <c r="HTI118" s="179"/>
      <c r="HTJ118" s="179"/>
      <c r="HTK118" s="179"/>
      <c r="HTL118" s="179"/>
      <c r="HTM118" s="179"/>
      <c r="HTN118" s="179"/>
      <c r="HTO118" s="179"/>
      <c r="HTP118" s="179"/>
      <c r="HTQ118" s="179"/>
      <c r="HTR118" s="179"/>
      <c r="HTS118" s="179"/>
      <c r="HTT118" s="179"/>
      <c r="HTU118" s="179"/>
      <c r="HTV118" s="179"/>
      <c r="HTW118" s="179"/>
      <c r="HTX118" s="179"/>
      <c r="HTY118" s="179"/>
      <c r="HTZ118" s="179"/>
      <c r="HUA118" s="179"/>
      <c r="HUB118" s="179"/>
      <c r="HUC118" s="179"/>
      <c r="HUD118" s="179"/>
      <c r="HUE118" s="179"/>
      <c r="HUF118" s="179"/>
      <c r="HUG118" s="179"/>
      <c r="HUH118" s="179"/>
      <c r="HUI118" s="179"/>
      <c r="HUJ118" s="179"/>
      <c r="HUK118" s="179"/>
      <c r="HUL118" s="179"/>
      <c r="HUM118" s="179"/>
      <c r="HUN118" s="179"/>
      <c r="HUO118" s="179"/>
      <c r="HUP118" s="179"/>
      <c r="HUQ118" s="179"/>
      <c r="HUR118" s="179"/>
      <c r="HUS118" s="179"/>
      <c r="HUT118" s="179"/>
      <c r="HUU118" s="179"/>
      <c r="HUV118" s="179"/>
      <c r="HUW118" s="179"/>
      <c r="HUX118" s="179"/>
      <c r="HUY118" s="179"/>
      <c r="HUZ118" s="179"/>
      <c r="HVA118" s="179"/>
      <c r="HVB118" s="179"/>
      <c r="HVC118" s="179"/>
      <c r="HVD118" s="179"/>
      <c r="HVE118" s="179"/>
      <c r="HVF118" s="179"/>
      <c r="HVG118" s="179"/>
      <c r="HVH118" s="179"/>
      <c r="HVI118" s="179"/>
      <c r="HVJ118" s="179"/>
      <c r="HVK118" s="179"/>
      <c r="HVL118" s="179"/>
      <c r="HVM118" s="179"/>
      <c r="HVN118" s="179"/>
      <c r="HVO118" s="179"/>
      <c r="HVP118" s="179"/>
      <c r="HVQ118" s="179"/>
      <c r="HVR118" s="179"/>
      <c r="HVS118" s="179"/>
      <c r="HVT118" s="179"/>
      <c r="HVU118" s="179"/>
      <c r="HVV118" s="179"/>
      <c r="HVW118" s="179"/>
      <c r="HVX118" s="179"/>
      <c r="HVY118" s="179"/>
      <c r="HVZ118" s="179"/>
      <c r="HWA118" s="179"/>
      <c r="HWB118" s="179"/>
      <c r="HWC118" s="179"/>
      <c r="HWD118" s="179"/>
      <c r="HWE118" s="179"/>
      <c r="HWF118" s="179"/>
      <c r="HWG118" s="179"/>
      <c r="HWH118" s="179"/>
      <c r="HWI118" s="179"/>
      <c r="HWJ118" s="179"/>
      <c r="HWK118" s="179"/>
      <c r="HWL118" s="179"/>
      <c r="HWM118" s="179"/>
      <c r="HWN118" s="179"/>
      <c r="HWO118" s="179"/>
      <c r="HWP118" s="179"/>
      <c r="HWQ118" s="179"/>
      <c r="HWR118" s="179"/>
      <c r="HWS118" s="179"/>
      <c r="HWT118" s="179"/>
      <c r="HWU118" s="179"/>
      <c r="HWV118" s="179"/>
      <c r="HWW118" s="179"/>
      <c r="HWX118" s="179"/>
      <c r="HWY118" s="179"/>
      <c r="HWZ118" s="179"/>
      <c r="HXA118" s="179"/>
      <c r="HXB118" s="179"/>
      <c r="HXC118" s="179"/>
      <c r="HXD118" s="179"/>
      <c r="HXE118" s="179"/>
      <c r="HXF118" s="179"/>
      <c r="HXG118" s="179"/>
      <c r="HXH118" s="179"/>
      <c r="HXI118" s="179"/>
      <c r="HXJ118" s="179"/>
      <c r="HXK118" s="179"/>
      <c r="HXL118" s="179"/>
      <c r="HXM118" s="179"/>
      <c r="HXN118" s="179"/>
      <c r="HXO118" s="179"/>
      <c r="HXP118" s="179"/>
      <c r="HXQ118" s="179"/>
      <c r="HXR118" s="179"/>
      <c r="HXS118" s="179"/>
      <c r="HXT118" s="179"/>
      <c r="HXU118" s="179"/>
      <c r="HXV118" s="179"/>
      <c r="HXW118" s="179"/>
      <c r="HXX118" s="179"/>
      <c r="HXY118" s="179"/>
      <c r="HXZ118" s="179"/>
      <c r="HYA118" s="179"/>
      <c r="HYB118" s="179"/>
      <c r="HYC118" s="179"/>
      <c r="HYD118" s="179"/>
      <c r="HYE118" s="179"/>
      <c r="HYF118" s="179"/>
      <c r="HYG118" s="179"/>
      <c r="HYH118" s="179"/>
      <c r="HYI118" s="179"/>
      <c r="HYJ118" s="179"/>
      <c r="HYK118" s="179"/>
      <c r="HYL118" s="179"/>
      <c r="HYM118" s="179"/>
      <c r="HYN118" s="179"/>
      <c r="HYO118" s="179"/>
      <c r="HYP118" s="179"/>
      <c r="HYQ118" s="179"/>
      <c r="HYR118" s="179"/>
      <c r="HYS118" s="179"/>
      <c r="HYT118" s="179"/>
      <c r="HYU118" s="179"/>
      <c r="HYV118" s="179"/>
      <c r="HYW118" s="179"/>
      <c r="HYX118" s="179"/>
      <c r="HYY118" s="179"/>
      <c r="HYZ118" s="179"/>
      <c r="HZA118" s="179"/>
      <c r="HZB118" s="179"/>
      <c r="HZC118" s="179"/>
      <c r="HZD118" s="179"/>
      <c r="HZE118" s="179"/>
      <c r="HZF118" s="179"/>
      <c r="HZG118" s="179"/>
      <c r="HZH118" s="179"/>
      <c r="HZI118" s="179"/>
      <c r="HZJ118" s="179"/>
      <c r="HZK118" s="179"/>
      <c r="HZL118" s="179"/>
      <c r="HZM118" s="179"/>
      <c r="HZN118" s="179"/>
      <c r="HZO118" s="179"/>
      <c r="HZP118" s="179"/>
      <c r="HZQ118" s="179"/>
      <c r="HZR118" s="179"/>
      <c r="HZS118" s="179"/>
      <c r="HZT118" s="179"/>
      <c r="HZU118" s="179"/>
      <c r="HZV118" s="179"/>
      <c r="HZW118" s="179"/>
      <c r="HZX118" s="179"/>
      <c r="HZY118" s="179"/>
      <c r="HZZ118" s="179"/>
      <c r="IAA118" s="179"/>
      <c r="IAB118" s="179"/>
      <c r="IAC118" s="179"/>
      <c r="IAD118" s="179"/>
      <c r="IAE118" s="179"/>
      <c r="IAF118" s="179"/>
      <c r="IAG118" s="179"/>
      <c r="IAH118" s="179"/>
      <c r="IAI118" s="179"/>
      <c r="IAJ118" s="179"/>
      <c r="IAK118" s="179"/>
      <c r="IAL118" s="179"/>
      <c r="IAM118" s="179"/>
      <c r="IAN118" s="179"/>
      <c r="IAO118" s="179"/>
      <c r="IAP118" s="179"/>
      <c r="IAQ118" s="179"/>
      <c r="IAR118" s="179"/>
      <c r="IAS118" s="179"/>
      <c r="IAT118" s="179"/>
      <c r="IAU118" s="179"/>
      <c r="IAV118" s="179"/>
      <c r="IAW118" s="179"/>
      <c r="IAX118" s="179"/>
      <c r="IAY118" s="179"/>
      <c r="IAZ118" s="179"/>
      <c r="IBA118" s="179"/>
      <c r="IBB118" s="179"/>
      <c r="IBC118" s="179"/>
      <c r="IBD118" s="179"/>
      <c r="IBE118" s="179"/>
      <c r="IBF118" s="179"/>
      <c r="IBG118" s="179"/>
      <c r="IBH118" s="179"/>
      <c r="IBI118" s="179"/>
      <c r="IBJ118" s="179"/>
      <c r="IBK118" s="179"/>
      <c r="IBL118" s="179"/>
      <c r="IBM118" s="179"/>
      <c r="IBN118" s="179"/>
      <c r="IBO118" s="179"/>
      <c r="IBP118" s="179"/>
      <c r="IBQ118" s="179"/>
      <c r="IBR118" s="179"/>
      <c r="IBS118" s="179"/>
      <c r="IBT118" s="179"/>
      <c r="IBU118" s="179"/>
      <c r="IBV118" s="179"/>
      <c r="IBW118" s="179"/>
      <c r="IBX118" s="179"/>
      <c r="IBY118" s="179"/>
      <c r="IBZ118" s="179"/>
      <c r="ICA118" s="179"/>
      <c r="ICB118" s="179"/>
      <c r="ICC118" s="179"/>
      <c r="ICD118" s="179"/>
      <c r="ICE118" s="179"/>
      <c r="ICF118" s="179"/>
      <c r="ICG118" s="179"/>
      <c r="ICH118" s="179"/>
      <c r="ICI118" s="179"/>
      <c r="ICJ118" s="179"/>
      <c r="ICK118" s="179"/>
      <c r="ICL118" s="179"/>
      <c r="ICM118" s="179"/>
      <c r="ICN118" s="179"/>
      <c r="ICO118" s="179"/>
      <c r="ICP118" s="179"/>
      <c r="ICQ118" s="179"/>
      <c r="ICR118" s="179"/>
      <c r="ICS118" s="179"/>
      <c r="ICT118" s="179"/>
      <c r="ICU118" s="179"/>
      <c r="ICV118" s="179"/>
      <c r="ICW118" s="179"/>
      <c r="ICX118" s="179"/>
      <c r="ICY118" s="179"/>
      <c r="ICZ118" s="179"/>
      <c r="IDA118" s="179"/>
      <c r="IDB118" s="179"/>
      <c r="IDC118" s="179"/>
      <c r="IDD118" s="179"/>
      <c r="IDE118" s="179"/>
      <c r="IDF118" s="179"/>
      <c r="IDG118" s="179"/>
      <c r="IDH118" s="179"/>
      <c r="IDI118" s="179"/>
      <c r="IDJ118" s="179"/>
      <c r="IDK118" s="179"/>
      <c r="IDL118" s="179"/>
      <c r="IDM118" s="179"/>
      <c r="IDN118" s="179"/>
      <c r="IDO118" s="179"/>
      <c r="IDP118" s="179"/>
      <c r="IDQ118" s="179"/>
      <c r="IDR118" s="179"/>
      <c r="IDS118" s="179"/>
      <c r="IDT118" s="179"/>
      <c r="IDU118" s="179"/>
      <c r="IDV118" s="179"/>
      <c r="IDW118" s="179"/>
      <c r="IDX118" s="179"/>
      <c r="IDY118" s="179"/>
      <c r="IDZ118" s="179"/>
      <c r="IEA118" s="179"/>
      <c r="IEB118" s="179"/>
      <c r="IEC118" s="179"/>
      <c r="IED118" s="179"/>
      <c r="IEE118" s="179"/>
      <c r="IEF118" s="179"/>
      <c r="IEG118" s="179"/>
      <c r="IEH118" s="179"/>
      <c r="IEI118" s="179"/>
      <c r="IEJ118" s="179"/>
      <c r="IEK118" s="179"/>
      <c r="IEL118" s="179"/>
      <c r="IEM118" s="179"/>
      <c r="IEN118" s="179"/>
      <c r="IEO118" s="179"/>
      <c r="IEP118" s="179"/>
      <c r="IEQ118" s="179"/>
      <c r="IER118" s="179"/>
      <c r="IES118" s="179"/>
      <c r="IET118" s="179"/>
      <c r="IEU118" s="179"/>
      <c r="IEV118" s="179"/>
      <c r="IEW118" s="179"/>
      <c r="IEX118" s="179"/>
      <c r="IEY118" s="179"/>
      <c r="IEZ118" s="179"/>
      <c r="IFA118" s="179"/>
      <c r="IFB118" s="179"/>
      <c r="IFC118" s="179"/>
      <c r="IFD118" s="179"/>
      <c r="IFE118" s="179"/>
      <c r="IFF118" s="179"/>
      <c r="IFG118" s="179"/>
      <c r="IFH118" s="179"/>
      <c r="IFI118" s="179"/>
      <c r="IFJ118" s="179"/>
      <c r="IFK118" s="179"/>
      <c r="IFL118" s="179"/>
      <c r="IFM118" s="179"/>
      <c r="IFN118" s="179"/>
      <c r="IFO118" s="179"/>
      <c r="IFP118" s="179"/>
      <c r="IFQ118" s="179"/>
      <c r="IFR118" s="179"/>
      <c r="IFS118" s="179"/>
      <c r="IFT118" s="179"/>
      <c r="IFU118" s="179"/>
      <c r="IFV118" s="179"/>
      <c r="IFW118" s="179"/>
      <c r="IFX118" s="179"/>
      <c r="IFY118" s="179"/>
      <c r="IFZ118" s="179"/>
      <c r="IGA118" s="179"/>
      <c r="IGB118" s="179"/>
      <c r="IGC118" s="179"/>
      <c r="IGD118" s="179"/>
      <c r="IGE118" s="179"/>
      <c r="IGF118" s="179"/>
      <c r="IGG118" s="179"/>
      <c r="IGH118" s="179"/>
      <c r="IGI118" s="179"/>
      <c r="IGJ118" s="179"/>
      <c r="IGK118" s="179"/>
      <c r="IGL118" s="179"/>
      <c r="IGM118" s="179"/>
      <c r="IGN118" s="179"/>
      <c r="IGO118" s="179"/>
      <c r="IGP118" s="179"/>
      <c r="IGQ118" s="179"/>
      <c r="IGR118" s="179"/>
      <c r="IGS118" s="179"/>
      <c r="IGT118" s="179"/>
      <c r="IGU118" s="179"/>
      <c r="IGV118" s="179"/>
      <c r="IGW118" s="179"/>
      <c r="IGX118" s="179"/>
      <c r="IGY118" s="179"/>
      <c r="IGZ118" s="179"/>
      <c r="IHA118" s="179"/>
      <c r="IHB118" s="179"/>
      <c r="IHC118" s="179"/>
      <c r="IHD118" s="179"/>
      <c r="IHE118" s="179"/>
      <c r="IHF118" s="179"/>
      <c r="IHG118" s="179"/>
      <c r="IHH118" s="179"/>
      <c r="IHI118" s="179"/>
      <c r="IHJ118" s="179"/>
      <c r="IHK118" s="179"/>
      <c r="IHL118" s="179"/>
      <c r="IHM118" s="179"/>
      <c r="IHN118" s="179"/>
      <c r="IHO118" s="179"/>
      <c r="IHP118" s="179"/>
      <c r="IHQ118" s="179"/>
      <c r="IHR118" s="179"/>
      <c r="IHS118" s="179"/>
      <c r="IHT118" s="179"/>
      <c r="IHU118" s="179"/>
      <c r="IHV118" s="179"/>
      <c r="IHW118" s="179"/>
      <c r="IHX118" s="179"/>
      <c r="IHY118" s="179"/>
      <c r="IHZ118" s="179"/>
      <c r="IIA118" s="179"/>
      <c r="IIB118" s="179"/>
      <c r="IIC118" s="179"/>
      <c r="IID118" s="179"/>
      <c r="IIE118" s="179"/>
      <c r="IIF118" s="179"/>
      <c r="IIG118" s="179"/>
      <c r="IIH118" s="179"/>
      <c r="III118" s="179"/>
      <c r="IIJ118" s="179"/>
      <c r="IIK118" s="179"/>
      <c r="IIL118" s="179"/>
      <c r="IIM118" s="179"/>
      <c r="IIN118" s="179"/>
      <c r="IIO118" s="179"/>
      <c r="IIP118" s="179"/>
      <c r="IIQ118" s="179"/>
      <c r="IIR118" s="179"/>
      <c r="IIS118" s="179"/>
      <c r="IIT118" s="179"/>
      <c r="IIU118" s="179"/>
      <c r="IIV118" s="179"/>
      <c r="IIW118" s="179"/>
      <c r="IIX118" s="179"/>
      <c r="IIY118" s="179"/>
      <c r="IIZ118" s="179"/>
      <c r="IJA118" s="179"/>
      <c r="IJB118" s="179"/>
      <c r="IJC118" s="179"/>
      <c r="IJD118" s="179"/>
      <c r="IJE118" s="179"/>
      <c r="IJF118" s="179"/>
      <c r="IJG118" s="179"/>
      <c r="IJH118" s="179"/>
      <c r="IJI118" s="179"/>
      <c r="IJJ118" s="179"/>
      <c r="IJK118" s="179"/>
      <c r="IJL118" s="179"/>
      <c r="IJM118" s="179"/>
      <c r="IJN118" s="179"/>
      <c r="IJO118" s="179"/>
      <c r="IJP118" s="179"/>
      <c r="IJQ118" s="179"/>
      <c r="IJR118" s="179"/>
      <c r="IJS118" s="179"/>
      <c r="IJT118" s="179"/>
      <c r="IJU118" s="179"/>
      <c r="IJV118" s="179"/>
      <c r="IJW118" s="179"/>
      <c r="IJX118" s="179"/>
      <c r="IJY118" s="179"/>
      <c r="IJZ118" s="179"/>
      <c r="IKA118" s="179"/>
      <c r="IKB118" s="179"/>
      <c r="IKC118" s="179"/>
      <c r="IKD118" s="179"/>
      <c r="IKE118" s="179"/>
      <c r="IKF118" s="179"/>
      <c r="IKG118" s="179"/>
      <c r="IKH118" s="179"/>
      <c r="IKI118" s="179"/>
      <c r="IKJ118" s="179"/>
      <c r="IKK118" s="179"/>
      <c r="IKL118" s="179"/>
      <c r="IKM118" s="179"/>
      <c r="IKN118" s="179"/>
      <c r="IKO118" s="179"/>
      <c r="IKP118" s="179"/>
      <c r="IKQ118" s="179"/>
      <c r="IKR118" s="179"/>
      <c r="IKS118" s="179"/>
      <c r="IKT118" s="179"/>
      <c r="IKU118" s="179"/>
      <c r="IKV118" s="179"/>
      <c r="IKW118" s="179"/>
      <c r="IKX118" s="179"/>
      <c r="IKY118" s="179"/>
      <c r="IKZ118" s="179"/>
      <c r="ILA118" s="179"/>
      <c r="ILB118" s="179"/>
      <c r="ILC118" s="179"/>
      <c r="ILD118" s="179"/>
      <c r="ILE118" s="179"/>
      <c r="ILF118" s="179"/>
      <c r="ILG118" s="179"/>
      <c r="ILH118" s="179"/>
      <c r="ILI118" s="179"/>
      <c r="ILJ118" s="179"/>
      <c r="ILK118" s="179"/>
      <c r="ILL118" s="179"/>
      <c r="ILM118" s="179"/>
      <c r="ILN118" s="179"/>
      <c r="ILO118" s="179"/>
      <c r="ILP118" s="179"/>
      <c r="ILQ118" s="179"/>
      <c r="ILR118" s="179"/>
      <c r="ILS118" s="179"/>
      <c r="ILT118" s="179"/>
      <c r="ILU118" s="179"/>
      <c r="ILV118" s="179"/>
      <c r="ILW118" s="179"/>
      <c r="ILX118" s="179"/>
      <c r="ILY118" s="179"/>
      <c r="ILZ118" s="179"/>
      <c r="IMA118" s="179"/>
      <c r="IMB118" s="179"/>
      <c r="IMC118" s="179"/>
      <c r="IMD118" s="179"/>
      <c r="IME118" s="179"/>
      <c r="IMF118" s="179"/>
      <c r="IMG118" s="179"/>
      <c r="IMH118" s="179"/>
      <c r="IMI118" s="179"/>
      <c r="IMJ118" s="179"/>
      <c r="IMK118" s="179"/>
      <c r="IML118" s="179"/>
      <c r="IMM118" s="179"/>
      <c r="IMN118" s="179"/>
      <c r="IMO118" s="179"/>
      <c r="IMP118" s="179"/>
      <c r="IMQ118" s="179"/>
      <c r="IMR118" s="179"/>
      <c r="IMS118" s="179"/>
      <c r="IMT118" s="179"/>
      <c r="IMU118" s="179"/>
      <c r="IMV118" s="179"/>
      <c r="IMW118" s="179"/>
      <c r="IMX118" s="179"/>
      <c r="IMY118" s="179"/>
      <c r="IMZ118" s="179"/>
      <c r="INA118" s="179"/>
      <c r="INB118" s="179"/>
      <c r="INC118" s="179"/>
      <c r="IND118" s="179"/>
      <c r="INE118" s="179"/>
      <c r="INF118" s="179"/>
      <c r="ING118" s="179"/>
      <c r="INH118" s="179"/>
      <c r="INI118" s="179"/>
      <c r="INJ118" s="179"/>
      <c r="INK118" s="179"/>
      <c r="INL118" s="179"/>
      <c r="INM118" s="179"/>
      <c r="INN118" s="179"/>
      <c r="INO118" s="179"/>
      <c r="INP118" s="179"/>
      <c r="INQ118" s="179"/>
      <c r="INR118" s="179"/>
      <c r="INS118" s="179"/>
      <c r="INT118" s="179"/>
      <c r="INU118" s="179"/>
      <c r="INV118" s="179"/>
      <c r="INW118" s="179"/>
      <c r="INX118" s="179"/>
      <c r="INY118" s="179"/>
      <c r="INZ118" s="179"/>
      <c r="IOA118" s="179"/>
      <c r="IOB118" s="179"/>
      <c r="IOC118" s="179"/>
      <c r="IOD118" s="179"/>
      <c r="IOE118" s="179"/>
      <c r="IOF118" s="179"/>
      <c r="IOG118" s="179"/>
      <c r="IOH118" s="179"/>
      <c r="IOI118" s="179"/>
      <c r="IOJ118" s="179"/>
      <c r="IOK118" s="179"/>
      <c r="IOL118" s="179"/>
      <c r="IOM118" s="179"/>
      <c r="ION118" s="179"/>
      <c r="IOO118" s="179"/>
      <c r="IOP118" s="179"/>
      <c r="IOQ118" s="179"/>
      <c r="IOR118" s="179"/>
      <c r="IOS118" s="179"/>
      <c r="IOT118" s="179"/>
      <c r="IOU118" s="179"/>
      <c r="IOV118" s="179"/>
      <c r="IOW118" s="179"/>
      <c r="IOX118" s="179"/>
      <c r="IOY118" s="179"/>
      <c r="IOZ118" s="179"/>
      <c r="IPA118" s="179"/>
      <c r="IPB118" s="179"/>
      <c r="IPC118" s="179"/>
      <c r="IPD118" s="179"/>
      <c r="IPE118" s="179"/>
      <c r="IPF118" s="179"/>
      <c r="IPG118" s="179"/>
      <c r="IPH118" s="179"/>
      <c r="IPI118" s="179"/>
      <c r="IPJ118" s="179"/>
      <c r="IPK118" s="179"/>
      <c r="IPL118" s="179"/>
      <c r="IPM118" s="179"/>
      <c r="IPN118" s="179"/>
      <c r="IPO118" s="179"/>
      <c r="IPP118" s="179"/>
      <c r="IPQ118" s="179"/>
      <c r="IPR118" s="179"/>
      <c r="IPS118" s="179"/>
      <c r="IPT118" s="179"/>
      <c r="IPU118" s="179"/>
      <c r="IPV118" s="179"/>
      <c r="IPW118" s="179"/>
      <c r="IPX118" s="179"/>
      <c r="IPY118" s="179"/>
      <c r="IPZ118" s="179"/>
      <c r="IQA118" s="179"/>
      <c r="IQB118" s="179"/>
      <c r="IQC118" s="179"/>
      <c r="IQD118" s="179"/>
      <c r="IQE118" s="179"/>
      <c r="IQF118" s="179"/>
      <c r="IQG118" s="179"/>
      <c r="IQH118" s="179"/>
      <c r="IQI118" s="179"/>
      <c r="IQJ118" s="179"/>
      <c r="IQK118" s="179"/>
      <c r="IQL118" s="179"/>
      <c r="IQM118" s="179"/>
      <c r="IQN118" s="179"/>
      <c r="IQO118" s="179"/>
      <c r="IQP118" s="179"/>
      <c r="IQQ118" s="179"/>
      <c r="IQR118" s="179"/>
      <c r="IQS118" s="179"/>
      <c r="IQT118" s="179"/>
      <c r="IQU118" s="179"/>
      <c r="IQV118" s="179"/>
      <c r="IQW118" s="179"/>
      <c r="IQX118" s="179"/>
      <c r="IQY118" s="179"/>
      <c r="IQZ118" s="179"/>
      <c r="IRA118" s="179"/>
      <c r="IRB118" s="179"/>
      <c r="IRC118" s="179"/>
      <c r="IRD118" s="179"/>
      <c r="IRE118" s="179"/>
      <c r="IRF118" s="179"/>
      <c r="IRG118" s="179"/>
      <c r="IRH118" s="179"/>
      <c r="IRI118" s="179"/>
      <c r="IRJ118" s="179"/>
      <c r="IRK118" s="179"/>
      <c r="IRL118" s="179"/>
      <c r="IRM118" s="179"/>
      <c r="IRN118" s="179"/>
      <c r="IRO118" s="179"/>
      <c r="IRP118" s="179"/>
      <c r="IRQ118" s="179"/>
      <c r="IRR118" s="179"/>
      <c r="IRS118" s="179"/>
      <c r="IRT118" s="179"/>
      <c r="IRU118" s="179"/>
      <c r="IRV118" s="179"/>
      <c r="IRW118" s="179"/>
      <c r="IRX118" s="179"/>
      <c r="IRY118" s="179"/>
      <c r="IRZ118" s="179"/>
      <c r="ISA118" s="179"/>
      <c r="ISB118" s="179"/>
      <c r="ISC118" s="179"/>
      <c r="ISD118" s="179"/>
      <c r="ISE118" s="179"/>
      <c r="ISF118" s="179"/>
      <c r="ISG118" s="179"/>
      <c r="ISH118" s="179"/>
      <c r="ISI118" s="179"/>
      <c r="ISJ118" s="179"/>
      <c r="ISK118" s="179"/>
      <c r="ISL118" s="179"/>
      <c r="ISM118" s="179"/>
      <c r="ISN118" s="179"/>
      <c r="ISO118" s="179"/>
      <c r="ISP118" s="179"/>
      <c r="ISQ118" s="179"/>
      <c r="ISR118" s="179"/>
      <c r="ISS118" s="179"/>
      <c r="IST118" s="179"/>
      <c r="ISU118" s="179"/>
      <c r="ISV118" s="179"/>
      <c r="ISW118" s="179"/>
      <c r="ISX118" s="179"/>
      <c r="ISY118" s="179"/>
      <c r="ISZ118" s="179"/>
      <c r="ITA118" s="179"/>
      <c r="ITB118" s="179"/>
      <c r="ITC118" s="179"/>
      <c r="ITD118" s="179"/>
      <c r="ITE118" s="179"/>
      <c r="ITF118" s="179"/>
      <c r="ITG118" s="179"/>
      <c r="ITH118" s="179"/>
      <c r="ITI118" s="179"/>
      <c r="ITJ118" s="179"/>
      <c r="ITK118" s="179"/>
      <c r="ITL118" s="179"/>
      <c r="ITM118" s="179"/>
      <c r="ITN118" s="179"/>
      <c r="ITO118" s="179"/>
      <c r="ITP118" s="179"/>
      <c r="ITQ118" s="179"/>
      <c r="ITR118" s="179"/>
      <c r="ITS118" s="179"/>
      <c r="ITT118" s="179"/>
      <c r="ITU118" s="179"/>
      <c r="ITV118" s="179"/>
      <c r="ITW118" s="179"/>
      <c r="ITX118" s="179"/>
      <c r="ITY118" s="179"/>
      <c r="ITZ118" s="179"/>
      <c r="IUA118" s="179"/>
      <c r="IUB118" s="179"/>
      <c r="IUC118" s="179"/>
      <c r="IUD118" s="179"/>
      <c r="IUE118" s="179"/>
      <c r="IUF118" s="179"/>
      <c r="IUG118" s="179"/>
      <c r="IUH118" s="179"/>
      <c r="IUI118" s="179"/>
      <c r="IUJ118" s="179"/>
      <c r="IUK118" s="179"/>
      <c r="IUL118" s="179"/>
      <c r="IUM118" s="179"/>
      <c r="IUN118" s="179"/>
      <c r="IUO118" s="179"/>
      <c r="IUP118" s="179"/>
      <c r="IUQ118" s="179"/>
      <c r="IUR118" s="179"/>
      <c r="IUS118" s="179"/>
      <c r="IUT118" s="179"/>
      <c r="IUU118" s="179"/>
      <c r="IUV118" s="179"/>
      <c r="IUW118" s="179"/>
      <c r="IUX118" s="179"/>
      <c r="IUY118" s="179"/>
      <c r="IUZ118" s="179"/>
      <c r="IVA118" s="179"/>
      <c r="IVB118" s="179"/>
      <c r="IVC118" s="179"/>
      <c r="IVD118" s="179"/>
      <c r="IVE118" s="179"/>
      <c r="IVF118" s="179"/>
      <c r="IVG118" s="179"/>
      <c r="IVH118" s="179"/>
      <c r="IVI118" s="179"/>
      <c r="IVJ118" s="179"/>
      <c r="IVK118" s="179"/>
      <c r="IVL118" s="179"/>
      <c r="IVM118" s="179"/>
      <c r="IVN118" s="179"/>
      <c r="IVO118" s="179"/>
      <c r="IVP118" s="179"/>
      <c r="IVQ118" s="179"/>
      <c r="IVR118" s="179"/>
      <c r="IVS118" s="179"/>
      <c r="IVT118" s="179"/>
      <c r="IVU118" s="179"/>
      <c r="IVV118" s="179"/>
      <c r="IVW118" s="179"/>
      <c r="IVX118" s="179"/>
      <c r="IVY118" s="179"/>
      <c r="IVZ118" s="179"/>
      <c r="IWA118" s="179"/>
      <c r="IWB118" s="179"/>
      <c r="IWC118" s="179"/>
      <c r="IWD118" s="179"/>
      <c r="IWE118" s="179"/>
      <c r="IWF118" s="179"/>
      <c r="IWG118" s="179"/>
      <c r="IWH118" s="179"/>
      <c r="IWI118" s="179"/>
      <c r="IWJ118" s="179"/>
      <c r="IWK118" s="179"/>
      <c r="IWL118" s="179"/>
      <c r="IWM118" s="179"/>
      <c r="IWN118" s="179"/>
      <c r="IWO118" s="179"/>
      <c r="IWP118" s="179"/>
      <c r="IWQ118" s="179"/>
      <c r="IWR118" s="179"/>
      <c r="IWS118" s="179"/>
      <c r="IWT118" s="179"/>
      <c r="IWU118" s="179"/>
      <c r="IWV118" s="179"/>
      <c r="IWW118" s="179"/>
      <c r="IWX118" s="179"/>
      <c r="IWY118" s="179"/>
      <c r="IWZ118" s="179"/>
      <c r="IXA118" s="179"/>
      <c r="IXB118" s="179"/>
      <c r="IXC118" s="179"/>
      <c r="IXD118" s="179"/>
      <c r="IXE118" s="179"/>
      <c r="IXF118" s="179"/>
      <c r="IXG118" s="179"/>
      <c r="IXH118" s="179"/>
      <c r="IXI118" s="179"/>
      <c r="IXJ118" s="179"/>
      <c r="IXK118" s="179"/>
      <c r="IXL118" s="179"/>
      <c r="IXM118" s="179"/>
      <c r="IXN118" s="179"/>
      <c r="IXO118" s="179"/>
      <c r="IXP118" s="179"/>
      <c r="IXQ118" s="179"/>
      <c r="IXR118" s="179"/>
      <c r="IXS118" s="179"/>
      <c r="IXT118" s="179"/>
      <c r="IXU118" s="179"/>
      <c r="IXV118" s="179"/>
      <c r="IXW118" s="179"/>
      <c r="IXX118" s="179"/>
      <c r="IXY118" s="179"/>
      <c r="IXZ118" s="179"/>
      <c r="IYA118" s="179"/>
      <c r="IYB118" s="179"/>
      <c r="IYC118" s="179"/>
      <c r="IYD118" s="179"/>
      <c r="IYE118" s="179"/>
      <c r="IYF118" s="179"/>
      <c r="IYG118" s="179"/>
      <c r="IYH118" s="179"/>
      <c r="IYI118" s="179"/>
      <c r="IYJ118" s="179"/>
      <c r="IYK118" s="179"/>
      <c r="IYL118" s="179"/>
      <c r="IYM118" s="179"/>
      <c r="IYN118" s="179"/>
      <c r="IYO118" s="179"/>
      <c r="IYP118" s="179"/>
      <c r="IYQ118" s="179"/>
      <c r="IYR118" s="179"/>
      <c r="IYS118" s="179"/>
      <c r="IYT118" s="179"/>
      <c r="IYU118" s="179"/>
      <c r="IYV118" s="179"/>
      <c r="IYW118" s="179"/>
      <c r="IYX118" s="179"/>
      <c r="IYY118" s="179"/>
      <c r="IYZ118" s="179"/>
      <c r="IZA118" s="179"/>
      <c r="IZB118" s="179"/>
      <c r="IZC118" s="179"/>
      <c r="IZD118" s="179"/>
      <c r="IZE118" s="179"/>
      <c r="IZF118" s="179"/>
      <c r="IZG118" s="179"/>
      <c r="IZH118" s="179"/>
      <c r="IZI118" s="179"/>
      <c r="IZJ118" s="179"/>
      <c r="IZK118" s="179"/>
      <c r="IZL118" s="179"/>
      <c r="IZM118" s="179"/>
      <c r="IZN118" s="179"/>
      <c r="IZO118" s="179"/>
      <c r="IZP118" s="179"/>
      <c r="IZQ118" s="179"/>
      <c r="IZR118" s="179"/>
      <c r="IZS118" s="179"/>
      <c r="IZT118" s="179"/>
      <c r="IZU118" s="179"/>
      <c r="IZV118" s="179"/>
      <c r="IZW118" s="179"/>
      <c r="IZX118" s="179"/>
      <c r="IZY118" s="179"/>
      <c r="IZZ118" s="179"/>
      <c r="JAA118" s="179"/>
      <c r="JAB118" s="179"/>
      <c r="JAC118" s="179"/>
      <c r="JAD118" s="179"/>
      <c r="JAE118" s="179"/>
      <c r="JAF118" s="179"/>
      <c r="JAG118" s="179"/>
      <c r="JAH118" s="179"/>
      <c r="JAI118" s="179"/>
      <c r="JAJ118" s="179"/>
      <c r="JAK118" s="179"/>
      <c r="JAL118" s="179"/>
      <c r="JAM118" s="179"/>
      <c r="JAN118" s="179"/>
      <c r="JAO118" s="179"/>
      <c r="JAP118" s="179"/>
      <c r="JAQ118" s="179"/>
      <c r="JAR118" s="179"/>
      <c r="JAS118" s="179"/>
      <c r="JAT118" s="179"/>
      <c r="JAU118" s="179"/>
      <c r="JAV118" s="179"/>
      <c r="JAW118" s="179"/>
      <c r="JAX118" s="179"/>
      <c r="JAY118" s="179"/>
      <c r="JAZ118" s="179"/>
      <c r="JBA118" s="179"/>
      <c r="JBB118" s="179"/>
      <c r="JBC118" s="179"/>
      <c r="JBD118" s="179"/>
      <c r="JBE118" s="179"/>
      <c r="JBF118" s="179"/>
      <c r="JBG118" s="179"/>
      <c r="JBH118" s="179"/>
      <c r="JBI118" s="179"/>
      <c r="JBJ118" s="179"/>
      <c r="JBK118" s="179"/>
      <c r="JBL118" s="179"/>
      <c r="JBM118" s="179"/>
      <c r="JBN118" s="179"/>
      <c r="JBO118" s="179"/>
      <c r="JBP118" s="179"/>
      <c r="JBQ118" s="179"/>
      <c r="JBR118" s="179"/>
      <c r="JBS118" s="179"/>
      <c r="JBT118" s="179"/>
      <c r="JBU118" s="179"/>
      <c r="JBV118" s="179"/>
      <c r="JBW118" s="179"/>
      <c r="JBX118" s="179"/>
      <c r="JBY118" s="179"/>
      <c r="JBZ118" s="179"/>
      <c r="JCA118" s="179"/>
      <c r="JCB118" s="179"/>
      <c r="JCC118" s="179"/>
      <c r="JCD118" s="179"/>
      <c r="JCE118" s="179"/>
      <c r="JCF118" s="179"/>
      <c r="JCG118" s="179"/>
      <c r="JCH118" s="179"/>
      <c r="JCI118" s="179"/>
      <c r="JCJ118" s="179"/>
      <c r="JCK118" s="179"/>
      <c r="JCL118" s="179"/>
      <c r="JCM118" s="179"/>
      <c r="JCN118" s="179"/>
      <c r="JCO118" s="179"/>
      <c r="JCP118" s="179"/>
      <c r="JCQ118" s="179"/>
      <c r="JCR118" s="179"/>
      <c r="JCS118" s="179"/>
      <c r="JCT118" s="179"/>
      <c r="JCU118" s="179"/>
      <c r="JCV118" s="179"/>
      <c r="JCW118" s="179"/>
      <c r="JCX118" s="179"/>
      <c r="JCY118" s="179"/>
      <c r="JCZ118" s="179"/>
      <c r="JDA118" s="179"/>
      <c r="JDB118" s="179"/>
      <c r="JDC118" s="179"/>
      <c r="JDD118" s="179"/>
      <c r="JDE118" s="179"/>
      <c r="JDF118" s="179"/>
      <c r="JDG118" s="179"/>
      <c r="JDH118" s="179"/>
      <c r="JDI118" s="179"/>
      <c r="JDJ118" s="179"/>
      <c r="JDK118" s="179"/>
      <c r="JDL118" s="179"/>
      <c r="JDM118" s="179"/>
      <c r="JDN118" s="179"/>
      <c r="JDO118" s="179"/>
      <c r="JDP118" s="179"/>
      <c r="JDQ118" s="179"/>
      <c r="JDR118" s="179"/>
      <c r="JDS118" s="179"/>
      <c r="JDT118" s="179"/>
      <c r="JDU118" s="179"/>
      <c r="JDV118" s="179"/>
      <c r="JDW118" s="179"/>
      <c r="JDX118" s="179"/>
      <c r="JDY118" s="179"/>
      <c r="JDZ118" s="179"/>
      <c r="JEA118" s="179"/>
      <c r="JEB118" s="179"/>
      <c r="JEC118" s="179"/>
      <c r="JED118" s="179"/>
      <c r="JEE118" s="179"/>
      <c r="JEF118" s="179"/>
      <c r="JEG118" s="179"/>
      <c r="JEH118" s="179"/>
      <c r="JEI118" s="179"/>
      <c r="JEJ118" s="179"/>
      <c r="JEK118" s="179"/>
      <c r="JEL118" s="179"/>
      <c r="JEM118" s="179"/>
      <c r="JEN118" s="179"/>
      <c r="JEO118" s="179"/>
      <c r="JEP118" s="179"/>
      <c r="JEQ118" s="179"/>
      <c r="JER118" s="179"/>
      <c r="JES118" s="179"/>
      <c r="JET118" s="179"/>
      <c r="JEU118" s="179"/>
      <c r="JEV118" s="179"/>
      <c r="JEW118" s="179"/>
      <c r="JEX118" s="179"/>
      <c r="JEY118" s="179"/>
      <c r="JEZ118" s="179"/>
      <c r="JFA118" s="179"/>
      <c r="JFB118" s="179"/>
      <c r="JFC118" s="179"/>
      <c r="JFD118" s="179"/>
      <c r="JFE118" s="179"/>
      <c r="JFF118" s="179"/>
      <c r="JFG118" s="179"/>
      <c r="JFH118" s="179"/>
      <c r="JFI118" s="179"/>
      <c r="JFJ118" s="179"/>
      <c r="JFK118" s="179"/>
      <c r="JFL118" s="179"/>
      <c r="JFM118" s="179"/>
      <c r="JFN118" s="179"/>
      <c r="JFO118" s="179"/>
      <c r="JFP118" s="179"/>
      <c r="JFQ118" s="179"/>
      <c r="JFR118" s="179"/>
      <c r="JFS118" s="179"/>
      <c r="JFT118" s="179"/>
      <c r="JFU118" s="179"/>
      <c r="JFV118" s="179"/>
      <c r="JFW118" s="179"/>
      <c r="JFX118" s="179"/>
      <c r="JFY118" s="179"/>
      <c r="JFZ118" s="179"/>
      <c r="JGA118" s="179"/>
      <c r="JGB118" s="179"/>
      <c r="JGC118" s="179"/>
      <c r="JGD118" s="179"/>
      <c r="JGE118" s="179"/>
      <c r="JGF118" s="179"/>
      <c r="JGG118" s="179"/>
      <c r="JGH118" s="179"/>
      <c r="JGI118" s="179"/>
      <c r="JGJ118" s="179"/>
      <c r="JGK118" s="179"/>
      <c r="JGL118" s="179"/>
      <c r="JGM118" s="179"/>
      <c r="JGN118" s="179"/>
      <c r="JGO118" s="179"/>
      <c r="JGP118" s="179"/>
      <c r="JGQ118" s="179"/>
      <c r="JGR118" s="179"/>
      <c r="JGS118" s="179"/>
      <c r="JGT118" s="179"/>
      <c r="JGU118" s="179"/>
      <c r="JGV118" s="179"/>
      <c r="JGW118" s="179"/>
      <c r="JGX118" s="179"/>
      <c r="JGY118" s="179"/>
      <c r="JGZ118" s="179"/>
      <c r="JHA118" s="179"/>
      <c r="JHB118" s="179"/>
      <c r="JHC118" s="179"/>
      <c r="JHD118" s="179"/>
      <c r="JHE118" s="179"/>
      <c r="JHF118" s="179"/>
      <c r="JHG118" s="179"/>
      <c r="JHH118" s="179"/>
      <c r="JHI118" s="179"/>
      <c r="JHJ118" s="179"/>
      <c r="JHK118" s="179"/>
      <c r="JHL118" s="179"/>
      <c r="JHM118" s="179"/>
      <c r="JHN118" s="179"/>
      <c r="JHO118" s="179"/>
      <c r="JHP118" s="179"/>
      <c r="JHQ118" s="179"/>
      <c r="JHR118" s="179"/>
      <c r="JHS118" s="179"/>
      <c r="JHT118" s="179"/>
      <c r="JHU118" s="179"/>
      <c r="JHV118" s="179"/>
      <c r="JHW118" s="179"/>
      <c r="JHX118" s="179"/>
      <c r="JHY118" s="179"/>
      <c r="JHZ118" s="179"/>
      <c r="JIA118" s="179"/>
      <c r="JIB118" s="179"/>
      <c r="JIC118" s="179"/>
      <c r="JID118" s="179"/>
      <c r="JIE118" s="179"/>
      <c r="JIF118" s="179"/>
      <c r="JIG118" s="179"/>
      <c r="JIH118" s="179"/>
      <c r="JII118" s="179"/>
      <c r="JIJ118" s="179"/>
      <c r="JIK118" s="179"/>
      <c r="JIL118" s="179"/>
      <c r="JIM118" s="179"/>
      <c r="JIN118" s="179"/>
      <c r="JIO118" s="179"/>
      <c r="JIP118" s="179"/>
      <c r="JIQ118" s="179"/>
      <c r="JIR118" s="179"/>
      <c r="JIS118" s="179"/>
      <c r="JIT118" s="179"/>
      <c r="JIU118" s="179"/>
      <c r="JIV118" s="179"/>
      <c r="JIW118" s="179"/>
      <c r="JIX118" s="179"/>
      <c r="JIY118" s="179"/>
      <c r="JIZ118" s="179"/>
      <c r="JJA118" s="179"/>
      <c r="JJB118" s="179"/>
      <c r="JJC118" s="179"/>
      <c r="JJD118" s="179"/>
      <c r="JJE118" s="179"/>
      <c r="JJF118" s="179"/>
      <c r="JJG118" s="179"/>
      <c r="JJH118" s="179"/>
      <c r="JJI118" s="179"/>
      <c r="JJJ118" s="179"/>
      <c r="JJK118" s="179"/>
      <c r="JJL118" s="179"/>
      <c r="JJM118" s="179"/>
      <c r="JJN118" s="179"/>
      <c r="JJO118" s="179"/>
      <c r="JJP118" s="179"/>
      <c r="JJQ118" s="179"/>
      <c r="JJR118" s="179"/>
      <c r="JJS118" s="179"/>
      <c r="JJT118" s="179"/>
      <c r="JJU118" s="179"/>
      <c r="JJV118" s="179"/>
      <c r="JJW118" s="179"/>
      <c r="JJX118" s="179"/>
      <c r="JJY118" s="179"/>
      <c r="JJZ118" s="179"/>
      <c r="JKA118" s="179"/>
      <c r="JKB118" s="179"/>
      <c r="JKC118" s="179"/>
      <c r="JKD118" s="179"/>
      <c r="JKE118" s="179"/>
      <c r="JKF118" s="179"/>
      <c r="JKG118" s="179"/>
      <c r="JKH118" s="179"/>
      <c r="JKI118" s="179"/>
      <c r="JKJ118" s="179"/>
      <c r="JKK118" s="179"/>
      <c r="JKL118" s="179"/>
      <c r="JKM118" s="179"/>
      <c r="JKN118" s="179"/>
      <c r="JKO118" s="179"/>
      <c r="JKP118" s="179"/>
      <c r="JKQ118" s="179"/>
      <c r="JKR118" s="179"/>
      <c r="JKS118" s="179"/>
      <c r="JKT118" s="179"/>
      <c r="JKU118" s="179"/>
      <c r="JKV118" s="179"/>
      <c r="JKW118" s="179"/>
      <c r="JKX118" s="179"/>
      <c r="JKY118" s="179"/>
      <c r="JKZ118" s="179"/>
      <c r="JLA118" s="179"/>
      <c r="JLB118" s="179"/>
      <c r="JLC118" s="179"/>
      <c r="JLD118" s="179"/>
      <c r="JLE118" s="179"/>
      <c r="JLF118" s="179"/>
      <c r="JLG118" s="179"/>
      <c r="JLH118" s="179"/>
      <c r="JLI118" s="179"/>
      <c r="JLJ118" s="179"/>
      <c r="JLK118" s="179"/>
      <c r="JLL118" s="179"/>
      <c r="JLM118" s="179"/>
      <c r="JLN118" s="179"/>
      <c r="JLO118" s="179"/>
      <c r="JLP118" s="179"/>
      <c r="JLQ118" s="179"/>
      <c r="JLR118" s="179"/>
      <c r="JLS118" s="179"/>
      <c r="JLT118" s="179"/>
      <c r="JLU118" s="179"/>
      <c r="JLV118" s="179"/>
      <c r="JLW118" s="179"/>
      <c r="JLX118" s="179"/>
      <c r="JLY118" s="179"/>
      <c r="JLZ118" s="179"/>
      <c r="JMA118" s="179"/>
      <c r="JMB118" s="179"/>
      <c r="JMC118" s="179"/>
      <c r="JMD118" s="179"/>
      <c r="JME118" s="179"/>
      <c r="JMF118" s="179"/>
      <c r="JMG118" s="179"/>
      <c r="JMH118" s="179"/>
      <c r="JMI118" s="179"/>
      <c r="JMJ118" s="179"/>
      <c r="JMK118" s="179"/>
      <c r="JML118" s="179"/>
      <c r="JMM118" s="179"/>
      <c r="JMN118" s="179"/>
      <c r="JMO118" s="179"/>
      <c r="JMP118" s="179"/>
      <c r="JMQ118" s="179"/>
      <c r="JMR118" s="179"/>
      <c r="JMS118" s="179"/>
      <c r="JMT118" s="179"/>
      <c r="JMU118" s="179"/>
      <c r="JMV118" s="179"/>
      <c r="JMW118" s="179"/>
      <c r="JMX118" s="179"/>
      <c r="JMY118" s="179"/>
      <c r="JMZ118" s="179"/>
      <c r="JNA118" s="179"/>
      <c r="JNB118" s="179"/>
      <c r="JNC118" s="179"/>
      <c r="JND118" s="179"/>
      <c r="JNE118" s="179"/>
      <c r="JNF118" s="179"/>
      <c r="JNG118" s="179"/>
      <c r="JNH118" s="179"/>
      <c r="JNI118" s="179"/>
      <c r="JNJ118" s="179"/>
      <c r="JNK118" s="179"/>
      <c r="JNL118" s="179"/>
      <c r="JNM118" s="179"/>
      <c r="JNN118" s="179"/>
      <c r="JNO118" s="179"/>
      <c r="JNP118" s="179"/>
      <c r="JNQ118" s="179"/>
      <c r="JNR118" s="179"/>
      <c r="JNS118" s="179"/>
      <c r="JNT118" s="179"/>
      <c r="JNU118" s="179"/>
      <c r="JNV118" s="179"/>
      <c r="JNW118" s="179"/>
      <c r="JNX118" s="179"/>
      <c r="JNY118" s="179"/>
      <c r="JNZ118" s="179"/>
      <c r="JOA118" s="179"/>
      <c r="JOB118" s="179"/>
      <c r="JOC118" s="179"/>
      <c r="JOD118" s="179"/>
      <c r="JOE118" s="179"/>
      <c r="JOF118" s="179"/>
      <c r="JOG118" s="179"/>
      <c r="JOH118" s="179"/>
      <c r="JOI118" s="179"/>
      <c r="JOJ118" s="179"/>
      <c r="JOK118" s="179"/>
      <c r="JOL118" s="179"/>
      <c r="JOM118" s="179"/>
      <c r="JON118" s="179"/>
      <c r="JOO118" s="179"/>
      <c r="JOP118" s="179"/>
      <c r="JOQ118" s="179"/>
      <c r="JOR118" s="179"/>
      <c r="JOS118" s="179"/>
      <c r="JOT118" s="179"/>
      <c r="JOU118" s="179"/>
      <c r="JOV118" s="179"/>
      <c r="JOW118" s="179"/>
      <c r="JOX118" s="179"/>
      <c r="JOY118" s="179"/>
      <c r="JOZ118" s="179"/>
      <c r="JPA118" s="179"/>
      <c r="JPB118" s="179"/>
      <c r="JPC118" s="179"/>
      <c r="JPD118" s="179"/>
      <c r="JPE118" s="179"/>
      <c r="JPF118" s="179"/>
      <c r="JPG118" s="179"/>
      <c r="JPH118" s="179"/>
      <c r="JPI118" s="179"/>
      <c r="JPJ118" s="179"/>
      <c r="JPK118" s="179"/>
      <c r="JPL118" s="179"/>
      <c r="JPM118" s="179"/>
      <c r="JPN118" s="179"/>
      <c r="JPO118" s="179"/>
      <c r="JPP118" s="179"/>
      <c r="JPQ118" s="179"/>
      <c r="JPR118" s="179"/>
      <c r="JPS118" s="179"/>
      <c r="JPT118" s="179"/>
      <c r="JPU118" s="179"/>
      <c r="JPV118" s="179"/>
      <c r="JPW118" s="179"/>
      <c r="JPX118" s="179"/>
      <c r="JPY118" s="179"/>
      <c r="JPZ118" s="179"/>
      <c r="JQA118" s="179"/>
      <c r="JQB118" s="179"/>
      <c r="JQC118" s="179"/>
      <c r="JQD118" s="179"/>
      <c r="JQE118" s="179"/>
      <c r="JQF118" s="179"/>
      <c r="JQG118" s="179"/>
      <c r="JQH118" s="179"/>
      <c r="JQI118" s="179"/>
      <c r="JQJ118" s="179"/>
      <c r="JQK118" s="179"/>
      <c r="JQL118" s="179"/>
      <c r="JQM118" s="179"/>
      <c r="JQN118" s="179"/>
      <c r="JQO118" s="179"/>
      <c r="JQP118" s="179"/>
      <c r="JQQ118" s="179"/>
      <c r="JQR118" s="179"/>
      <c r="JQS118" s="179"/>
      <c r="JQT118" s="179"/>
      <c r="JQU118" s="179"/>
      <c r="JQV118" s="179"/>
      <c r="JQW118" s="179"/>
      <c r="JQX118" s="179"/>
      <c r="JQY118" s="179"/>
      <c r="JQZ118" s="179"/>
      <c r="JRA118" s="179"/>
      <c r="JRB118" s="179"/>
      <c r="JRC118" s="179"/>
      <c r="JRD118" s="179"/>
      <c r="JRE118" s="179"/>
      <c r="JRF118" s="179"/>
      <c r="JRG118" s="179"/>
      <c r="JRH118" s="179"/>
      <c r="JRI118" s="179"/>
      <c r="JRJ118" s="179"/>
      <c r="JRK118" s="179"/>
      <c r="JRL118" s="179"/>
      <c r="JRM118" s="179"/>
      <c r="JRN118" s="179"/>
      <c r="JRO118" s="179"/>
      <c r="JRP118" s="179"/>
      <c r="JRQ118" s="179"/>
      <c r="JRR118" s="179"/>
      <c r="JRS118" s="179"/>
      <c r="JRT118" s="179"/>
      <c r="JRU118" s="179"/>
      <c r="JRV118" s="179"/>
      <c r="JRW118" s="179"/>
      <c r="JRX118" s="179"/>
      <c r="JRY118" s="179"/>
      <c r="JRZ118" s="179"/>
      <c r="JSA118" s="179"/>
      <c r="JSB118" s="179"/>
      <c r="JSC118" s="179"/>
      <c r="JSD118" s="179"/>
      <c r="JSE118" s="179"/>
      <c r="JSF118" s="179"/>
      <c r="JSG118" s="179"/>
      <c r="JSH118" s="179"/>
      <c r="JSI118" s="179"/>
      <c r="JSJ118" s="179"/>
      <c r="JSK118" s="179"/>
      <c r="JSL118" s="179"/>
      <c r="JSM118" s="179"/>
      <c r="JSN118" s="179"/>
      <c r="JSO118" s="179"/>
      <c r="JSP118" s="179"/>
      <c r="JSQ118" s="179"/>
      <c r="JSR118" s="179"/>
      <c r="JSS118" s="179"/>
      <c r="JST118" s="179"/>
      <c r="JSU118" s="179"/>
      <c r="JSV118" s="179"/>
      <c r="JSW118" s="179"/>
      <c r="JSX118" s="179"/>
      <c r="JSY118" s="179"/>
      <c r="JSZ118" s="179"/>
      <c r="JTA118" s="179"/>
      <c r="JTB118" s="179"/>
      <c r="JTC118" s="179"/>
      <c r="JTD118" s="179"/>
      <c r="JTE118" s="179"/>
      <c r="JTF118" s="179"/>
      <c r="JTG118" s="179"/>
      <c r="JTH118" s="179"/>
      <c r="JTI118" s="179"/>
      <c r="JTJ118" s="179"/>
      <c r="JTK118" s="179"/>
      <c r="JTL118" s="179"/>
      <c r="JTM118" s="179"/>
      <c r="JTN118" s="179"/>
      <c r="JTO118" s="179"/>
      <c r="JTP118" s="179"/>
      <c r="JTQ118" s="179"/>
      <c r="JTR118" s="179"/>
      <c r="JTS118" s="179"/>
      <c r="JTT118" s="179"/>
      <c r="JTU118" s="179"/>
      <c r="JTV118" s="179"/>
      <c r="JTW118" s="179"/>
      <c r="JTX118" s="179"/>
      <c r="JTY118" s="179"/>
      <c r="JTZ118" s="179"/>
      <c r="JUA118" s="179"/>
      <c r="JUB118" s="179"/>
      <c r="JUC118" s="179"/>
      <c r="JUD118" s="179"/>
      <c r="JUE118" s="179"/>
      <c r="JUF118" s="179"/>
      <c r="JUG118" s="179"/>
      <c r="JUH118" s="179"/>
      <c r="JUI118" s="179"/>
      <c r="JUJ118" s="179"/>
      <c r="JUK118" s="179"/>
      <c r="JUL118" s="179"/>
      <c r="JUM118" s="179"/>
      <c r="JUN118" s="179"/>
      <c r="JUO118" s="179"/>
      <c r="JUP118" s="179"/>
      <c r="JUQ118" s="179"/>
      <c r="JUR118" s="179"/>
      <c r="JUS118" s="179"/>
      <c r="JUT118" s="179"/>
      <c r="JUU118" s="179"/>
      <c r="JUV118" s="179"/>
      <c r="JUW118" s="179"/>
      <c r="JUX118" s="179"/>
      <c r="JUY118" s="179"/>
      <c r="JUZ118" s="179"/>
      <c r="JVA118" s="179"/>
      <c r="JVB118" s="179"/>
      <c r="JVC118" s="179"/>
      <c r="JVD118" s="179"/>
      <c r="JVE118" s="179"/>
      <c r="JVF118" s="179"/>
      <c r="JVG118" s="179"/>
      <c r="JVH118" s="179"/>
      <c r="JVI118" s="179"/>
      <c r="JVJ118" s="179"/>
      <c r="JVK118" s="179"/>
      <c r="JVL118" s="179"/>
      <c r="JVM118" s="179"/>
      <c r="JVN118" s="179"/>
      <c r="JVO118" s="179"/>
      <c r="JVP118" s="179"/>
      <c r="JVQ118" s="179"/>
      <c r="JVR118" s="179"/>
      <c r="JVS118" s="179"/>
      <c r="JVT118" s="179"/>
      <c r="JVU118" s="179"/>
      <c r="JVV118" s="179"/>
      <c r="JVW118" s="179"/>
      <c r="JVX118" s="179"/>
      <c r="JVY118" s="179"/>
      <c r="JVZ118" s="179"/>
      <c r="JWA118" s="179"/>
      <c r="JWB118" s="179"/>
      <c r="JWC118" s="179"/>
      <c r="JWD118" s="179"/>
      <c r="JWE118" s="179"/>
      <c r="JWF118" s="179"/>
      <c r="JWG118" s="179"/>
      <c r="JWH118" s="179"/>
      <c r="JWI118" s="179"/>
      <c r="JWJ118" s="179"/>
      <c r="JWK118" s="179"/>
      <c r="JWL118" s="179"/>
      <c r="JWM118" s="179"/>
      <c r="JWN118" s="179"/>
      <c r="JWO118" s="179"/>
      <c r="JWP118" s="179"/>
      <c r="JWQ118" s="179"/>
      <c r="JWR118" s="179"/>
      <c r="JWS118" s="179"/>
      <c r="JWT118" s="179"/>
      <c r="JWU118" s="179"/>
      <c r="JWV118" s="179"/>
      <c r="JWW118" s="179"/>
      <c r="JWX118" s="179"/>
      <c r="JWY118" s="179"/>
      <c r="JWZ118" s="179"/>
      <c r="JXA118" s="179"/>
      <c r="JXB118" s="179"/>
      <c r="JXC118" s="179"/>
      <c r="JXD118" s="179"/>
      <c r="JXE118" s="179"/>
      <c r="JXF118" s="179"/>
      <c r="JXG118" s="179"/>
      <c r="JXH118" s="179"/>
      <c r="JXI118" s="179"/>
      <c r="JXJ118" s="179"/>
      <c r="JXK118" s="179"/>
      <c r="JXL118" s="179"/>
      <c r="JXM118" s="179"/>
      <c r="JXN118" s="179"/>
      <c r="JXO118" s="179"/>
      <c r="JXP118" s="179"/>
      <c r="JXQ118" s="179"/>
      <c r="JXR118" s="179"/>
      <c r="JXS118" s="179"/>
      <c r="JXT118" s="179"/>
      <c r="JXU118" s="179"/>
      <c r="JXV118" s="179"/>
      <c r="JXW118" s="179"/>
      <c r="JXX118" s="179"/>
      <c r="JXY118" s="179"/>
      <c r="JXZ118" s="179"/>
      <c r="JYA118" s="179"/>
      <c r="JYB118" s="179"/>
      <c r="JYC118" s="179"/>
      <c r="JYD118" s="179"/>
      <c r="JYE118" s="179"/>
      <c r="JYF118" s="179"/>
      <c r="JYG118" s="179"/>
      <c r="JYH118" s="179"/>
      <c r="JYI118" s="179"/>
      <c r="JYJ118" s="179"/>
      <c r="JYK118" s="179"/>
      <c r="JYL118" s="179"/>
      <c r="JYM118" s="179"/>
      <c r="JYN118" s="179"/>
      <c r="JYO118" s="179"/>
      <c r="JYP118" s="179"/>
      <c r="JYQ118" s="179"/>
      <c r="JYR118" s="179"/>
      <c r="JYS118" s="179"/>
      <c r="JYT118" s="179"/>
      <c r="JYU118" s="179"/>
      <c r="JYV118" s="179"/>
      <c r="JYW118" s="179"/>
      <c r="JYX118" s="179"/>
      <c r="JYY118" s="179"/>
      <c r="JYZ118" s="179"/>
      <c r="JZA118" s="179"/>
      <c r="JZB118" s="179"/>
      <c r="JZC118" s="179"/>
      <c r="JZD118" s="179"/>
      <c r="JZE118" s="179"/>
      <c r="JZF118" s="179"/>
      <c r="JZG118" s="179"/>
      <c r="JZH118" s="179"/>
      <c r="JZI118" s="179"/>
      <c r="JZJ118" s="179"/>
      <c r="JZK118" s="179"/>
      <c r="JZL118" s="179"/>
      <c r="JZM118" s="179"/>
      <c r="JZN118" s="179"/>
      <c r="JZO118" s="179"/>
      <c r="JZP118" s="179"/>
      <c r="JZQ118" s="179"/>
      <c r="JZR118" s="179"/>
      <c r="JZS118" s="179"/>
      <c r="JZT118" s="179"/>
      <c r="JZU118" s="179"/>
      <c r="JZV118" s="179"/>
      <c r="JZW118" s="179"/>
      <c r="JZX118" s="179"/>
      <c r="JZY118" s="179"/>
      <c r="JZZ118" s="179"/>
      <c r="KAA118" s="179"/>
      <c r="KAB118" s="179"/>
      <c r="KAC118" s="179"/>
      <c r="KAD118" s="179"/>
      <c r="KAE118" s="179"/>
      <c r="KAF118" s="179"/>
      <c r="KAG118" s="179"/>
      <c r="KAH118" s="179"/>
      <c r="KAI118" s="179"/>
      <c r="KAJ118" s="179"/>
      <c r="KAK118" s="179"/>
      <c r="KAL118" s="179"/>
      <c r="KAM118" s="179"/>
      <c r="KAN118" s="179"/>
      <c r="KAO118" s="179"/>
      <c r="KAP118" s="179"/>
      <c r="KAQ118" s="179"/>
      <c r="KAR118" s="179"/>
      <c r="KAS118" s="179"/>
      <c r="KAT118" s="179"/>
      <c r="KAU118" s="179"/>
      <c r="KAV118" s="179"/>
      <c r="KAW118" s="179"/>
      <c r="KAX118" s="179"/>
      <c r="KAY118" s="179"/>
      <c r="KAZ118" s="179"/>
      <c r="KBA118" s="179"/>
      <c r="KBB118" s="179"/>
      <c r="KBC118" s="179"/>
      <c r="KBD118" s="179"/>
      <c r="KBE118" s="179"/>
      <c r="KBF118" s="179"/>
      <c r="KBG118" s="179"/>
      <c r="KBH118" s="179"/>
      <c r="KBI118" s="179"/>
      <c r="KBJ118" s="179"/>
      <c r="KBK118" s="179"/>
      <c r="KBL118" s="179"/>
      <c r="KBM118" s="179"/>
      <c r="KBN118" s="179"/>
      <c r="KBO118" s="179"/>
      <c r="KBP118" s="179"/>
      <c r="KBQ118" s="179"/>
      <c r="KBR118" s="179"/>
      <c r="KBS118" s="179"/>
      <c r="KBT118" s="179"/>
      <c r="KBU118" s="179"/>
      <c r="KBV118" s="179"/>
      <c r="KBW118" s="179"/>
      <c r="KBX118" s="179"/>
      <c r="KBY118" s="179"/>
      <c r="KBZ118" s="179"/>
      <c r="KCA118" s="179"/>
      <c r="KCB118" s="179"/>
      <c r="KCC118" s="179"/>
      <c r="KCD118" s="179"/>
      <c r="KCE118" s="179"/>
      <c r="KCF118" s="179"/>
      <c r="KCG118" s="179"/>
      <c r="KCH118" s="179"/>
      <c r="KCI118" s="179"/>
      <c r="KCJ118" s="179"/>
      <c r="KCK118" s="179"/>
      <c r="KCL118" s="179"/>
      <c r="KCM118" s="179"/>
      <c r="KCN118" s="179"/>
      <c r="KCO118" s="179"/>
      <c r="KCP118" s="179"/>
      <c r="KCQ118" s="179"/>
      <c r="KCR118" s="179"/>
      <c r="KCS118" s="179"/>
      <c r="KCT118" s="179"/>
      <c r="KCU118" s="179"/>
      <c r="KCV118" s="179"/>
      <c r="KCW118" s="179"/>
      <c r="KCX118" s="179"/>
      <c r="KCY118" s="179"/>
      <c r="KCZ118" s="179"/>
      <c r="KDA118" s="179"/>
      <c r="KDB118" s="179"/>
      <c r="KDC118" s="179"/>
      <c r="KDD118" s="179"/>
      <c r="KDE118" s="179"/>
      <c r="KDF118" s="179"/>
      <c r="KDG118" s="179"/>
      <c r="KDH118" s="179"/>
      <c r="KDI118" s="179"/>
      <c r="KDJ118" s="179"/>
      <c r="KDK118" s="179"/>
      <c r="KDL118" s="179"/>
      <c r="KDM118" s="179"/>
      <c r="KDN118" s="179"/>
      <c r="KDO118" s="179"/>
      <c r="KDP118" s="179"/>
      <c r="KDQ118" s="179"/>
      <c r="KDR118" s="179"/>
      <c r="KDS118" s="179"/>
      <c r="KDT118" s="179"/>
      <c r="KDU118" s="179"/>
      <c r="KDV118" s="179"/>
      <c r="KDW118" s="179"/>
      <c r="KDX118" s="179"/>
      <c r="KDY118" s="179"/>
      <c r="KDZ118" s="179"/>
      <c r="KEA118" s="179"/>
      <c r="KEB118" s="179"/>
      <c r="KEC118" s="179"/>
      <c r="KED118" s="179"/>
      <c r="KEE118" s="179"/>
      <c r="KEF118" s="179"/>
      <c r="KEG118" s="179"/>
      <c r="KEH118" s="179"/>
      <c r="KEI118" s="179"/>
      <c r="KEJ118" s="179"/>
      <c r="KEK118" s="179"/>
      <c r="KEL118" s="179"/>
      <c r="KEM118" s="179"/>
      <c r="KEN118" s="179"/>
      <c r="KEO118" s="179"/>
      <c r="KEP118" s="179"/>
      <c r="KEQ118" s="179"/>
      <c r="KER118" s="179"/>
      <c r="KES118" s="179"/>
      <c r="KET118" s="179"/>
      <c r="KEU118" s="179"/>
      <c r="KEV118" s="179"/>
      <c r="KEW118" s="179"/>
      <c r="KEX118" s="179"/>
      <c r="KEY118" s="179"/>
      <c r="KEZ118" s="179"/>
      <c r="KFA118" s="179"/>
      <c r="KFB118" s="179"/>
      <c r="KFC118" s="179"/>
      <c r="KFD118" s="179"/>
      <c r="KFE118" s="179"/>
      <c r="KFF118" s="179"/>
      <c r="KFG118" s="179"/>
      <c r="KFH118" s="179"/>
      <c r="KFI118" s="179"/>
      <c r="KFJ118" s="179"/>
      <c r="KFK118" s="179"/>
      <c r="KFL118" s="179"/>
      <c r="KFM118" s="179"/>
      <c r="KFN118" s="179"/>
      <c r="KFO118" s="179"/>
      <c r="KFP118" s="179"/>
      <c r="KFQ118" s="179"/>
      <c r="KFR118" s="179"/>
      <c r="KFS118" s="179"/>
      <c r="KFT118" s="179"/>
      <c r="KFU118" s="179"/>
      <c r="KFV118" s="179"/>
      <c r="KFW118" s="179"/>
      <c r="KFX118" s="179"/>
      <c r="KFY118" s="179"/>
      <c r="KFZ118" s="179"/>
      <c r="KGA118" s="179"/>
      <c r="KGB118" s="179"/>
      <c r="KGC118" s="179"/>
      <c r="KGD118" s="179"/>
      <c r="KGE118" s="179"/>
      <c r="KGF118" s="179"/>
      <c r="KGG118" s="179"/>
      <c r="KGH118" s="179"/>
      <c r="KGI118" s="179"/>
      <c r="KGJ118" s="179"/>
      <c r="KGK118" s="179"/>
      <c r="KGL118" s="179"/>
      <c r="KGM118" s="179"/>
      <c r="KGN118" s="179"/>
      <c r="KGO118" s="179"/>
      <c r="KGP118" s="179"/>
      <c r="KGQ118" s="179"/>
      <c r="KGR118" s="179"/>
      <c r="KGS118" s="179"/>
      <c r="KGT118" s="179"/>
      <c r="KGU118" s="179"/>
      <c r="KGV118" s="179"/>
      <c r="KGW118" s="179"/>
      <c r="KGX118" s="179"/>
      <c r="KGY118" s="179"/>
      <c r="KGZ118" s="179"/>
      <c r="KHA118" s="179"/>
      <c r="KHB118" s="179"/>
      <c r="KHC118" s="179"/>
      <c r="KHD118" s="179"/>
      <c r="KHE118" s="179"/>
      <c r="KHF118" s="179"/>
      <c r="KHG118" s="179"/>
      <c r="KHH118" s="179"/>
      <c r="KHI118" s="179"/>
      <c r="KHJ118" s="179"/>
      <c r="KHK118" s="179"/>
      <c r="KHL118" s="179"/>
      <c r="KHM118" s="179"/>
      <c r="KHN118" s="179"/>
      <c r="KHO118" s="179"/>
      <c r="KHP118" s="179"/>
      <c r="KHQ118" s="179"/>
      <c r="KHR118" s="179"/>
      <c r="KHS118" s="179"/>
      <c r="KHT118" s="179"/>
      <c r="KHU118" s="179"/>
      <c r="KHV118" s="179"/>
      <c r="KHW118" s="179"/>
      <c r="KHX118" s="179"/>
      <c r="KHY118" s="179"/>
      <c r="KHZ118" s="179"/>
      <c r="KIA118" s="179"/>
      <c r="KIB118" s="179"/>
      <c r="KIC118" s="179"/>
      <c r="KID118" s="179"/>
      <c r="KIE118" s="179"/>
      <c r="KIF118" s="179"/>
      <c r="KIG118" s="179"/>
      <c r="KIH118" s="179"/>
      <c r="KII118" s="179"/>
      <c r="KIJ118" s="179"/>
      <c r="KIK118" s="179"/>
      <c r="KIL118" s="179"/>
      <c r="KIM118" s="179"/>
      <c r="KIN118" s="179"/>
      <c r="KIO118" s="179"/>
      <c r="KIP118" s="179"/>
      <c r="KIQ118" s="179"/>
      <c r="KIR118" s="179"/>
      <c r="KIS118" s="179"/>
      <c r="KIT118" s="179"/>
      <c r="KIU118" s="179"/>
      <c r="KIV118" s="179"/>
      <c r="KIW118" s="179"/>
      <c r="KIX118" s="179"/>
      <c r="KIY118" s="179"/>
      <c r="KIZ118" s="179"/>
      <c r="KJA118" s="179"/>
      <c r="KJB118" s="179"/>
      <c r="KJC118" s="179"/>
      <c r="KJD118" s="179"/>
      <c r="KJE118" s="179"/>
      <c r="KJF118" s="179"/>
      <c r="KJG118" s="179"/>
      <c r="KJH118" s="179"/>
      <c r="KJI118" s="179"/>
      <c r="KJJ118" s="179"/>
      <c r="KJK118" s="179"/>
      <c r="KJL118" s="179"/>
      <c r="KJM118" s="179"/>
      <c r="KJN118" s="179"/>
      <c r="KJO118" s="179"/>
      <c r="KJP118" s="179"/>
      <c r="KJQ118" s="179"/>
      <c r="KJR118" s="179"/>
      <c r="KJS118" s="179"/>
      <c r="KJT118" s="179"/>
      <c r="KJU118" s="179"/>
      <c r="KJV118" s="179"/>
      <c r="KJW118" s="179"/>
      <c r="KJX118" s="179"/>
      <c r="KJY118" s="179"/>
      <c r="KJZ118" s="179"/>
      <c r="KKA118" s="179"/>
      <c r="KKB118" s="179"/>
      <c r="KKC118" s="179"/>
      <c r="KKD118" s="179"/>
      <c r="KKE118" s="179"/>
      <c r="KKF118" s="179"/>
      <c r="KKG118" s="179"/>
      <c r="KKH118" s="179"/>
      <c r="KKI118" s="179"/>
      <c r="KKJ118" s="179"/>
      <c r="KKK118" s="179"/>
      <c r="KKL118" s="179"/>
      <c r="KKM118" s="179"/>
      <c r="KKN118" s="179"/>
      <c r="KKO118" s="179"/>
      <c r="KKP118" s="179"/>
      <c r="KKQ118" s="179"/>
      <c r="KKR118" s="179"/>
      <c r="KKS118" s="179"/>
      <c r="KKT118" s="179"/>
      <c r="KKU118" s="179"/>
      <c r="KKV118" s="179"/>
      <c r="KKW118" s="179"/>
      <c r="KKX118" s="179"/>
      <c r="KKY118" s="179"/>
      <c r="KKZ118" s="179"/>
      <c r="KLA118" s="179"/>
      <c r="KLB118" s="179"/>
      <c r="KLC118" s="179"/>
      <c r="KLD118" s="179"/>
      <c r="KLE118" s="179"/>
      <c r="KLF118" s="179"/>
      <c r="KLG118" s="179"/>
      <c r="KLH118" s="179"/>
      <c r="KLI118" s="179"/>
      <c r="KLJ118" s="179"/>
      <c r="KLK118" s="179"/>
      <c r="KLL118" s="179"/>
      <c r="KLM118" s="179"/>
      <c r="KLN118" s="179"/>
      <c r="KLO118" s="179"/>
      <c r="KLP118" s="179"/>
      <c r="KLQ118" s="179"/>
      <c r="KLR118" s="179"/>
      <c r="KLS118" s="179"/>
      <c r="KLT118" s="179"/>
      <c r="KLU118" s="179"/>
      <c r="KLV118" s="179"/>
      <c r="KLW118" s="179"/>
      <c r="KLX118" s="179"/>
      <c r="KLY118" s="179"/>
      <c r="KLZ118" s="179"/>
      <c r="KMA118" s="179"/>
      <c r="KMB118" s="179"/>
      <c r="KMC118" s="179"/>
      <c r="KMD118" s="179"/>
      <c r="KME118" s="179"/>
      <c r="KMF118" s="179"/>
      <c r="KMG118" s="179"/>
      <c r="KMH118" s="179"/>
      <c r="KMI118" s="179"/>
      <c r="KMJ118" s="179"/>
      <c r="KMK118" s="179"/>
      <c r="KML118" s="179"/>
      <c r="KMM118" s="179"/>
      <c r="KMN118" s="179"/>
      <c r="KMO118" s="179"/>
      <c r="KMP118" s="179"/>
      <c r="KMQ118" s="179"/>
      <c r="KMR118" s="179"/>
      <c r="KMS118" s="179"/>
      <c r="KMT118" s="179"/>
      <c r="KMU118" s="179"/>
      <c r="KMV118" s="179"/>
      <c r="KMW118" s="179"/>
      <c r="KMX118" s="179"/>
      <c r="KMY118" s="179"/>
      <c r="KMZ118" s="179"/>
      <c r="KNA118" s="179"/>
      <c r="KNB118" s="179"/>
      <c r="KNC118" s="179"/>
      <c r="KND118" s="179"/>
      <c r="KNE118" s="179"/>
      <c r="KNF118" s="179"/>
      <c r="KNG118" s="179"/>
      <c r="KNH118" s="179"/>
      <c r="KNI118" s="179"/>
      <c r="KNJ118" s="179"/>
      <c r="KNK118" s="179"/>
      <c r="KNL118" s="179"/>
      <c r="KNM118" s="179"/>
      <c r="KNN118" s="179"/>
      <c r="KNO118" s="179"/>
      <c r="KNP118" s="179"/>
      <c r="KNQ118" s="179"/>
      <c r="KNR118" s="179"/>
      <c r="KNS118" s="179"/>
      <c r="KNT118" s="179"/>
      <c r="KNU118" s="179"/>
      <c r="KNV118" s="179"/>
      <c r="KNW118" s="179"/>
      <c r="KNX118" s="179"/>
      <c r="KNY118" s="179"/>
      <c r="KNZ118" s="179"/>
      <c r="KOA118" s="179"/>
      <c r="KOB118" s="179"/>
      <c r="KOC118" s="179"/>
      <c r="KOD118" s="179"/>
      <c r="KOE118" s="179"/>
      <c r="KOF118" s="179"/>
      <c r="KOG118" s="179"/>
      <c r="KOH118" s="179"/>
      <c r="KOI118" s="179"/>
      <c r="KOJ118" s="179"/>
      <c r="KOK118" s="179"/>
      <c r="KOL118" s="179"/>
      <c r="KOM118" s="179"/>
      <c r="KON118" s="179"/>
      <c r="KOO118" s="179"/>
      <c r="KOP118" s="179"/>
      <c r="KOQ118" s="179"/>
      <c r="KOR118" s="179"/>
      <c r="KOS118" s="179"/>
      <c r="KOT118" s="179"/>
      <c r="KOU118" s="179"/>
      <c r="KOV118" s="179"/>
      <c r="KOW118" s="179"/>
      <c r="KOX118" s="179"/>
      <c r="KOY118" s="179"/>
      <c r="KOZ118" s="179"/>
      <c r="KPA118" s="179"/>
      <c r="KPB118" s="179"/>
      <c r="KPC118" s="179"/>
      <c r="KPD118" s="179"/>
      <c r="KPE118" s="179"/>
      <c r="KPF118" s="179"/>
      <c r="KPG118" s="179"/>
      <c r="KPH118" s="179"/>
      <c r="KPI118" s="179"/>
      <c r="KPJ118" s="179"/>
      <c r="KPK118" s="179"/>
      <c r="KPL118" s="179"/>
      <c r="KPM118" s="179"/>
      <c r="KPN118" s="179"/>
      <c r="KPO118" s="179"/>
      <c r="KPP118" s="179"/>
      <c r="KPQ118" s="179"/>
      <c r="KPR118" s="179"/>
      <c r="KPS118" s="179"/>
      <c r="KPT118" s="179"/>
      <c r="KPU118" s="179"/>
      <c r="KPV118" s="179"/>
      <c r="KPW118" s="179"/>
      <c r="KPX118" s="179"/>
      <c r="KPY118" s="179"/>
      <c r="KPZ118" s="179"/>
      <c r="KQA118" s="179"/>
      <c r="KQB118" s="179"/>
      <c r="KQC118" s="179"/>
      <c r="KQD118" s="179"/>
      <c r="KQE118" s="179"/>
      <c r="KQF118" s="179"/>
      <c r="KQG118" s="179"/>
      <c r="KQH118" s="179"/>
      <c r="KQI118" s="179"/>
      <c r="KQJ118" s="179"/>
      <c r="KQK118" s="179"/>
      <c r="KQL118" s="179"/>
      <c r="KQM118" s="179"/>
      <c r="KQN118" s="179"/>
      <c r="KQO118" s="179"/>
      <c r="KQP118" s="179"/>
      <c r="KQQ118" s="179"/>
      <c r="KQR118" s="179"/>
      <c r="KQS118" s="179"/>
      <c r="KQT118" s="179"/>
      <c r="KQU118" s="179"/>
      <c r="KQV118" s="179"/>
      <c r="KQW118" s="179"/>
      <c r="KQX118" s="179"/>
      <c r="KQY118" s="179"/>
      <c r="KQZ118" s="179"/>
      <c r="KRA118" s="179"/>
      <c r="KRB118" s="179"/>
      <c r="KRC118" s="179"/>
      <c r="KRD118" s="179"/>
      <c r="KRE118" s="179"/>
      <c r="KRF118" s="179"/>
      <c r="KRG118" s="179"/>
      <c r="KRH118" s="179"/>
      <c r="KRI118" s="179"/>
      <c r="KRJ118" s="179"/>
      <c r="KRK118" s="179"/>
      <c r="KRL118" s="179"/>
      <c r="KRM118" s="179"/>
      <c r="KRN118" s="179"/>
      <c r="KRO118" s="179"/>
      <c r="KRP118" s="179"/>
      <c r="KRQ118" s="179"/>
      <c r="KRR118" s="179"/>
      <c r="KRS118" s="179"/>
      <c r="KRT118" s="179"/>
      <c r="KRU118" s="179"/>
      <c r="KRV118" s="179"/>
      <c r="KRW118" s="179"/>
      <c r="KRX118" s="179"/>
      <c r="KRY118" s="179"/>
      <c r="KRZ118" s="179"/>
      <c r="KSA118" s="179"/>
      <c r="KSB118" s="179"/>
      <c r="KSC118" s="179"/>
      <c r="KSD118" s="179"/>
      <c r="KSE118" s="179"/>
      <c r="KSF118" s="179"/>
      <c r="KSG118" s="179"/>
      <c r="KSH118" s="179"/>
      <c r="KSI118" s="179"/>
      <c r="KSJ118" s="179"/>
      <c r="KSK118" s="179"/>
      <c r="KSL118" s="179"/>
      <c r="KSM118" s="179"/>
      <c r="KSN118" s="179"/>
      <c r="KSO118" s="179"/>
      <c r="KSP118" s="179"/>
      <c r="KSQ118" s="179"/>
      <c r="KSR118" s="179"/>
      <c r="KSS118" s="179"/>
      <c r="KST118" s="179"/>
      <c r="KSU118" s="179"/>
      <c r="KSV118" s="179"/>
      <c r="KSW118" s="179"/>
      <c r="KSX118" s="179"/>
      <c r="KSY118" s="179"/>
      <c r="KSZ118" s="179"/>
      <c r="KTA118" s="179"/>
      <c r="KTB118" s="179"/>
      <c r="KTC118" s="179"/>
      <c r="KTD118" s="179"/>
      <c r="KTE118" s="179"/>
      <c r="KTF118" s="179"/>
      <c r="KTG118" s="179"/>
      <c r="KTH118" s="179"/>
      <c r="KTI118" s="179"/>
      <c r="KTJ118" s="179"/>
      <c r="KTK118" s="179"/>
      <c r="KTL118" s="179"/>
      <c r="KTM118" s="179"/>
      <c r="KTN118" s="179"/>
      <c r="KTO118" s="179"/>
      <c r="KTP118" s="179"/>
      <c r="KTQ118" s="179"/>
      <c r="KTR118" s="179"/>
      <c r="KTS118" s="179"/>
      <c r="KTT118" s="179"/>
      <c r="KTU118" s="179"/>
      <c r="KTV118" s="179"/>
      <c r="KTW118" s="179"/>
      <c r="KTX118" s="179"/>
      <c r="KTY118" s="179"/>
      <c r="KTZ118" s="179"/>
      <c r="KUA118" s="179"/>
      <c r="KUB118" s="179"/>
      <c r="KUC118" s="179"/>
      <c r="KUD118" s="179"/>
      <c r="KUE118" s="179"/>
      <c r="KUF118" s="179"/>
      <c r="KUG118" s="179"/>
      <c r="KUH118" s="179"/>
      <c r="KUI118" s="179"/>
      <c r="KUJ118" s="179"/>
      <c r="KUK118" s="179"/>
      <c r="KUL118" s="179"/>
      <c r="KUM118" s="179"/>
      <c r="KUN118" s="179"/>
      <c r="KUO118" s="179"/>
      <c r="KUP118" s="179"/>
      <c r="KUQ118" s="179"/>
      <c r="KUR118" s="179"/>
      <c r="KUS118" s="179"/>
      <c r="KUT118" s="179"/>
      <c r="KUU118" s="179"/>
      <c r="KUV118" s="179"/>
      <c r="KUW118" s="179"/>
      <c r="KUX118" s="179"/>
      <c r="KUY118" s="179"/>
      <c r="KUZ118" s="179"/>
      <c r="KVA118" s="179"/>
      <c r="KVB118" s="179"/>
      <c r="KVC118" s="179"/>
      <c r="KVD118" s="179"/>
      <c r="KVE118" s="179"/>
      <c r="KVF118" s="179"/>
      <c r="KVG118" s="179"/>
      <c r="KVH118" s="179"/>
      <c r="KVI118" s="179"/>
      <c r="KVJ118" s="179"/>
      <c r="KVK118" s="179"/>
      <c r="KVL118" s="179"/>
      <c r="KVM118" s="179"/>
      <c r="KVN118" s="179"/>
      <c r="KVO118" s="179"/>
      <c r="KVP118" s="179"/>
      <c r="KVQ118" s="179"/>
      <c r="KVR118" s="179"/>
      <c r="KVS118" s="179"/>
      <c r="KVT118" s="179"/>
      <c r="KVU118" s="179"/>
      <c r="KVV118" s="179"/>
      <c r="KVW118" s="179"/>
      <c r="KVX118" s="179"/>
      <c r="KVY118" s="179"/>
      <c r="KVZ118" s="179"/>
      <c r="KWA118" s="179"/>
      <c r="KWB118" s="179"/>
      <c r="KWC118" s="179"/>
      <c r="KWD118" s="179"/>
      <c r="KWE118" s="179"/>
      <c r="KWF118" s="179"/>
      <c r="KWG118" s="179"/>
      <c r="KWH118" s="179"/>
      <c r="KWI118" s="179"/>
      <c r="KWJ118" s="179"/>
      <c r="KWK118" s="179"/>
      <c r="KWL118" s="179"/>
      <c r="KWM118" s="179"/>
      <c r="KWN118" s="179"/>
      <c r="KWO118" s="179"/>
      <c r="KWP118" s="179"/>
      <c r="KWQ118" s="179"/>
      <c r="KWR118" s="179"/>
      <c r="KWS118" s="179"/>
      <c r="KWT118" s="179"/>
      <c r="KWU118" s="179"/>
      <c r="KWV118" s="179"/>
      <c r="KWW118" s="179"/>
      <c r="KWX118" s="179"/>
      <c r="KWY118" s="179"/>
      <c r="KWZ118" s="179"/>
      <c r="KXA118" s="179"/>
      <c r="KXB118" s="179"/>
      <c r="KXC118" s="179"/>
      <c r="KXD118" s="179"/>
      <c r="KXE118" s="179"/>
      <c r="KXF118" s="179"/>
      <c r="KXG118" s="179"/>
      <c r="KXH118" s="179"/>
      <c r="KXI118" s="179"/>
      <c r="KXJ118" s="179"/>
      <c r="KXK118" s="179"/>
      <c r="KXL118" s="179"/>
      <c r="KXM118" s="179"/>
      <c r="KXN118" s="179"/>
      <c r="KXO118" s="179"/>
      <c r="KXP118" s="179"/>
      <c r="KXQ118" s="179"/>
      <c r="KXR118" s="179"/>
      <c r="KXS118" s="179"/>
      <c r="KXT118" s="179"/>
      <c r="KXU118" s="179"/>
      <c r="KXV118" s="179"/>
      <c r="KXW118" s="179"/>
      <c r="KXX118" s="179"/>
      <c r="KXY118" s="179"/>
      <c r="KXZ118" s="179"/>
      <c r="KYA118" s="179"/>
      <c r="KYB118" s="179"/>
      <c r="KYC118" s="179"/>
      <c r="KYD118" s="179"/>
      <c r="KYE118" s="179"/>
      <c r="KYF118" s="179"/>
      <c r="KYG118" s="179"/>
      <c r="KYH118" s="179"/>
      <c r="KYI118" s="179"/>
      <c r="KYJ118" s="179"/>
      <c r="KYK118" s="179"/>
      <c r="KYL118" s="179"/>
      <c r="KYM118" s="179"/>
      <c r="KYN118" s="179"/>
      <c r="KYO118" s="179"/>
      <c r="KYP118" s="179"/>
      <c r="KYQ118" s="179"/>
      <c r="KYR118" s="179"/>
      <c r="KYS118" s="179"/>
      <c r="KYT118" s="179"/>
      <c r="KYU118" s="179"/>
      <c r="KYV118" s="179"/>
      <c r="KYW118" s="179"/>
      <c r="KYX118" s="179"/>
      <c r="KYY118" s="179"/>
      <c r="KYZ118" s="179"/>
      <c r="KZA118" s="179"/>
      <c r="KZB118" s="179"/>
      <c r="KZC118" s="179"/>
      <c r="KZD118" s="179"/>
      <c r="KZE118" s="179"/>
      <c r="KZF118" s="179"/>
      <c r="KZG118" s="179"/>
      <c r="KZH118" s="179"/>
      <c r="KZI118" s="179"/>
      <c r="KZJ118" s="179"/>
      <c r="KZK118" s="179"/>
      <c r="KZL118" s="179"/>
      <c r="KZM118" s="179"/>
      <c r="KZN118" s="179"/>
      <c r="KZO118" s="179"/>
      <c r="KZP118" s="179"/>
      <c r="KZQ118" s="179"/>
      <c r="KZR118" s="179"/>
      <c r="KZS118" s="179"/>
      <c r="KZT118" s="179"/>
      <c r="KZU118" s="179"/>
      <c r="KZV118" s="179"/>
      <c r="KZW118" s="179"/>
      <c r="KZX118" s="179"/>
      <c r="KZY118" s="179"/>
      <c r="KZZ118" s="179"/>
      <c r="LAA118" s="179"/>
      <c r="LAB118" s="179"/>
      <c r="LAC118" s="179"/>
      <c r="LAD118" s="179"/>
      <c r="LAE118" s="179"/>
      <c r="LAF118" s="179"/>
      <c r="LAG118" s="179"/>
      <c r="LAH118" s="179"/>
      <c r="LAI118" s="179"/>
      <c r="LAJ118" s="179"/>
      <c r="LAK118" s="179"/>
      <c r="LAL118" s="179"/>
      <c r="LAM118" s="179"/>
      <c r="LAN118" s="179"/>
      <c r="LAO118" s="179"/>
      <c r="LAP118" s="179"/>
      <c r="LAQ118" s="179"/>
      <c r="LAR118" s="179"/>
      <c r="LAS118" s="179"/>
      <c r="LAT118" s="179"/>
      <c r="LAU118" s="179"/>
      <c r="LAV118" s="179"/>
      <c r="LAW118" s="179"/>
      <c r="LAX118" s="179"/>
      <c r="LAY118" s="179"/>
      <c r="LAZ118" s="179"/>
      <c r="LBA118" s="179"/>
      <c r="LBB118" s="179"/>
      <c r="LBC118" s="179"/>
      <c r="LBD118" s="179"/>
      <c r="LBE118" s="179"/>
      <c r="LBF118" s="179"/>
      <c r="LBG118" s="179"/>
      <c r="LBH118" s="179"/>
      <c r="LBI118" s="179"/>
      <c r="LBJ118" s="179"/>
      <c r="LBK118" s="179"/>
      <c r="LBL118" s="179"/>
      <c r="LBM118" s="179"/>
      <c r="LBN118" s="179"/>
      <c r="LBO118" s="179"/>
      <c r="LBP118" s="179"/>
      <c r="LBQ118" s="179"/>
      <c r="LBR118" s="179"/>
      <c r="LBS118" s="179"/>
      <c r="LBT118" s="179"/>
      <c r="LBU118" s="179"/>
      <c r="LBV118" s="179"/>
      <c r="LBW118" s="179"/>
      <c r="LBX118" s="179"/>
      <c r="LBY118" s="179"/>
      <c r="LBZ118" s="179"/>
      <c r="LCA118" s="179"/>
      <c r="LCB118" s="179"/>
      <c r="LCC118" s="179"/>
      <c r="LCD118" s="179"/>
      <c r="LCE118" s="179"/>
      <c r="LCF118" s="179"/>
      <c r="LCG118" s="179"/>
      <c r="LCH118" s="179"/>
      <c r="LCI118" s="179"/>
      <c r="LCJ118" s="179"/>
      <c r="LCK118" s="179"/>
      <c r="LCL118" s="179"/>
      <c r="LCM118" s="179"/>
      <c r="LCN118" s="179"/>
      <c r="LCO118" s="179"/>
      <c r="LCP118" s="179"/>
      <c r="LCQ118" s="179"/>
      <c r="LCR118" s="179"/>
      <c r="LCS118" s="179"/>
      <c r="LCT118" s="179"/>
      <c r="LCU118" s="179"/>
      <c r="LCV118" s="179"/>
      <c r="LCW118" s="179"/>
      <c r="LCX118" s="179"/>
      <c r="LCY118" s="179"/>
      <c r="LCZ118" s="179"/>
      <c r="LDA118" s="179"/>
      <c r="LDB118" s="179"/>
      <c r="LDC118" s="179"/>
      <c r="LDD118" s="179"/>
      <c r="LDE118" s="179"/>
      <c r="LDF118" s="179"/>
      <c r="LDG118" s="179"/>
      <c r="LDH118" s="179"/>
      <c r="LDI118" s="179"/>
      <c r="LDJ118" s="179"/>
      <c r="LDK118" s="179"/>
      <c r="LDL118" s="179"/>
      <c r="LDM118" s="179"/>
      <c r="LDN118" s="179"/>
      <c r="LDO118" s="179"/>
      <c r="LDP118" s="179"/>
      <c r="LDQ118" s="179"/>
      <c r="LDR118" s="179"/>
      <c r="LDS118" s="179"/>
      <c r="LDT118" s="179"/>
      <c r="LDU118" s="179"/>
      <c r="LDV118" s="179"/>
      <c r="LDW118" s="179"/>
      <c r="LDX118" s="179"/>
      <c r="LDY118" s="179"/>
      <c r="LDZ118" s="179"/>
      <c r="LEA118" s="179"/>
      <c r="LEB118" s="179"/>
      <c r="LEC118" s="179"/>
      <c r="LED118" s="179"/>
      <c r="LEE118" s="179"/>
      <c r="LEF118" s="179"/>
      <c r="LEG118" s="179"/>
      <c r="LEH118" s="179"/>
      <c r="LEI118" s="179"/>
      <c r="LEJ118" s="179"/>
      <c r="LEK118" s="179"/>
      <c r="LEL118" s="179"/>
      <c r="LEM118" s="179"/>
      <c r="LEN118" s="179"/>
      <c r="LEO118" s="179"/>
      <c r="LEP118" s="179"/>
      <c r="LEQ118" s="179"/>
      <c r="LER118" s="179"/>
      <c r="LES118" s="179"/>
      <c r="LET118" s="179"/>
      <c r="LEU118" s="179"/>
      <c r="LEV118" s="179"/>
      <c r="LEW118" s="179"/>
      <c r="LEX118" s="179"/>
      <c r="LEY118" s="179"/>
      <c r="LEZ118" s="179"/>
      <c r="LFA118" s="179"/>
      <c r="LFB118" s="179"/>
      <c r="LFC118" s="179"/>
      <c r="LFD118" s="179"/>
      <c r="LFE118" s="179"/>
      <c r="LFF118" s="179"/>
      <c r="LFG118" s="179"/>
      <c r="LFH118" s="179"/>
      <c r="LFI118" s="179"/>
      <c r="LFJ118" s="179"/>
      <c r="LFK118" s="179"/>
      <c r="LFL118" s="179"/>
      <c r="LFM118" s="179"/>
      <c r="LFN118" s="179"/>
      <c r="LFO118" s="179"/>
      <c r="LFP118" s="179"/>
      <c r="LFQ118" s="179"/>
      <c r="LFR118" s="179"/>
      <c r="LFS118" s="179"/>
      <c r="LFT118" s="179"/>
      <c r="LFU118" s="179"/>
      <c r="LFV118" s="179"/>
      <c r="LFW118" s="179"/>
      <c r="LFX118" s="179"/>
      <c r="LFY118" s="179"/>
      <c r="LFZ118" s="179"/>
      <c r="LGA118" s="179"/>
      <c r="LGB118" s="179"/>
      <c r="LGC118" s="179"/>
      <c r="LGD118" s="179"/>
      <c r="LGE118" s="179"/>
      <c r="LGF118" s="179"/>
      <c r="LGG118" s="179"/>
      <c r="LGH118" s="179"/>
      <c r="LGI118" s="179"/>
      <c r="LGJ118" s="179"/>
      <c r="LGK118" s="179"/>
      <c r="LGL118" s="179"/>
      <c r="LGM118" s="179"/>
      <c r="LGN118" s="179"/>
      <c r="LGO118" s="179"/>
      <c r="LGP118" s="179"/>
      <c r="LGQ118" s="179"/>
      <c r="LGR118" s="179"/>
      <c r="LGS118" s="179"/>
      <c r="LGT118" s="179"/>
      <c r="LGU118" s="179"/>
      <c r="LGV118" s="179"/>
      <c r="LGW118" s="179"/>
      <c r="LGX118" s="179"/>
      <c r="LGY118" s="179"/>
      <c r="LGZ118" s="179"/>
      <c r="LHA118" s="179"/>
      <c r="LHB118" s="179"/>
      <c r="LHC118" s="179"/>
      <c r="LHD118" s="179"/>
      <c r="LHE118" s="179"/>
      <c r="LHF118" s="179"/>
      <c r="LHG118" s="179"/>
      <c r="LHH118" s="179"/>
      <c r="LHI118" s="179"/>
      <c r="LHJ118" s="179"/>
      <c r="LHK118" s="179"/>
      <c r="LHL118" s="179"/>
      <c r="LHM118" s="179"/>
      <c r="LHN118" s="179"/>
      <c r="LHO118" s="179"/>
      <c r="LHP118" s="179"/>
      <c r="LHQ118" s="179"/>
      <c r="LHR118" s="179"/>
      <c r="LHS118" s="179"/>
      <c r="LHT118" s="179"/>
      <c r="LHU118" s="179"/>
      <c r="LHV118" s="179"/>
      <c r="LHW118" s="179"/>
      <c r="LHX118" s="179"/>
      <c r="LHY118" s="179"/>
      <c r="LHZ118" s="179"/>
      <c r="LIA118" s="179"/>
      <c r="LIB118" s="179"/>
      <c r="LIC118" s="179"/>
      <c r="LID118" s="179"/>
      <c r="LIE118" s="179"/>
      <c r="LIF118" s="179"/>
      <c r="LIG118" s="179"/>
      <c r="LIH118" s="179"/>
      <c r="LII118" s="179"/>
      <c r="LIJ118" s="179"/>
      <c r="LIK118" s="179"/>
      <c r="LIL118" s="179"/>
      <c r="LIM118" s="179"/>
      <c r="LIN118" s="179"/>
      <c r="LIO118" s="179"/>
      <c r="LIP118" s="179"/>
      <c r="LIQ118" s="179"/>
      <c r="LIR118" s="179"/>
      <c r="LIS118" s="179"/>
      <c r="LIT118" s="179"/>
      <c r="LIU118" s="179"/>
      <c r="LIV118" s="179"/>
      <c r="LIW118" s="179"/>
      <c r="LIX118" s="179"/>
      <c r="LIY118" s="179"/>
      <c r="LIZ118" s="179"/>
      <c r="LJA118" s="179"/>
      <c r="LJB118" s="179"/>
      <c r="LJC118" s="179"/>
      <c r="LJD118" s="179"/>
      <c r="LJE118" s="179"/>
      <c r="LJF118" s="179"/>
      <c r="LJG118" s="179"/>
      <c r="LJH118" s="179"/>
      <c r="LJI118" s="179"/>
      <c r="LJJ118" s="179"/>
      <c r="LJK118" s="179"/>
      <c r="LJL118" s="179"/>
      <c r="LJM118" s="179"/>
      <c r="LJN118" s="179"/>
      <c r="LJO118" s="179"/>
      <c r="LJP118" s="179"/>
      <c r="LJQ118" s="179"/>
      <c r="LJR118" s="179"/>
      <c r="LJS118" s="179"/>
      <c r="LJT118" s="179"/>
      <c r="LJU118" s="179"/>
      <c r="LJV118" s="179"/>
      <c r="LJW118" s="179"/>
      <c r="LJX118" s="179"/>
      <c r="LJY118" s="179"/>
      <c r="LJZ118" s="179"/>
      <c r="LKA118" s="179"/>
      <c r="LKB118" s="179"/>
      <c r="LKC118" s="179"/>
      <c r="LKD118" s="179"/>
      <c r="LKE118" s="179"/>
      <c r="LKF118" s="179"/>
      <c r="LKG118" s="179"/>
      <c r="LKH118" s="179"/>
      <c r="LKI118" s="179"/>
      <c r="LKJ118" s="179"/>
      <c r="LKK118" s="179"/>
      <c r="LKL118" s="179"/>
      <c r="LKM118" s="179"/>
      <c r="LKN118" s="179"/>
      <c r="LKO118" s="179"/>
      <c r="LKP118" s="179"/>
      <c r="LKQ118" s="179"/>
      <c r="LKR118" s="179"/>
      <c r="LKS118" s="179"/>
      <c r="LKT118" s="179"/>
      <c r="LKU118" s="179"/>
      <c r="LKV118" s="179"/>
      <c r="LKW118" s="179"/>
      <c r="LKX118" s="179"/>
      <c r="LKY118" s="179"/>
      <c r="LKZ118" s="179"/>
      <c r="LLA118" s="179"/>
      <c r="LLB118" s="179"/>
      <c r="LLC118" s="179"/>
      <c r="LLD118" s="179"/>
      <c r="LLE118" s="179"/>
      <c r="LLF118" s="179"/>
      <c r="LLG118" s="179"/>
      <c r="LLH118" s="179"/>
      <c r="LLI118" s="179"/>
      <c r="LLJ118" s="179"/>
      <c r="LLK118" s="179"/>
      <c r="LLL118" s="179"/>
      <c r="LLM118" s="179"/>
      <c r="LLN118" s="179"/>
      <c r="LLO118" s="179"/>
      <c r="LLP118" s="179"/>
      <c r="LLQ118" s="179"/>
      <c r="LLR118" s="179"/>
      <c r="LLS118" s="179"/>
      <c r="LLT118" s="179"/>
      <c r="LLU118" s="179"/>
      <c r="LLV118" s="179"/>
      <c r="LLW118" s="179"/>
      <c r="LLX118" s="179"/>
      <c r="LLY118" s="179"/>
      <c r="LLZ118" s="179"/>
      <c r="LMA118" s="179"/>
      <c r="LMB118" s="179"/>
      <c r="LMC118" s="179"/>
      <c r="LMD118" s="179"/>
      <c r="LME118" s="179"/>
      <c r="LMF118" s="179"/>
      <c r="LMG118" s="179"/>
      <c r="LMH118" s="179"/>
      <c r="LMI118" s="179"/>
      <c r="LMJ118" s="179"/>
      <c r="LMK118" s="179"/>
      <c r="LML118" s="179"/>
      <c r="LMM118" s="179"/>
      <c r="LMN118" s="179"/>
      <c r="LMO118" s="179"/>
      <c r="LMP118" s="179"/>
      <c r="LMQ118" s="179"/>
      <c r="LMR118" s="179"/>
      <c r="LMS118" s="179"/>
      <c r="LMT118" s="179"/>
      <c r="LMU118" s="179"/>
      <c r="LMV118" s="179"/>
      <c r="LMW118" s="179"/>
      <c r="LMX118" s="179"/>
      <c r="LMY118" s="179"/>
      <c r="LMZ118" s="179"/>
      <c r="LNA118" s="179"/>
      <c r="LNB118" s="179"/>
      <c r="LNC118" s="179"/>
      <c r="LND118" s="179"/>
      <c r="LNE118" s="179"/>
      <c r="LNF118" s="179"/>
      <c r="LNG118" s="179"/>
      <c r="LNH118" s="179"/>
      <c r="LNI118" s="179"/>
      <c r="LNJ118" s="179"/>
      <c r="LNK118" s="179"/>
      <c r="LNL118" s="179"/>
      <c r="LNM118" s="179"/>
      <c r="LNN118" s="179"/>
      <c r="LNO118" s="179"/>
      <c r="LNP118" s="179"/>
      <c r="LNQ118" s="179"/>
      <c r="LNR118" s="179"/>
      <c r="LNS118" s="179"/>
      <c r="LNT118" s="179"/>
      <c r="LNU118" s="179"/>
      <c r="LNV118" s="179"/>
      <c r="LNW118" s="179"/>
      <c r="LNX118" s="179"/>
      <c r="LNY118" s="179"/>
      <c r="LNZ118" s="179"/>
      <c r="LOA118" s="179"/>
      <c r="LOB118" s="179"/>
      <c r="LOC118" s="179"/>
      <c r="LOD118" s="179"/>
      <c r="LOE118" s="179"/>
      <c r="LOF118" s="179"/>
      <c r="LOG118" s="179"/>
      <c r="LOH118" s="179"/>
      <c r="LOI118" s="179"/>
      <c r="LOJ118" s="179"/>
      <c r="LOK118" s="179"/>
      <c r="LOL118" s="179"/>
      <c r="LOM118" s="179"/>
      <c r="LON118" s="179"/>
      <c r="LOO118" s="179"/>
      <c r="LOP118" s="179"/>
      <c r="LOQ118" s="179"/>
      <c r="LOR118" s="179"/>
      <c r="LOS118" s="179"/>
      <c r="LOT118" s="179"/>
      <c r="LOU118" s="179"/>
      <c r="LOV118" s="179"/>
      <c r="LOW118" s="179"/>
      <c r="LOX118" s="179"/>
      <c r="LOY118" s="179"/>
      <c r="LOZ118" s="179"/>
      <c r="LPA118" s="179"/>
      <c r="LPB118" s="179"/>
      <c r="LPC118" s="179"/>
      <c r="LPD118" s="179"/>
      <c r="LPE118" s="179"/>
      <c r="LPF118" s="179"/>
      <c r="LPG118" s="179"/>
      <c r="LPH118" s="179"/>
      <c r="LPI118" s="179"/>
      <c r="LPJ118" s="179"/>
      <c r="LPK118" s="179"/>
      <c r="LPL118" s="179"/>
      <c r="LPM118" s="179"/>
      <c r="LPN118" s="179"/>
      <c r="LPO118" s="179"/>
      <c r="LPP118" s="179"/>
      <c r="LPQ118" s="179"/>
      <c r="LPR118" s="179"/>
      <c r="LPS118" s="179"/>
      <c r="LPT118" s="179"/>
      <c r="LPU118" s="179"/>
      <c r="LPV118" s="179"/>
      <c r="LPW118" s="179"/>
      <c r="LPX118" s="179"/>
      <c r="LPY118" s="179"/>
      <c r="LPZ118" s="179"/>
      <c r="LQA118" s="179"/>
      <c r="LQB118" s="179"/>
      <c r="LQC118" s="179"/>
      <c r="LQD118" s="179"/>
      <c r="LQE118" s="179"/>
      <c r="LQF118" s="179"/>
      <c r="LQG118" s="179"/>
      <c r="LQH118" s="179"/>
      <c r="LQI118" s="179"/>
      <c r="LQJ118" s="179"/>
      <c r="LQK118" s="179"/>
      <c r="LQL118" s="179"/>
      <c r="LQM118" s="179"/>
      <c r="LQN118" s="179"/>
      <c r="LQO118" s="179"/>
      <c r="LQP118" s="179"/>
      <c r="LQQ118" s="179"/>
      <c r="LQR118" s="179"/>
      <c r="LQS118" s="179"/>
      <c r="LQT118" s="179"/>
      <c r="LQU118" s="179"/>
      <c r="LQV118" s="179"/>
      <c r="LQW118" s="179"/>
      <c r="LQX118" s="179"/>
      <c r="LQY118" s="179"/>
      <c r="LQZ118" s="179"/>
      <c r="LRA118" s="179"/>
      <c r="LRB118" s="179"/>
      <c r="LRC118" s="179"/>
      <c r="LRD118" s="179"/>
      <c r="LRE118" s="179"/>
      <c r="LRF118" s="179"/>
      <c r="LRG118" s="179"/>
      <c r="LRH118" s="179"/>
      <c r="LRI118" s="179"/>
      <c r="LRJ118" s="179"/>
      <c r="LRK118" s="179"/>
      <c r="LRL118" s="179"/>
      <c r="LRM118" s="179"/>
      <c r="LRN118" s="179"/>
      <c r="LRO118" s="179"/>
      <c r="LRP118" s="179"/>
      <c r="LRQ118" s="179"/>
      <c r="LRR118" s="179"/>
      <c r="LRS118" s="179"/>
      <c r="LRT118" s="179"/>
      <c r="LRU118" s="179"/>
      <c r="LRV118" s="179"/>
      <c r="LRW118" s="179"/>
      <c r="LRX118" s="179"/>
      <c r="LRY118" s="179"/>
      <c r="LRZ118" s="179"/>
      <c r="LSA118" s="179"/>
      <c r="LSB118" s="179"/>
      <c r="LSC118" s="179"/>
      <c r="LSD118" s="179"/>
      <c r="LSE118" s="179"/>
      <c r="LSF118" s="179"/>
      <c r="LSG118" s="179"/>
      <c r="LSH118" s="179"/>
      <c r="LSI118" s="179"/>
      <c r="LSJ118" s="179"/>
      <c r="LSK118" s="179"/>
      <c r="LSL118" s="179"/>
      <c r="LSM118" s="179"/>
      <c r="LSN118" s="179"/>
      <c r="LSO118" s="179"/>
      <c r="LSP118" s="179"/>
      <c r="LSQ118" s="179"/>
      <c r="LSR118" s="179"/>
      <c r="LSS118" s="179"/>
      <c r="LST118" s="179"/>
      <c r="LSU118" s="179"/>
      <c r="LSV118" s="179"/>
      <c r="LSW118" s="179"/>
      <c r="LSX118" s="179"/>
      <c r="LSY118" s="179"/>
      <c r="LSZ118" s="179"/>
      <c r="LTA118" s="179"/>
      <c r="LTB118" s="179"/>
      <c r="LTC118" s="179"/>
      <c r="LTD118" s="179"/>
      <c r="LTE118" s="179"/>
      <c r="LTF118" s="179"/>
      <c r="LTG118" s="179"/>
      <c r="LTH118" s="179"/>
      <c r="LTI118" s="179"/>
      <c r="LTJ118" s="179"/>
      <c r="LTK118" s="179"/>
      <c r="LTL118" s="179"/>
      <c r="LTM118" s="179"/>
      <c r="LTN118" s="179"/>
      <c r="LTO118" s="179"/>
      <c r="LTP118" s="179"/>
      <c r="LTQ118" s="179"/>
      <c r="LTR118" s="179"/>
      <c r="LTS118" s="179"/>
      <c r="LTT118" s="179"/>
      <c r="LTU118" s="179"/>
      <c r="LTV118" s="179"/>
      <c r="LTW118" s="179"/>
      <c r="LTX118" s="179"/>
      <c r="LTY118" s="179"/>
      <c r="LTZ118" s="179"/>
      <c r="LUA118" s="179"/>
      <c r="LUB118" s="179"/>
      <c r="LUC118" s="179"/>
      <c r="LUD118" s="179"/>
      <c r="LUE118" s="179"/>
      <c r="LUF118" s="179"/>
      <c r="LUG118" s="179"/>
      <c r="LUH118" s="179"/>
      <c r="LUI118" s="179"/>
      <c r="LUJ118" s="179"/>
      <c r="LUK118" s="179"/>
      <c r="LUL118" s="179"/>
      <c r="LUM118" s="179"/>
      <c r="LUN118" s="179"/>
      <c r="LUO118" s="179"/>
      <c r="LUP118" s="179"/>
      <c r="LUQ118" s="179"/>
      <c r="LUR118" s="179"/>
      <c r="LUS118" s="179"/>
      <c r="LUT118" s="179"/>
      <c r="LUU118" s="179"/>
      <c r="LUV118" s="179"/>
      <c r="LUW118" s="179"/>
      <c r="LUX118" s="179"/>
      <c r="LUY118" s="179"/>
      <c r="LUZ118" s="179"/>
      <c r="LVA118" s="179"/>
      <c r="LVB118" s="179"/>
      <c r="LVC118" s="179"/>
      <c r="LVD118" s="179"/>
      <c r="LVE118" s="179"/>
      <c r="LVF118" s="179"/>
      <c r="LVG118" s="179"/>
      <c r="LVH118" s="179"/>
      <c r="LVI118" s="179"/>
      <c r="LVJ118" s="179"/>
      <c r="LVK118" s="179"/>
      <c r="LVL118" s="179"/>
      <c r="LVM118" s="179"/>
      <c r="LVN118" s="179"/>
      <c r="LVO118" s="179"/>
      <c r="LVP118" s="179"/>
      <c r="LVQ118" s="179"/>
      <c r="LVR118" s="179"/>
      <c r="LVS118" s="179"/>
      <c r="LVT118" s="179"/>
      <c r="LVU118" s="179"/>
      <c r="LVV118" s="179"/>
      <c r="LVW118" s="179"/>
      <c r="LVX118" s="179"/>
      <c r="LVY118" s="179"/>
      <c r="LVZ118" s="179"/>
      <c r="LWA118" s="179"/>
      <c r="LWB118" s="179"/>
      <c r="LWC118" s="179"/>
      <c r="LWD118" s="179"/>
      <c r="LWE118" s="179"/>
      <c r="LWF118" s="179"/>
      <c r="LWG118" s="179"/>
      <c r="LWH118" s="179"/>
      <c r="LWI118" s="179"/>
      <c r="LWJ118" s="179"/>
      <c r="LWK118" s="179"/>
      <c r="LWL118" s="179"/>
      <c r="LWM118" s="179"/>
      <c r="LWN118" s="179"/>
      <c r="LWO118" s="179"/>
      <c r="LWP118" s="179"/>
      <c r="LWQ118" s="179"/>
      <c r="LWR118" s="179"/>
      <c r="LWS118" s="179"/>
      <c r="LWT118" s="179"/>
      <c r="LWU118" s="179"/>
      <c r="LWV118" s="179"/>
      <c r="LWW118" s="179"/>
      <c r="LWX118" s="179"/>
      <c r="LWY118" s="179"/>
      <c r="LWZ118" s="179"/>
      <c r="LXA118" s="179"/>
      <c r="LXB118" s="179"/>
      <c r="LXC118" s="179"/>
      <c r="LXD118" s="179"/>
      <c r="LXE118" s="179"/>
      <c r="LXF118" s="179"/>
      <c r="LXG118" s="179"/>
      <c r="LXH118" s="179"/>
      <c r="LXI118" s="179"/>
      <c r="LXJ118" s="179"/>
      <c r="LXK118" s="179"/>
      <c r="LXL118" s="179"/>
      <c r="LXM118" s="179"/>
      <c r="LXN118" s="179"/>
      <c r="LXO118" s="179"/>
      <c r="LXP118" s="179"/>
      <c r="LXQ118" s="179"/>
      <c r="LXR118" s="179"/>
      <c r="LXS118" s="179"/>
      <c r="LXT118" s="179"/>
      <c r="LXU118" s="179"/>
      <c r="LXV118" s="179"/>
      <c r="LXW118" s="179"/>
      <c r="LXX118" s="179"/>
      <c r="LXY118" s="179"/>
      <c r="LXZ118" s="179"/>
      <c r="LYA118" s="179"/>
      <c r="LYB118" s="179"/>
      <c r="LYC118" s="179"/>
      <c r="LYD118" s="179"/>
      <c r="LYE118" s="179"/>
      <c r="LYF118" s="179"/>
      <c r="LYG118" s="179"/>
      <c r="LYH118" s="179"/>
      <c r="LYI118" s="179"/>
      <c r="LYJ118" s="179"/>
      <c r="LYK118" s="179"/>
      <c r="LYL118" s="179"/>
      <c r="LYM118" s="179"/>
      <c r="LYN118" s="179"/>
      <c r="LYO118" s="179"/>
      <c r="LYP118" s="179"/>
      <c r="LYQ118" s="179"/>
      <c r="LYR118" s="179"/>
      <c r="LYS118" s="179"/>
      <c r="LYT118" s="179"/>
      <c r="LYU118" s="179"/>
      <c r="LYV118" s="179"/>
      <c r="LYW118" s="179"/>
      <c r="LYX118" s="179"/>
      <c r="LYY118" s="179"/>
      <c r="LYZ118" s="179"/>
      <c r="LZA118" s="179"/>
      <c r="LZB118" s="179"/>
      <c r="LZC118" s="179"/>
      <c r="LZD118" s="179"/>
      <c r="LZE118" s="179"/>
      <c r="LZF118" s="179"/>
      <c r="LZG118" s="179"/>
      <c r="LZH118" s="179"/>
      <c r="LZI118" s="179"/>
      <c r="LZJ118" s="179"/>
      <c r="LZK118" s="179"/>
      <c r="LZL118" s="179"/>
      <c r="LZM118" s="179"/>
      <c r="LZN118" s="179"/>
      <c r="LZO118" s="179"/>
      <c r="LZP118" s="179"/>
      <c r="LZQ118" s="179"/>
      <c r="LZR118" s="179"/>
      <c r="LZS118" s="179"/>
      <c r="LZT118" s="179"/>
      <c r="LZU118" s="179"/>
      <c r="LZV118" s="179"/>
      <c r="LZW118" s="179"/>
      <c r="LZX118" s="179"/>
      <c r="LZY118" s="179"/>
      <c r="LZZ118" s="179"/>
      <c r="MAA118" s="179"/>
      <c r="MAB118" s="179"/>
      <c r="MAC118" s="179"/>
      <c r="MAD118" s="179"/>
      <c r="MAE118" s="179"/>
      <c r="MAF118" s="179"/>
      <c r="MAG118" s="179"/>
      <c r="MAH118" s="179"/>
      <c r="MAI118" s="179"/>
      <c r="MAJ118" s="179"/>
      <c r="MAK118" s="179"/>
      <c r="MAL118" s="179"/>
      <c r="MAM118" s="179"/>
      <c r="MAN118" s="179"/>
      <c r="MAO118" s="179"/>
      <c r="MAP118" s="179"/>
      <c r="MAQ118" s="179"/>
      <c r="MAR118" s="179"/>
      <c r="MAS118" s="179"/>
      <c r="MAT118" s="179"/>
      <c r="MAU118" s="179"/>
      <c r="MAV118" s="179"/>
      <c r="MAW118" s="179"/>
      <c r="MAX118" s="179"/>
      <c r="MAY118" s="179"/>
      <c r="MAZ118" s="179"/>
      <c r="MBA118" s="179"/>
      <c r="MBB118" s="179"/>
      <c r="MBC118" s="179"/>
      <c r="MBD118" s="179"/>
      <c r="MBE118" s="179"/>
      <c r="MBF118" s="179"/>
      <c r="MBG118" s="179"/>
      <c r="MBH118" s="179"/>
      <c r="MBI118" s="179"/>
      <c r="MBJ118" s="179"/>
      <c r="MBK118" s="179"/>
      <c r="MBL118" s="179"/>
      <c r="MBM118" s="179"/>
      <c r="MBN118" s="179"/>
      <c r="MBO118" s="179"/>
      <c r="MBP118" s="179"/>
      <c r="MBQ118" s="179"/>
      <c r="MBR118" s="179"/>
      <c r="MBS118" s="179"/>
      <c r="MBT118" s="179"/>
      <c r="MBU118" s="179"/>
      <c r="MBV118" s="179"/>
      <c r="MBW118" s="179"/>
      <c r="MBX118" s="179"/>
      <c r="MBY118" s="179"/>
      <c r="MBZ118" s="179"/>
      <c r="MCA118" s="179"/>
      <c r="MCB118" s="179"/>
      <c r="MCC118" s="179"/>
      <c r="MCD118" s="179"/>
      <c r="MCE118" s="179"/>
      <c r="MCF118" s="179"/>
      <c r="MCG118" s="179"/>
      <c r="MCH118" s="179"/>
      <c r="MCI118" s="179"/>
      <c r="MCJ118" s="179"/>
      <c r="MCK118" s="179"/>
      <c r="MCL118" s="179"/>
      <c r="MCM118" s="179"/>
      <c r="MCN118" s="179"/>
      <c r="MCO118" s="179"/>
      <c r="MCP118" s="179"/>
      <c r="MCQ118" s="179"/>
      <c r="MCR118" s="179"/>
      <c r="MCS118" s="179"/>
      <c r="MCT118" s="179"/>
      <c r="MCU118" s="179"/>
      <c r="MCV118" s="179"/>
      <c r="MCW118" s="179"/>
      <c r="MCX118" s="179"/>
      <c r="MCY118" s="179"/>
      <c r="MCZ118" s="179"/>
      <c r="MDA118" s="179"/>
      <c r="MDB118" s="179"/>
      <c r="MDC118" s="179"/>
      <c r="MDD118" s="179"/>
      <c r="MDE118" s="179"/>
      <c r="MDF118" s="179"/>
      <c r="MDG118" s="179"/>
      <c r="MDH118" s="179"/>
      <c r="MDI118" s="179"/>
      <c r="MDJ118" s="179"/>
      <c r="MDK118" s="179"/>
      <c r="MDL118" s="179"/>
      <c r="MDM118" s="179"/>
      <c r="MDN118" s="179"/>
      <c r="MDO118" s="179"/>
      <c r="MDP118" s="179"/>
      <c r="MDQ118" s="179"/>
      <c r="MDR118" s="179"/>
      <c r="MDS118" s="179"/>
      <c r="MDT118" s="179"/>
      <c r="MDU118" s="179"/>
      <c r="MDV118" s="179"/>
      <c r="MDW118" s="179"/>
      <c r="MDX118" s="179"/>
      <c r="MDY118" s="179"/>
      <c r="MDZ118" s="179"/>
      <c r="MEA118" s="179"/>
      <c r="MEB118" s="179"/>
      <c r="MEC118" s="179"/>
      <c r="MED118" s="179"/>
      <c r="MEE118" s="179"/>
      <c r="MEF118" s="179"/>
      <c r="MEG118" s="179"/>
      <c r="MEH118" s="179"/>
      <c r="MEI118" s="179"/>
      <c r="MEJ118" s="179"/>
      <c r="MEK118" s="179"/>
      <c r="MEL118" s="179"/>
      <c r="MEM118" s="179"/>
      <c r="MEN118" s="179"/>
      <c r="MEO118" s="179"/>
      <c r="MEP118" s="179"/>
      <c r="MEQ118" s="179"/>
      <c r="MER118" s="179"/>
      <c r="MES118" s="179"/>
      <c r="MET118" s="179"/>
      <c r="MEU118" s="179"/>
      <c r="MEV118" s="179"/>
      <c r="MEW118" s="179"/>
      <c r="MEX118" s="179"/>
      <c r="MEY118" s="179"/>
      <c r="MEZ118" s="179"/>
      <c r="MFA118" s="179"/>
      <c r="MFB118" s="179"/>
      <c r="MFC118" s="179"/>
      <c r="MFD118" s="179"/>
      <c r="MFE118" s="179"/>
      <c r="MFF118" s="179"/>
      <c r="MFG118" s="179"/>
      <c r="MFH118" s="179"/>
      <c r="MFI118" s="179"/>
      <c r="MFJ118" s="179"/>
      <c r="MFK118" s="179"/>
      <c r="MFL118" s="179"/>
      <c r="MFM118" s="179"/>
      <c r="MFN118" s="179"/>
      <c r="MFO118" s="179"/>
      <c r="MFP118" s="179"/>
      <c r="MFQ118" s="179"/>
      <c r="MFR118" s="179"/>
      <c r="MFS118" s="179"/>
      <c r="MFT118" s="179"/>
      <c r="MFU118" s="179"/>
      <c r="MFV118" s="179"/>
      <c r="MFW118" s="179"/>
      <c r="MFX118" s="179"/>
      <c r="MFY118" s="179"/>
      <c r="MFZ118" s="179"/>
      <c r="MGA118" s="179"/>
      <c r="MGB118" s="179"/>
      <c r="MGC118" s="179"/>
      <c r="MGD118" s="179"/>
      <c r="MGE118" s="179"/>
      <c r="MGF118" s="179"/>
      <c r="MGG118" s="179"/>
      <c r="MGH118" s="179"/>
      <c r="MGI118" s="179"/>
      <c r="MGJ118" s="179"/>
      <c r="MGK118" s="179"/>
      <c r="MGL118" s="179"/>
      <c r="MGM118" s="179"/>
      <c r="MGN118" s="179"/>
      <c r="MGO118" s="179"/>
      <c r="MGP118" s="179"/>
      <c r="MGQ118" s="179"/>
      <c r="MGR118" s="179"/>
      <c r="MGS118" s="179"/>
      <c r="MGT118" s="179"/>
      <c r="MGU118" s="179"/>
      <c r="MGV118" s="179"/>
      <c r="MGW118" s="179"/>
      <c r="MGX118" s="179"/>
      <c r="MGY118" s="179"/>
      <c r="MGZ118" s="179"/>
      <c r="MHA118" s="179"/>
      <c r="MHB118" s="179"/>
      <c r="MHC118" s="179"/>
      <c r="MHD118" s="179"/>
      <c r="MHE118" s="179"/>
      <c r="MHF118" s="179"/>
      <c r="MHG118" s="179"/>
      <c r="MHH118" s="179"/>
      <c r="MHI118" s="179"/>
      <c r="MHJ118" s="179"/>
      <c r="MHK118" s="179"/>
      <c r="MHL118" s="179"/>
      <c r="MHM118" s="179"/>
      <c r="MHN118" s="179"/>
      <c r="MHO118" s="179"/>
      <c r="MHP118" s="179"/>
      <c r="MHQ118" s="179"/>
      <c r="MHR118" s="179"/>
      <c r="MHS118" s="179"/>
      <c r="MHT118" s="179"/>
      <c r="MHU118" s="179"/>
      <c r="MHV118" s="179"/>
      <c r="MHW118" s="179"/>
      <c r="MHX118" s="179"/>
      <c r="MHY118" s="179"/>
      <c r="MHZ118" s="179"/>
      <c r="MIA118" s="179"/>
      <c r="MIB118" s="179"/>
      <c r="MIC118" s="179"/>
      <c r="MID118" s="179"/>
      <c r="MIE118" s="179"/>
      <c r="MIF118" s="179"/>
      <c r="MIG118" s="179"/>
      <c r="MIH118" s="179"/>
      <c r="MII118" s="179"/>
      <c r="MIJ118" s="179"/>
      <c r="MIK118" s="179"/>
      <c r="MIL118" s="179"/>
      <c r="MIM118" s="179"/>
      <c r="MIN118" s="179"/>
      <c r="MIO118" s="179"/>
      <c r="MIP118" s="179"/>
      <c r="MIQ118" s="179"/>
      <c r="MIR118" s="179"/>
      <c r="MIS118" s="179"/>
      <c r="MIT118" s="179"/>
      <c r="MIU118" s="179"/>
      <c r="MIV118" s="179"/>
      <c r="MIW118" s="179"/>
      <c r="MIX118" s="179"/>
      <c r="MIY118" s="179"/>
      <c r="MIZ118" s="179"/>
      <c r="MJA118" s="179"/>
      <c r="MJB118" s="179"/>
      <c r="MJC118" s="179"/>
      <c r="MJD118" s="179"/>
      <c r="MJE118" s="179"/>
      <c r="MJF118" s="179"/>
      <c r="MJG118" s="179"/>
      <c r="MJH118" s="179"/>
      <c r="MJI118" s="179"/>
      <c r="MJJ118" s="179"/>
      <c r="MJK118" s="179"/>
      <c r="MJL118" s="179"/>
      <c r="MJM118" s="179"/>
      <c r="MJN118" s="179"/>
      <c r="MJO118" s="179"/>
      <c r="MJP118" s="179"/>
      <c r="MJQ118" s="179"/>
      <c r="MJR118" s="179"/>
      <c r="MJS118" s="179"/>
      <c r="MJT118" s="179"/>
      <c r="MJU118" s="179"/>
      <c r="MJV118" s="179"/>
      <c r="MJW118" s="179"/>
      <c r="MJX118" s="179"/>
      <c r="MJY118" s="179"/>
      <c r="MJZ118" s="179"/>
      <c r="MKA118" s="179"/>
      <c r="MKB118" s="179"/>
      <c r="MKC118" s="179"/>
      <c r="MKD118" s="179"/>
      <c r="MKE118" s="179"/>
      <c r="MKF118" s="179"/>
      <c r="MKG118" s="179"/>
      <c r="MKH118" s="179"/>
      <c r="MKI118" s="179"/>
      <c r="MKJ118" s="179"/>
      <c r="MKK118" s="179"/>
      <c r="MKL118" s="179"/>
      <c r="MKM118" s="179"/>
      <c r="MKN118" s="179"/>
      <c r="MKO118" s="179"/>
      <c r="MKP118" s="179"/>
      <c r="MKQ118" s="179"/>
      <c r="MKR118" s="179"/>
      <c r="MKS118" s="179"/>
      <c r="MKT118" s="179"/>
      <c r="MKU118" s="179"/>
      <c r="MKV118" s="179"/>
      <c r="MKW118" s="179"/>
      <c r="MKX118" s="179"/>
      <c r="MKY118" s="179"/>
      <c r="MKZ118" s="179"/>
      <c r="MLA118" s="179"/>
      <c r="MLB118" s="179"/>
      <c r="MLC118" s="179"/>
      <c r="MLD118" s="179"/>
      <c r="MLE118" s="179"/>
      <c r="MLF118" s="179"/>
      <c r="MLG118" s="179"/>
      <c r="MLH118" s="179"/>
      <c r="MLI118" s="179"/>
      <c r="MLJ118" s="179"/>
      <c r="MLK118" s="179"/>
      <c r="MLL118" s="179"/>
      <c r="MLM118" s="179"/>
      <c r="MLN118" s="179"/>
      <c r="MLO118" s="179"/>
      <c r="MLP118" s="179"/>
      <c r="MLQ118" s="179"/>
      <c r="MLR118" s="179"/>
      <c r="MLS118" s="179"/>
      <c r="MLT118" s="179"/>
      <c r="MLU118" s="179"/>
      <c r="MLV118" s="179"/>
      <c r="MLW118" s="179"/>
      <c r="MLX118" s="179"/>
      <c r="MLY118" s="179"/>
      <c r="MLZ118" s="179"/>
      <c r="MMA118" s="179"/>
      <c r="MMB118" s="179"/>
      <c r="MMC118" s="179"/>
      <c r="MMD118" s="179"/>
      <c r="MME118" s="179"/>
      <c r="MMF118" s="179"/>
      <c r="MMG118" s="179"/>
      <c r="MMH118" s="179"/>
      <c r="MMI118" s="179"/>
      <c r="MMJ118" s="179"/>
      <c r="MMK118" s="179"/>
      <c r="MML118" s="179"/>
      <c r="MMM118" s="179"/>
      <c r="MMN118" s="179"/>
      <c r="MMO118" s="179"/>
      <c r="MMP118" s="179"/>
      <c r="MMQ118" s="179"/>
      <c r="MMR118" s="179"/>
      <c r="MMS118" s="179"/>
      <c r="MMT118" s="179"/>
      <c r="MMU118" s="179"/>
      <c r="MMV118" s="179"/>
      <c r="MMW118" s="179"/>
      <c r="MMX118" s="179"/>
      <c r="MMY118" s="179"/>
      <c r="MMZ118" s="179"/>
      <c r="MNA118" s="179"/>
      <c r="MNB118" s="179"/>
      <c r="MNC118" s="179"/>
      <c r="MND118" s="179"/>
      <c r="MNE118" s="179"/>
      <c r="MNF118" s="179"/>
      <c r="MNG118" s="179"/>
      <c r="MNH118" s="179"/>
      <c r="MNI118" s="179"/>
      <c r="MNJ118" s="179"/>
      <c r="MNK118" s="179"/>
      <c r="MNL118" s="179"/>
      <c r="MNM118" s="179"/>
      <c r="MNN118" s="179"/>
      <c r="MNO118" s="179"/>
      <c r="MNP118" s="179"/>
      <c r="MNQ118" s="179"/>
      <c r="MNR118" s="179"/>
      <c r="MNS118" s="179"/>
      <c r="MNT118" s="179"/>
      <c r="MNU118" s="179"/>
      <c r="MNV118" s="179"/>
      <c r="MNW118" s="179"/>
      <c r="MNX118" s="179"/>
      <c r="MNY118" s="179"/>
      <c r="MNZ118" s="179"/>
      <c r="MOA118" s="179"/>
      <c r="MOB118" s="179"/>
      <c r="MOC118" s="179"/>
      <c r="MOD118" s="179"/>
      <c r="MOE118" s="179"/>
      <c r="MOF118" s="179"/>
      <c r="MOG118" s="179"/>
      <c r="MOH118" s="179"/>
      <c r="MOI118" s="179"/>
      <c r="MOJ118" s="179"/>
      <c r="MOK118" s="179"/>
      <c r="MOL118" s="179"/>
      <c r="MOM118" s="179"/>
      <c r="MON118" s="179"/>
      <c r="MOO118" s="179"/>
      <c r="MOP118" s="179"/>
      <c r="MOQ118" s="179"/>
      <c r="MOR118" s="179"/>
      <c r="MOS118" s="179"/>
      <c r="MOT118" s="179"/>
      <c r="MOU118" s="179"/>
      <c r="MOV118" s="179"/>
      <c r="MOW118" s="179"/>
      <c r="MOX118" s="179"/>
      <c r="MOY118" s="179"/>
      <c r="MOZ118" s="179"/>
      <c r="MPA118" s="179"/>
      <c r="MPB118" s="179"/>
      <c r="MPC118" s="179"/>
      <c r="MPD118" s="179"/>
      <c r="MPE118" s="179"/>
      <c r="MPF118" s="179"/>
      <c r="MPG118" s="179"/>
      <c r="MPH118" s="179"/>
      <c r="MPI118" s="179"/>
      <c r="MPJ118" s="179"/>
      <c r="MPK118" s="179"/>
      <c r="MPL118" s="179"/>
      <c r="MPM118" s="179"/>
      <c r="MPN118" s="179"/>
      <c r="MPO118" s="179"/>
      <c r="MPP118" s="179"/>
      <c r="MPQ118" s="179"/>
      <c r="MPR118" s="179"/>
      <c r="MPS118" s="179"/>
      <c r="MPT118" s="179"/>
      <c r="MPU118" s="179"/>
      <c r="MPV118" s="179"/>
      <c r="MPW118" s="179"/>
      <c r="MPX118" s="179"/>
      <c r="MPY118" s="179"/>
      <c r="MPZ118" s="179"/>
      <c r="MQA118" s="179"/>
      <c r="MQB118" s="179"/>
      <c r="MQC118" s="179"/>
      <c r="MQD118" s="179"/>
      <c r="MQE118" s="179"/>
      <c r="MQF118" s="179"/>
      <c r="MQG118" s="179"/>
      <c r="MQH118" s="179"/>
      <c r="MQI118" s="179"/>
      <c r="MQJ118" s="179"/>
      <c r="MQK118" s="179"/>
      <c r="MQL118" s="179"/>
      <c r="MQM118" s="179"/>
      <c r="MQN118" s="179"/>
      <c r="MQO118" s="179"/>
      <c r="MQP118" s="179"/>
      <c r="MQQ118" s="179"/>
      <c r="MQR118" s="179"/>
      <c r="MQS118" s="179"/>
      <c r="MQT118" s="179"/>
      <c r="MQU118" s="179"/>
      <c r="MQV118" s="179"/>
      <c r="MQW118" s="179"/>
      <c r="MQX118" s="179"/>
      <c r="MQY118" s="179"/>
      <c r="MQZ118" s="179"/>
      <c r="MRA118" s="179"/>
      <c r="MRB118" s="179"/>
      <c r="MRC118" s="179"/>
      <c r="MRD118" s="179"/>
      <c r="MRE118" s="179"/>
      <c r="MRF118" s="179"/>
      <c r="MRG118" s="179"/>
      <c r="MRH118" s="179"/>
      <c r="MRI118" s="179"/>
      <c r="MRJ118" s="179"/>
      <c r="MRK118" s="179"/>
      <c r="MRL118" s="179"/>
      <c r="MRM118" s="179"/>
      <c r="MRN118" s="179"/>
      <c r="MRO118" s="179"/>
      <c r="MRP118" s="179"/>
      <c r="MRQ118" s="179"/>
      <c r="MRR118" s="179"/>
      <c r="MRS118" s="179"/>
      <c r="MRT118" s="179"/>
      <c r="MRU118" s="179"/>
      <c r="MRV118" s="179"/>
      <c r="MRW118" s="179"/>
      <c r="MRX118" s="179"/>
      <c r="MRY118" s="179"/>
      <c r="MRZ118" s="179"/>
      <c r="MSA118" s="179"/>
      <c r="MSB118" s="179"/>
      <c r="MSC118" s="179"/>
      <c r="MSD118" s="179"/>
      <c r="MSE118" s="179"/>
      <c r="MSF118" s="179"/>
      <c r="MSG118" s="179"/>
      <c r="MSH118" s="179"/>
      <c r="MSI118" s="179"/>
      <c r="MSJ118" s="179"/>
      <c r="MSK118" s="179"/>
      <c r="MSL118" s="179"/>
      <c r="MSM118" s="179"/>
      <c r="MSN118" s="179"/>
      <c r="MSO118" s="179"/>
      <c r="MSP118" s="179"/>
      <c r="MSQ118" s="179"/>
      <c r="MSR118" s="179"/>
      <c r="MSS118" s="179"/>
      <c r="MST118" s="179"/>
      <c r="MSU118" s="179"/>
      <c r="MSV118" s="179"/>
      <c r="MSW118" s="179"/>
      <c r="MSX118" s="179"/>
      <c r="MSY118" s="179"/>
      <c r="MSZ118" s="179"/>
      <c r="MTA118" s="179"/>
      <c r="MTB118" s="179"/>
      <c r="MTC118" s="179"/>
      <c r="MTD118" s="179"/>
      <c r="MTE118" s="179"/>
      <c r="MTF118" s="179"/>
      <c r="MTG118" s="179"/>
      <c r="MTH118" s="179"/>
      <c r="MTI118" s="179"/>
      <c r="MTJ118" s="179"/>
      <c r="MTK118" s="179"/>
      <c r="MTL118" s="179"/>
      <c r="MTM118" s="179"/>
      <c r="MTN118" s="179"/>
      <c r="MTO118" s="179"/>
      <c r="MTP118" s="179"/>
      <c r="MTQ118" s="179"/>
      <c r="MTR118" s="179"/>
      <c r="MTS118" s="179"/>
      <c r="MTT118" s="179"/>
      <c r="MTU118" s="179"/>
      <c r="MTV118" s="179"/>
      <c r="MTW118" s="179"/>
      <c r="MTX118" s="179"/>
      <c r="MTY118" s="179"/>
      <c r="MTZ118" s="179"/>
      <c r="MUA118" s="179"/>
      <c r="MUB118" s="179"/>
      <c r="MUC118" s="179"/>
      <c r="MUD118" s="179"/>
      <c r="MUE118" s="179"/>
      <c r="MUF118" s="179"/>
      <c r="MUG118" s="179"/>
      <c r="MUH118" s="179"/>
      <c r="MUI118" s="179"/>
      <c r="MUJ118" s="179"/>
      <c r="MUK118" s="179"/>
      <c r="MUL118" s="179"/>
      <c r="MUM118" s="179"/>
      <c r="MUN118" s="179"/>
      <c r="MUO118" s="179"/>
      <c r="MUP118" s="179"/>
      <c r="MUQ118" s="179"/>
      <c r="MUR118" s="179"/>
      <c r="MUS118" s="179"/>
      <c r="MUT118" s="179"/>
      <c r="MUU118" s="179"/>
      <c r="MUV118" s="179"/>
      <c r="MUW118" s="179"/>
      <c r="MUX118" s="179"/>
      <c r="MUY118" s="179"/>
      <c r="MUZ118" s="179"/>
      <c r="MVA118" s="179"/>
      <c r="MVB118" s="179"/>
      <c r="MVC118" s="179"/>
      <c r="MVD118" s="179"/>
      <c r="MVE118" s="179"/>
      <c r="MVF118" s="179"/>
      <c r="MVG118" s="179"/>
      <c r="MVH118" s="179"/>
      <c r="MVI118" s="179"/>
      <c r="MVJ118" s="179"/>
      <c r="MVK118" s="179"/>
      <c r="MVL118" s="179"/>
      <c r="MVM118" s="179"/>
      <c r="MVN118" s="179"/>
      <c r="MVO118" s="179"/>
      <c r="MVP118" s="179"/>
      <c r="MVQ118" s="179"/>
      <c r="MVR118" s="179"/>
      <c r="MVS118" s="179"/>
      <c r="MVT118" s="179"/>
      <c r="MVU118" s="179"/>
      <c r="MVV118" s="179"/>
      <c r="MVW118" s="179"/>
      <c r="MVX118" s="179"/>
      <c r="MVY118" s="179"/>
      <c r="MVZ118" s="179"/>
      <c r="MWA118" s="179"/>
      <c r="MWB118" s="179"/>
      <c r="MWC118" s="179"/>
      <c r="MWD118" s="179"/>
      <c r="MWE118" s="179"/>
      <c r="MWF118" s="179"/>
      <c r="MWG118" s="179"/>
      <c r="MWH118" s="179"/>
      <c r="MWI118" s="179"/>
      <c r="MWJ118" s="179"/>
      <c r="MWK118" s="179"/>
      <c r="MWL118" s="179"/>
      <c r="MWM118" s="179"/>
      <c r="MWN118" s="179"/>
      <c r="MWO118" s="179"/>
      <c r="MWP118" s="179"/>
      <c r="MWQ118" s="179"/>
      <c r="MWR118" s="179"/>
      <c r="MWS118" s="179"/>
      <c r="MWT118" s="179"/>
      <c r="MWU118" s="179"/>
      <c r="MWV118" s="179"/>
      <c r="MWW118" s="179"/>
      <c r="MWX118" s="179"/>
      <c r="MWY118" s="179"/>
      <c r="MWZ118" s="179"/>
      <c r="MXA118" s="179"/>
      <c r="MXB118" s="179"/>
      <c r="MXC118" s="179"/>
      <c r="MXD118" s="179"/>
      <c r="MXE118" s="179"/>
      <c r="MXF118" s="179"/>
      <c r="MXG118" s="179"/>
      <c r="MXH118" s="179"/>
      <c r="MXI118" s="179"/>
      <c r="MXJ118" s="179"/>
      <c r="MXK118" s="179"/>
      <c r="MXL118" s="179"/>
      <c r="MXM118" s="179"/>
      <c r="MXN118" s="179"/>
      <c r="MXO118" s="179"/>
      <c r="MXP118" s="179"/>
      <c r="MXQ118" s="179"/>
      <c r="MXR118" s="179"/>
      <c r="MXS118" s="179"/>
      <c r="MXT118" s="179"/>
      <c r="MXU118" s="179"/>
      <c r="MXV118" s="179"/>
      <c r="MXW118" s="179"/>
      <c r="MXX118" s="179"/>
      <c r="MXY118" s="179"/>
      <c r="MXZ118" s="179"/>
      <c r="MYA118" s="179"/>
      <c r="MYB118" s="179"/>
      <c r="MYC118" s="179"/>
      <c r="MYD118" s="179"/>
      <c r="MYE118" s="179"/>
      <c r="MYF118" s="179"/>
      <c r="MYG118" s="179"/>
      <c r="MYH118" s="179"/>
      <c r="MYI118" s="179"/>
      <c r="MYJ118" s="179"/>
      <c r="MYK118" s="179"/>
      <c r="MYL118" s="179"/>
      <c r="MYM118" s="179"/>
      <c r="MYN118" s="179"/>
      <c r="MYO118" s="179"/>
      <c r="MYP118" s="179"/>
      <c r="MYQ118" s="179"/>
      <c r="MYR118" s="179"/>
      <c r="MYS118" s="179"/>
      <c r="MYT118" s="179"/>
      <c r="MYU118" s="179"/>
      <c r="MYV118" s="179"/>
      <c r="MYW118" s="179"/>
      <c r="MYX118" s="179"/>
      <c r="MYY118" s="179"/>
      <c r="MYZ118" s="179"/>
      <c r="MZA118" s="179"/>
      <c r="MZB118" s="179"/>
      <c r="MZC118" s="179"/>
      <c r="MZD118" s="179"/>
      <c r="MZE118" s="179"/>
      <c r="MZF118" s="179"/>
      <c r="MZG118" s="179"/>
      <c r="MZH118" s="179"/>
      <c r="MZI118" s="179"/>
      <c r="MZJ118" s="179"/>
      <c r="MZK118" s="179"/>
      <c r="MZL118" s="179"/>
      <c r="MZM118" s="179"/>
      <c r="MZN118" s="179"/>
      <c r="MZO118" s="179"/>
      <c r="MZP118" s="179"/>
      <c r="MZQ118" s="179"/>
      <c r="MZR118" s="179"/>
      <c r="MZS118" s="179"/>
      <c r="MZT118" s="179"/>
      <c r="MZU118" s="179"/>
      <c r="MZV118" s="179"/>
      <c r="MZW118" s="179"/>
      <c r="MZX118" s="179"/>
      <c r="MZY118" s="179"/>
      <c r="MZZ118" s="179"/>
      <c r="NAA118" s="179"/>
      <c r="NAB118" s="179"/>
      <c r="NAC118" s="179"/>
      <c r="NAD118" s="179"/>
      <c r="NAE118" s="179"/>
      <c r="NAF118" s="179"/>
      <c r="NAG118" s="179"/>
      <c r="NAH118" s="179"/>
      <c r="NAI118" s="179"/>
      <c r="NAJ118" s="179"/>
      <c r="NAK118" s="179"/>
      <c r="NAL118" s="179"/>
      <c r="NAM118" s="179"/>
      <c r="NAN118" s="179"/>
      <c r="NAO118" s="179"/>
      <c r="NAP118" s="179"/>
      <c r="NAQ118" s="179"/>
      <c r="NAR118" s="179"/>
      <c r="NAS118" s="179"/>
      <c r="NAT118" s="179"/>
      <c r="NAU118" s="179"/>
      <c r="NAV118" s="179"/>
      <c r="NAW118" s="179"/>
      <c r="NAX118" s="179"/>
      <c r="NAY118" s="179"/>
      <c r="NAZ118" s="179"/>
      <c r="NBA118" s="179"/>
      <c r="NBB118" s="179"/>
      <c r="NBC118" s="179"/>
      <c r="NBD118" s="179"/>
      <c r="NBE118" s="179"/>
      <c r="NBF118" s="179"/>
      <c r="NBG118" s="179"/>
      <c r="NBH118" s="179"/>
      <c r="NBI118" s="179"/>
      <c r="NBJ118" s="179"/>
      <c r="NBK118" s="179"/>
      <c r="NBL118" s="179"/>
      <c r="NBM118" s="179"/>
      <c r="NBN118" s="179"/>
      <c r="NBO118" s="179"/>
      <c r="NBP118" s="179"/>
      <c r="NBQ118" s="179"/>
      <c r="NBR118" s="179"/>
      <c r="NBS118" s="179"/>
      <c r="NBT118" s="179"/>
      <c r="NBU118" s="179"/>
      <c r="NBV118" s="179"/>
      <c r="NBW118" s="179"/>
      <c r="NBX118" s="179"/>
      <c r="NBY118" s="179"/>
      <c r="NBZ118" s="179"/>
      <c r="NCA118" s="179"/>
      <c r="NCB118" s="179"/>
      <c r="NCC118" s="179"/>
      <c r="NCD118" s="179"/>
      <c r="NCE118" s="179"/>
      <c r="NCF118" s="179"/>
      <c r="NCG118" s="179"/>
      <c r="NCH118" s="179"/>
      <c r="NCI118" s="179"/>
      <c r="NCJ118" s="179"/>
      <c r="NCK118" s="179"/>
      <c r="NCL118" s="179"/>
      <c r="NCM118" s="179"/>
      <c r="NCN118" s="179"/>
      <c r="NCO118" s="179"/>
      <c r="NCP118" s="179"/>
      <c r="NCQ118" s="179"/>
      <c r="NCR118" s="179"/>
      <c r="NCS118" s="179"/>
      <c r="NCT118" s="179"/>
      <c r="NCU118" s="179"/>
      <c r="NCV118" s="179"/>
      <c r="NCW118" s="179"/>
      <c r="NCX118" s="179"/>
      <c r="NCY118" s="179"/>
      <c r="NCZ118" s="179"/>
      <c r="NDA118" s="179"/>
      <c r="NDB118" s="179"/>
      <c r="NDC118" s="179"/>
      <c r="NDD118" s="179"/>
      <c r="NDE118" s="179"/>
      <c r="NDF118" s="179"/>
      <c r="NDG118" s="179"/>
      <c r="NDH118" s="179"/>
      <c r="NDI118" s="179"/>
      <c r="NDJ118" s="179"/>
      <c r="NDK118" s="179"/>
      <c r="NDL118" s="179"/>
      <c r="NDM118" s="179"/>
      <c r="NDN118" s="179"/>
      <c r="NDO118" s="179"/>
      <c r="NDP118" s="179"/>
      <c r="NDQ118" s="179"/>
      <c r="NDR118" s="179"/>
      <c r="NDS118" s="179"/>
      <c r="NDT118" s="179"/>
      <c r="NDU118" s="179"/>
      <c r="NDV118" s="179"/>
      <c r="NDW118" s="179"/>
      <c r="NDX118" s="179"/>
      <c r="NDY118" s="179"/>
      <c r="NDZ118" s="179"/>
      <c r="NEA118" s="179"/>
      <c r="NEB118" s="179"/>
      <c r="NEC118" s="179"/>
      <c r="NED118" s="179"/>
      <c r="NEE118" s="179"/>
      <c r="NEF118" s="179"/>
      <c r="NEG118" s="179"/>
      <c r="NEH118" s="179"/>
      <c r="NEI118" s="179"/>
      <c r="NEJ118" s="179"/>
      <c r="NEK118" s="179"/>
      <c r="NEL118" s="179"/>
      <c r="NEM118" s="179"/>
      <c r="NEN118" s="179"/>
      <c r="NEO118" s="179"/>
      <c r="NEP118" s="179"/>
      <c r="NEQ118" s="179"/>
      <c r="NER118" s="179"/>
      <c r="NES118" s="179"/>
      <c r="NET118" s="179"/>
      <c r="NEU118" s="179"/>
      <c r="NEV118" s="179"/>
      <c r="NEW118" s="179"/>
      <c r="NEX118" s="179"/>
      <c r="NEY118" s="179"/>
      <c r="NEZ118" s="179"/>
      <c r="NFA118" s="179"/>
      <c r="NFB118" s="179"/>
      <c r="NFC118" s="179"/>
      <c r="NFD118" s="179"/>
      <c r="NFE118" s="179"/>
      <c r="NFF118" s="179"/>
      <c r="NFG118" s="179"/>
      <c r="NFH118" s="179"/>
      <c r="NFI118" s="179"/>
      <c r="NFJ118" s="179"/>
      <c r="NFK118" s="179"/>
      <c r="NFL118" s="179"/>
      <c r="NFM118" s="179"/>
      <c r="NFN118" s="179"/>
      <c r="NFO118" s="179"/>
      <c r="NFP118" s="179"/>
      <c r="NFQ118" s="179"/>
      <c r="NFR118" s="179"/>
      <c r="NFS118" s="179"/>
      <c r="NFT118" s="179"/>
      <c r="NFU118" s="179"/>
      <c r="NFV118" s="179"/>
      <c r="NFW118" s="179"/>
      <c r="NFX118" s="179"/>
      <c r="NFY118" s="179"/>
      <c r="NFZ118" s="179"/>
      <c r="NGA118" s="179"/>
      <c r="NGB118" s="179"/>
      <c r="NGC118" s="179"/>
      <c r="NGD118" s="179"/>
      <c r="NGE118" s="179"/>
      <c r="NGF118" s="179"/>
      <c r="NGG118" s="179"/>
      <c r="NGH118" s="179"/>
      <c r="NGI118" s="179"/>
      <c r="NGJ118" s="179"/>
      <c r="NGK118" s="179"/>
      <c r="NGL118" s="179"/>
      <c r="NGM118" s="179"/>
      <c r="NGN118" s="179"/>
      <c r="NGO118" s="179"/>
      <c r="NGP118" s="179"/>
      <c r="NGQ118" s="179"/>
      <c r="NGR118" s="179"/>
      <c r="NGS118" s="179"/>
      <c r="NGT118" s="179"/>
      <c r="NGU118" s="179"/>
      <c r="NGV118" s="179"/>
      <c r="NGW118" s="179"/>
      <c r="NGX118" s="179"/>
      <c r="NGY118" s="179"/>
      <c r="NGZ118" s="179"/>
      <c r="NHA118" s="179"/>
      <c r="NHB118" s="179"/>
      <c r="NHC118" s="179"/>
      <c r="NHD118" s="179"/>
      <c r="NHE118" s="179"/>
      <c r="NHF118" s="179"/>
      <c r="NHG118" s="179"/>
      <c r="NHH118" s="179"/>
      <c r="NHI118" s="179"/>
      <c r="NHJ118" s="179"/>
      <c r="NHK118" s="179"/>
      <c r="NHL118" s="179"/>
      <c r="NHM118" s="179"/>
      <c r="NHN118" s="179"/>
      <c r="NHO118" s="179"/>
      <c r="NHP118" s="179"/>
      <c r="NHQ118" s="179"/>
      <c r="NHR118" s="179"/>
      <c r="NHS118" s="179"/>
      <c r="NHT118" s="179"/>
      <c r="NHU118" s="179"/>
      <c r="NHV118" s="179"/>
      <c r="NHW118" s="179"/>
      <c r="NHX118" s="179"/>
      <c r="NHY118" s="179"/>
      <c r="NHZ118" s="179"/>
      <c r="NIA118" s="179"/>
      <c r="NIB118" s="179"/>
      <c r="NIC118" s="179"/>
      <c r="NID118" s="179"/>
      <c r="NIE118" s="179"/>
      <c r="NIF118" s="179"/>
      <c r="NIG118" s="179"/>
      <c r="NIH118" s="179"/>
      <c r="NII118" s="179"/>
      <c r="NIJ118" s="179"/>
      <c r="NIK118" s="179"/>
      <c r="NIL118" s="179"/>
      <c r="NIM118" s="179"/>
      <c r="NIN118" s="179"/>
      <c r="NIO118" s="179"/>
      <c r="NIP118" s="179"/>
      <c r="NIQ118" s="179"/>
      <c r="NIR118" s="179"/>
      <c r="NIS118" s="179"/>
      <c r="NIT118" s="179"/>
      <c r="NIU118" s="179"/>
      <c r="NIV118" s="179"/>
      <c r="NIW118" s="179"/>
      <c r="NIX118" s="179"/>
      <c r="NIY118" s="179"/>
      <c r="NIZ118" s="179"/>
      <c r="NJA118" s="179"/>
      <c r="NJB118" s="179"/>
      <c r="NJC118" s="179"/>
      <c r="NJD118" s="179"/>
      <c r="NJE118" s="179"/>
      <c r="NJF118" s="179"/>
      <c r="NJG118" s="179"/>
      <c r="NJH118" s="179"/>
      <c r="NJI118" s="179"/>
      <c r="NJJ118" s="179"/>
      <c r="NJK118" s="179"/>
      <c r="NJL118" s="179"/>
      <c r="NJM118" s="179"/>
      <c r="NJN118" s="179"/>
      <c r="NJO118" s="179"/>
      <c r="NJP118" s="179"/>
      <c r="NJQ118" s="179"/>
      <c r="NJR118" s="179"/>
      <c r="NJS118" s="179"/>
      <c r="NJT118" s="179"/>
      <c r="NJU118" s="179"/>
      <c r="NJV118" s="179"/>
      <c r="NJW118" s="179"/>
      <c r="NJX118" s="179"/>
      <c r="NJY118" s="179"/>
      <c r="NJZ118" s="179"/>
      <c r="NKA118" s="179"/>
      <c r="NKB118" s="179"/>
      <c r="NKC118" s="179"/>
      <c r="NKD118" s="179"/>
      <c r="NKE118" s="179"/>
      <c r="NKF118" s="179"/>
      <c r="NKG118" s="179"/>
      <c r="NKH118" s="179"/>
      <c r="NKI118" s="179"/>
      <c r="NKJ118" s="179"/>
      <c r="NKK118" s="179"/>
      <c r="NKL118" s="179"/>
      <c r="NKM118" s="179"/>
      <c r="NKN118" s="179"/>
      <c r="NKO118" s="179"/>
      <c r="NKP118" s="179"/>
      <c r="NKQ118" s="179"/>
      <c r="NKR118" s="179"/>
      <c r="NKS118" s="179"/>
      <c r="NKT118" s="179"/>
      <c r="NKU118" s="179"/>
      <c r="NKV118" s="179"/>
      <c r="NKW118" s="179"/>
      <c r="NKX118" s="179"/>
      <c r="NKY118" s="179"/>
      <c r="NKZ118" s="179"/>
      <c r="NLA118" s="179"/>
      <c r="NLB118" s="179"/>
      <c r="NLC118" s="179"/>
      <c r="NLD118" s="179"/>
      <c r="NLE118" s="179"/>
      <c r="NLF118" s="179"/>
      <c r="NLG118" s="179"/>
      <c r="NLH118" s="179"/>
      <c r="NLI118" s="179"/>
      <c r="NLJ118" s="179"/>
      <c r="NLK118" s="179"/>
      <c r="NLL118" s="179"/>
      <c r="NLM118" s="179"/>
      <c r="NLN118" s="179"/>
      <c r="NLO118" s="179"/>
      <c r="NLP118" s="179"/>
      <c r="NLQ118" s="179"/>
      <c r="NLR118" s="179"/>
      <c r="NLS118" s="179"/>
      <c r="NLT118" s="179"/>
      <c r="NLU118" s="179"/>
      <c r="NLV118" s="179"/>
      <c r="NLW118" s="179"/>
      <c r="NLX118" s="179"/>
      <c r="NLY118" s="179"/>
      <c r="NLZ118" s="179"/>
      <c r="NMA118" s="179"/>
      <c r="NMB118" s="179"/>
      <c r="NMC118" s="179"/>
      <c r="NMD118" s="179"/>
      <c r="NME118" s="179"/>
      <c r="NMF118" s="179"/>
      <c r="NMG118" s="179"/>
      <c r="NMH118" s="179"/>
      <c r="NMI118" s="179"/>
      <c r="NMJ118" s="179"/>
      <c r="NMK118" s="179"/>
      <c r="NML118" s="179"/>
      <c r="NMM118" s="179"/>
      <c r="NMN118" s="179"/>
      <c r="NMO118" s="179"/>
      <c r="NMP118" s="179"/>
      <c r="NMQ118" s="179"/>
      <c r="NMR118" s="179"/>
      <c r="NMS118" s="179"/>
      <c r="NMT118" s="179"/>
      <c r="NMU118" s="179"/>
      <c r="NMV118" s="179"/>
      <c r="NMW118" s="179"/>
      <c r="NMX118" s="179"/>
      <c r="NMY118" s="179"/>
      <c r="NMZ118" s="179"/>
      <c r="NNA118" s="179"/>
      <c r="NNB118" s="179"/>
      <c r="NNC118" s="179"/>
      <c r="NND118" s="179"/>
      <c r="NNE118" s="179"/>
      <c r="NNF118" s="179"/>
      <c r="NNG118" s="179"/>
      <c r="NNH118" s="179"/>
      <c r="NNI118" s="179"/>
      <c r="NNJ118" s="179"/>
      <c r="NNK118" s="179"/>
      <c r="NNL118" s="179"/>
      <c r="NNM118" s="179"/>
      <c r="NNN118" s="179"/>
      <c r="NNO118" s="179"/>
      <c r="NNP118" s="179"/>
      <c r="NNQ118" s="179"/>
      <c r="NNR118" s="179"/>
      <c r="NNS118" s="179"/>
      <c r="NNT118" s="179"/>
      <c r="NNU118" s="179"/>
      <c r="NNV118" s="179"/>
      <c r="NNW118" s="179"/>
      <c r="NNX118" s="179"/>
      <c r="NNY118" s="179"/>
      <c r="NNZ118" s="179"/>
      <c r="NOA118" s="179"/>
      <c r="NOB118" s="179"/>
      <c r="NOC118" s="179"/>
      <c r="NOD118" s="179"/>
      <c r="NOE118" s="179"/>
      <c r="NOF118" s="179"/>
      <c r="NOG118" s="179"/>
      <c r="NOH118" s="179"/>
      <c r="NOI118" s="179"/>
      <c r="NOJ118" s="179"/>
      <c r="NOK118" s="179"/>
      <c r="NOL118" s="179"/>
      <c r="NOM118" s="179"/>
      <c r="NON118" s="179"/>
      <c r="NOO118" s="179"/>
      <c r="NOP118" s="179"/>
      <c r="NOQ118" s="179"/>
      <c r="NOR118" s="179"/>
      <c r="NOS118" s="179"/>
      <c r="NOT118" s="179"/>
      <c r="NOU118" s="179"/>
      <c r="NOV118" s="179"/>
      <c r="NOW118" s="179"/>
      <c r="NOX118" s="179"/>
      <c r="NOY118" s="179"/>
      <c r="NOZ118" s="179"/>
      <c r="NPA118" s="179"/>
      <c r="NPB118" s="179"/>
      <c r="NPC118" s="179"/>
      <c r="NPD118" s="179"/>
      <c r="NPE118" s="179"/>
      <c r="NPF118" s="179"/>
      <c r="NPG118" s="179"/>
      <c r="NPH118" s="179"/>
      <c r="NPI118" s="179"/>
      <c r="NPJ118" s="179"/>
      <c r="NPK118" s="179"/>
      <c r="NPL118" s="179"/>
      <c r="NPM118" s="179"/>
      <c r="NPN118" s="179"/>
      <c r="NPO118" s="179"/>
      <c r="NPP118" s="179"/>
      <c r="NPQ118" s="179"/>
      <c r="NPR118" s="179"/>
      <c r="NPS118" s="179"/>
      <c r="NPT118" s="179"/>
      <c r="NPU118" s="179"/>
      <c r="NPV118" s="179"/>
      <c r="NPW118" s="179"/>
      <c r="NPX118" s="179"/>
      <c r="NPY118" s="179"/>
      <c r="NPZ118" s="179"/>
      <c r="NQA118" s="179"/>
      <c r="NQB118" s="179"/>
      <c r="NQC118" s="179"/>
      <c r="NQD118" s="179"/>
      <c r="NQE118" s="179"/>
      <c r="NQF118" s="179"/>
      <c r="NQG118" s="179"/>
      <c r="NQH118" s="179"/>
      <c r="NQI118" s="179"/>
      <c r="NQJ118" s="179"/>
      <c r="NQK118" s="179"/>
      <c r="NQL118" s="179"/>
      <c r="NQM118" s="179"/>
      <c r="NQN118" s="179"/>
      <c r="NQO118" s="179"/>
      <c r="NQP118" s="179"/>
      <c r="NQQ118" s="179"/>
      <c r="NQR118" s="179"/>
      <c r="NQS118" s="179"/>
      <c r="NQT118" s="179"/>
      <c r="NQU118" s="179"/>
      <c r="NQV118" s="179"/>
      <c r="NQW118" s="179"/>
      <c r="NQX118" s="179"/>
      <c r="NQY118" s="179"/>
      <c r="NQZ118" s="179"/>
      <c r="NRA118" s="179"/>
      <c r="NRB118" s="179"/>
      <c r="NRC118" s="179"/>
      <c r="NRD118" s="179"/>
      <c r="NRE118" s="179"/>
      <c r="NRF118" s="179"/>
      <c r="NRG118" s="179"/>
      <c r="NRH118" s="179"/>
      <c r="NRI118" s="179"/>
      <c r="NRJ118" s="179"/>
      <c r="NRK118" s="179"/>
      <c r="NRL118" s="179"/>
      <c r="NRM118" s="179"/>
      <c r="NRN118" s="179"/>
      <c r="NRO118" s="179"/>
      <c r="NRP118" s="179"/>
      <c r="NRQ118" s="179"/>
      <c r="NRR118" s="179"/>
      <c r="NRS118" s="179"/>
      <c r="NRT118" s="179"/>
      <c r="NRU118" s="179"/>
      <c r="NRV118" s="179"/>
      <c r="NRW118" s="179"/>
      <c r="NRX118" s="179"/>
      <c r="NRY118" s="179"/>
      <c r="NRZ118" s="179"/>
      <c r="NSA118" s="179"/>
      <c r="NSB118" s="179"/>
      <c r="NSC118" s="179"/>
      <c r="NSD118" s="179"/>
      <c r="NSE118" s="179"/>
      <c r="NSF118" s="179"/>
      <c r="NSG118" s="179"/>
      <c r="NSH118" s="179"/>
      <c r="NSI118" s="179"/>
      <c r="NSJ118" s="179"/>
      <c r="NSK118" s="179"/>
      <c r="NSL118" s="179"/>
      <c r="NSM118" s="179"/>
      <c r="NSN118" s="179"/>
      <c r="NSO118" s="179"/>
      <c r="NSP118" s="179"/>
      <c r="NSQ118" s="179"/>
      <c r="NSR118" s="179"/>
      <c r="NSS118" s="179"/>
      <c r="NST118" s="179"/>
      <c r="NSU118" s="179"/>
      <c r="NSV118" s="179"/>
      <c r="NSW118" s="179"/>
      <c r="NSX118" s="179"/>
      <c r="NSY118" s="179"/>
      <c r="NSZ118" s="179"/>
      <c r="NTA118" s="179"/>
      <c r="NTB118" s="179"/>
      <c r="NTC118" s="179"/>
      <c r="NTD118" s="179"/>
      <c r="NTE118" s="179"/>
      <c r="NTF118" s="179"/>
      <c r="NTG118" s="179"/>
      <c r="NTH118" s="179"/>
      <c r="NTI118" s="179"/>
      <c r="NTJ118" s="179"/>
      <c r="NTK118" s="179"/>
      <c r="NTL118" s="179"/>
      <c r="NTM118" s="179"/>
      <c r="NTN118" s="179"/>
      <c r="NTO118" s="179"/>
      <c r="NTP118" s="179"/>
      <c r="NTQ118" s="179"/>
      <c r="NTR118" s="179"/>
      <c r="NTS118" s="179"/>
      <c r="NTT118" s="179"/>
      <c r="NTU118" s="179"/>
      <c r="NTV118" s="179"/>
      <c r="NTW118" s="179"/>
      <c r="NTX118" s="179"/>
      <c r="NTY118" s="179"/>
      <c r="NTZ118" s="179"/>
      <c r="NUA118" s="179"/>
      <c r="NUB118" s="179"/>
      <c r="NUC118" s="179"/>
      <c r="NUD118" s="179"/>
      <c r="NUE118" s="179"/>
      <c r="NUF118" s="179"/>
      <c r="NUG118" s="179"/>
      <c r="NUH118" s="179"/>
      <c r="NUI118" s="179"/>
      <c r="NUJ118" s="179"/>
      <c r="NUK118" s="179"/>
      <c r="NUL118" s="179"/>
      <c r="NUM118" s="179"/>
      <c r="NUN118" s="179"/>
      <c r="NUO118" s="179"/>
      <c r="NUP118" s="179"/>
      <c r="NUQ118" s="179"/>
      <c r="NUR118" s="179"/>
      <c r="NUS118" s="179"/>
      <c r="NUT118" s="179"/>
      <c r="NUU118" s="179"/>
      <c r="NUV118" s="179"/>
      <c r="NUW118" s="179"/>
      <c r="NUX118" s="179"/>
      <c r="NUY118" s="179"/>
      <c r="NUZ118" s="179"/>
      <c r="NVA118" s="179"/>
      <c r="NVB118" s="179"/>
      <c r="NVC118" s="179"/>
      <c r="NVD118" s="179"/>
      <c r="NVE118" s="179"/>
      <c r="NVF118" s="179"/>
      <c r="NVG118" s="179"/>
      <c r="NVH118" s="179"/>
      <c r="NVI118" s="179"/>
      <c r="NVJ118" s="179"/>
      <c r="NVK118" s="179"/>
      <c r="NVL118" s="179"/>
      <c r="NVM118" s="179"/>
      <c r="NVN118" s="179"/>
      <c r="NVO118" s="179"/>
      <c r="NVP118" s="179"/>
      <c r="NVQ118" s="179"/>
      <c r="NVR118" s="179"/>
      <c r="NVS118" s="179"/>
      <c r="NVT118" s="179"/>
      <c r="NVU118" s="179"/>
      <c r="NVV118" s="179"/>
      <c r="NVW118" s="179"/>
      <c r="NVX118" s="179"/>
      <c r="NVY118" s="179"/>
      <c r="NVZ118" s="179"/>
      <c r="NWA118" s="179"/>
      <c r="NWB118" s="179"/>
      <c r="NWC118" s="179"/>
      <c r="NWD118" s="179"/>
      <c r="NWE118" s="179"/>
      <c r="NWF118" s="179"/>
      <c r="NWG118" s="179"/>
      <c r="NWH118" s="179"/>
      <c r="NWI118" s="179"/>
      <c r="NWJ118" s="179"/>
      <c r="NWK118" s="179"/>
      <c r="NWL118" s="179"/>
      <c r="NWM118" s="179"/>
      <c r="NWN118" s="179"/>
      <c r="NWO118" s="179"/>
      <c r="NWP118" s="179"/>
      <c r="NWQ118" s="179"/>
      <c r="NWR118" s="179"/>
      <c r="NWS118" s="179"/>
      <c r="NWT118" s="179"/>
      <c r="NWU118" s="179"/>
      <c r="NWV118" s="179"/>
      <c r="NWW118" s="179"/>
      <c r="NWX118" s="179"/>
      <c r="NWY118" s="179"/>
      <c r="NWZ118" s="179"/>
      <c r="NXA118" s="179"/>
      <c r="NXB118" s="179"/>
      <c r="NXC118" s="179"/>
      <c r="NXD118" s="179"/>
      <c r="NXE118" s="179"/>
      <c r="NXF118" s="179"/>
      <c r="NXG118" s="179"/>
      <c r="NXH118" s="179"/>
      <c r="NXI118" s="179"/>
      <c r="NXJ118" s="179"/>
      <c r="NXK118" s="179"/>
      <c r="NXL118" s="179"/>
      <c r="NXM118" s="179"/>
      <c r="NXN118" s="179"/>
      <c r="NXO118" s="179"/>
      <c r="NXP118" s="179"/>
      <c r="NXQ118" s="179"/>
      <c r="NXR118" s="179"/>
      <c r="NXS118" s="179"/>
      <c r="NXT118" s="179"/>
      <c r="NXU118" s="179"/>
      <c r="NXV118" s="179"/>
      <c r="NXW118" s="179"/>
      <c r="NXX118" s="179"/>
      <c r="NXY118" s="179"/>
      <c r="NXZ118" s="179"/>
      <c r="NYA118" s="179"/>
      <c r="NYB118" s="179"/>
      <c r="NYC118" s="179"/>
      <c r="NYD118" s="179"/>
      <c r="NYE118" s="179"/>
      <c r="NYF118" s="179"/>
      <c r="NYG118" s="179"/>
      <c r="NYH118" s="179"/>
      <c r="NYI118" s="179"/>
      <c r="NYJ118" s="179"/>
      <c r="NYK118" s="179"/>
      <c r="NYL118" s="179"/>
      <c r="NYM118" s="179"/>
      <c r="NYN118" s="179"/>
      <c r="NYO118" s="179"/>
      <c r="NYP118" s="179"/>
      <c r="NYQ118" s="179"/>
      <c r="NYR118" s="179"/>
      <c r="NYS118" s="179"/>
      <c r="NYT118" s="179"/>
      <c r="NYU118" s="179"/>
      <c r="NYV118" s="179"/>
      <c r="NYW118" s="179"/>
      <c r="NYX118" s="179"/>
      <c r="NYY118" s="179"/>
      <c r="NYZ118" s="179"/>
      <c r="NZA118" s="179"/>
      <c r="NZB118" s="179"/>
      <c r="NZC118" s="179"/>
      <c r="NZD118" s="179"/>
      <c r="NZE118" s="179"/>
      <c r="NZF118" s="179"/>
      <c r="NZG118" s="179"/>
      <c r="NZH118" s="179"/>
      <c r="NZI118" s="179"/>
      <c r="NZJ118" s="179"/>
      <c r="NZK118" s="179"/>
      <c r="NZL118" s="179"/>
      <c r="NZM118" s="179"/>
      <c r="NZN118" s="179"/>
      <c r="NZO118" s="179"/>
      <c r="NZP118" s="179"/>
      <c r="NZQ118" s="179"/>
      <c r="NZR118" s="179"/>
      <c r="NZS118" s="179"/>
      <c r="NZT118" s="179"/>
      <c r="NZU118" s="179"/>
      <c r="NZV118" s="179"/>
      <c r="NZW118" s="179"/>
      <c r="NZX118" s="179"/>
      <c r="NZY118" s="179"/>
      <c r="NZZ118" s="179"/>
      <c r="OAA118" s="179"/>
      <c r="OAB118" s="179"/>
      <c r="OAC118" s="179"/>
      <c r="OAD118" s="179"/>
      <c r="OAE118" s="179"/>
      <c r="OAF118" s="179"/>
      <c r="OAG118" s="179"/>
      <c r="OAH118" s="179"/>
      <c r="OAI118" s="179"/>
      <c r="OAJ118" s="179"/>
      <c r="OAK118" s="179"/>
      <c r="OAL118" s="179"/>
      <c r="OAM118" s="179"/>
      <c r="OAN118" s="179"/>
      <c r="OAO118" s="179"/>
      <c r="OAP118" s="179"/>
      <c r="OAQ118" s="179"/>
      <c r="OAR118" s="179"/>
      <c r="OAS118" s="179"/>
      <c r="OAT118" s="179"/>
      <c r="OAU118" s="179"/>
      <c r="OAV118" s="179"/>
      <c r="OAW118" s="179"/>
      <c r="OAX118" s="179"/>
      <c r="OAY118" s="179"/>
      <c r="OAZ118" s="179"/>
      <c r="OBA118" s="179"/>
      <c r="OBB118" s="179"/>
      <c r="OBC118" s="179"/>
      <c r="OBD118" s="179"/>
      <c r="OBE118" s="179"/>
      <c r="OBF118" s="179"/>
      <c r="OBG118" s="179"/>
      <c r="OBH118" s="179"/>
      <c r="OBI118" s="179"/>
      <c r="OBJ118" s="179"/>
      <c r="OBK118" s="179"/>
      <c r="OBL118" s="179"/>
      <c r="OBM118" s="179"/>
      <c r="OBN118" s="179"/>
      <c r="OBO118" s="179"/>
      <c r="OBP118" s="179"/>
      <c r="OBQ118" s="179"/>
      <c r="OBR118" s="179"/>
      <c r="OBS118" s="179"/>
      <c r="OBT118" s="179"/>
      <c r="OBU118" s="179"/>
      <c r="OBV118" s="179"/>
      <c r="OBW118" s="179"/>
      <c r="OBX118" s="179"/>
      <c r="OBY118" s="179"/>
      <c r="OBZ118" s="179"/>
      <c r="OCA118" s="179"/>
      <c r="OCB118" s="179"/>
      <c r="OCC118" s="179"/>
      <c r="OCD118" s="179"/>
      <c r="OCE118" s="179"/>
      <c r="OCF118" s="179"/>
      <c r="OCG118" s="179"/>
      <c r="OCH118" s="179"/>
      <c r="OCI118" s="179"/>
      <c r="OCJ118" s="179"/>
      <c r="OCK118" s="179"/>
      <c r="OCL118" s="179"/>
      <c r="OCM118" s="179"/>
      <c r="OCN118" s="179"/>
      <c r="OCO118" s="179"/>
      <c r="OCP118" s="179"/>
      <c r="OCQ118" s="179"/>
      <c r="OCR118" s="179"/>
      <c r="OCS118" s="179"/>
      <c r="OCT118" s="179"/>
      <c r="OCU118" s="179"/>
      <c r="OCV118" s="179"/>
      <c r="OCW118" s="179"/>
      <c r="OCX118" s="179"/>
      <c r="OCY118" s="179"/>
      <c r="OCZ118" s="179"/>
      <c r="ODA118" s="179"/>
      <c r="ODB118" s="179"/>
      <c r="ODC118" s="179"/>
      <c r="ODD118" s="179"/>
      <c r="ODE118" s="179"/>
      <c r="ODF118" s="179"/>
      <c r="ODG118" s="179"/>
      <c r="ODH118" s="179"/>
      <c r="ODI118" s="179"/>
      <c r="ODJ118" s="179"/>
      <c r="ODK118" s="179"/>
      <c r="ODL118" s="179"/>
      <c r="ODM118" s="179"/>
      <c r="ODN118" s="179"/>
      <c r="ODO118" s="179"/>
      <c r="ODP118" s="179"/>
      <c r="ODQ118" s="179"/>
      <c r="ODR118" s="179"/>
      <c r="ODS118" s="179"/>
      <c r="ODT118" s="179"/>
      <c r="ODU118" s="179"/>
      <c r="ODV118" s="179"/>
      <c r="ODW118" s="179"/>
      <c r="ODX118" s="179"/>
      <c r="ODY118" s="179"/>
      <c r="ODZ118" s="179"/>
      <c r="OEA118" s="179"/>
      <c r="OEB118" s="179"/>
      <c r="OEC118" s="179"/>
      <c r="OED118" s="179"/>
      <c r="OEE118" s="179"/>
      <c r="OEF118" s="179"/>
      <c r="OEG118" s="179"/>
      <c r="OEH118" s="179"/>
      <c r="OEI118" s="179"/>
      <c r="OEJ118" s="179"/>
      <c r="OEK118" s="179"/>
      <c r="OEL118" s="179"/>
      <c r="OEM118" s="179"/>
      <c r="OEN118" s="179"/>
      <c r="OEO118" s="179"/>
      <c r="OEP118" s="179"/>
      <c r="OEQ118" s="179"/>
      <c r="OER118" s="179"/>
      <c r="OES118" s="179"/>
      <c r="OET118" s="179"/>
      <c r="OEU118" s="179"/>
      <c r="OEV118" s="179"/>
      <c r="OEW118" s="179"/>
      <c r="OEX118" s="179"/>
      <c r="OEY118" s="179"/>
      <c r="OEZ118" s="179"/>
      <c r="OFA118" s="179"/>
      <c r="OFB118" s="179"/>
      <c r="OFC118" s="179"/>
      <c r="OFD118" s="179"/>
      <c r="OFE118" s="179"/>
      <c r="OFF118" s="179"/>
      <c r="OFG118" s="179"/>
      <c r="OFH118" s="179"/>
      <c r="OFI118" s="179"/>
      <c r="OFJ118" s="179"/>
      <c r="OFK118" s="179"/>
      <c r="OFL118" s="179"/>
      <c r="OFM118" s="179"/>
      <c r="OFN118" s="179"/>
      <c r="OFO118" s="179"/>
      <c r="OFP118" s="179"/>
      <c r="OFQ118" s="179"/>
      <c r="OFR118" s="179"/>
      <c r="OFS118" s="179"/>
      <c r="OFT118" s="179"/>
      <c r="OFU118" s="179"/>
      <c r="OFV118" s="179"/>
      <c r="OFW118" s="179"/>
      <c r="OFX118" s="179"/>
      <c r="OFY118" s="179"/>
      <c r="OFZ118" s="179"/>
      <c r="OGA118" s="179"/>
      <c r="OGB118" s="179"/>
      <c r="OGC118" s="179"/>
      <c r="OGD118" s="179"/>
      <c r="OGE118" s="179"/>
      <c r="OGF118" s="179"/>
      <c r="OGG118" s="179"/>
      <c r="OGH118" s="179"/>
      <c r="OGI118" s="179"/>
      <c r="OGJ118" s="179"/>
      <c r="OGK118" s="179"/>
      <c r="OGL118" s="179"/>
      <c r="OGM118" s="179"/>
      <c r="OGN118" s="179"/>
      <c r="OGO118" s="179"/>
      <c r="OGP118" s="179"/>
      <c r="OGQ118" s="179"/>
      <c r="OGR118" s="179"/>
      <c r="OGS118" s="179"/>
      <c r="OGT118" s="179"/>
      <c r="OGU118" s="179"/>
      <c r="OGV118" s="179"/>
      <c r="OGW118" s="179"/>
      <c r="OGX118" s="179"/>
      <c r="OGY118" s="179"/>
      <c r="OGZ118" s="179"/>
      <c r="OHA118" s="179"/>
      <c r="OHB118" s="179"/>
      <c r="OHC118" s="179"/>
      <c r="OHD118" s="179"/>
      <c r="OHE118" s="179"/>
      <c r="OHF118" s="179"/>
      <c r="OHG118" s="179"/>
      <c r="OHH118" s="179"/>
      <c r="OHI118" s="179"/>
      <c r="OHJ118" s="179"/>
      <c r="OHK118" s="179"/>
      <c r="OHL118" s="179"/>
      <c r="OHM118" s="179"/>
      <c r="OHN118" s="179"/>
      <c r="OHO118" s="179"/>
      <c r="OHP118" s="179"/>
      <c r="OHQ118" s="179"/>
      <c r="OHR118" s="179"/>
      <c r="OHS118" s="179"/>
      <c r="OHT118" s="179"/>
      <c r="OHU118" s="179"/>
      <c r="OHV118" s="179"/>
      <c r="OHW118" s="179"/>
      <c r="OHX118" s="179"/>
      <c r="OHY118" s="179"/>
      <c r="OHZ118" s="179"/>
      <c r="OIA118" s="179"/>
      <c r="OIB118" s="179"/>
      <c r="OIC118" s="179"/>
      <c r="OID118" s="179"/>
      <c r="OIE118" s="179"/>
      <c r="OIF118" s="179"/>
      <c r="OIG118" s="179"/>
      <c r="OIH118" s="179"/>
      <c r="OII118" s="179"/>
      <c r="OIJ118" s="179"/>
      <c r="OIK118" s="179"/>
      <c r="OIL118" s="179"/>
      <c r="OIM118" s="179"/>
      <c r="OIN118" s="179"/>
      <c r="OIO118" s="179"/>
      <c r="OIP118" s="179"/>
      <c r="OIQ118" s="179"/>
      <c r="OIR118" s="179"/>
      <c r="OIS118" s="179"/>
      <c r="OIT118" s="179"/>
      <c r="OIU118" s="179"/>
      <c r="OIV118" s="179"/>
      <c r="OIW118" s="179"/>
      <c r="OIX118" s="179"/>
      <c r="OIY118" s="179"/>
      <c r="OIZ118" s="179"/>
      <c r="OJA118" s="179"/>
      <c r="OJB118" s="179"/>
      <c r="OJC118" s="179"/>
      <c r="OJD118" s="179"/>
      <c r="OJE118" s="179"/>
      <c r="OJF118" s="179"/>
      <c r="OJG118" s="179"/>
      <c r="OJH118" s="179"/>
      <c r="OJI118" s="179"/>
      <c r="OJJ118" s="179"/>
      <c r="OJK118" s="179"/>
      <c r="OJL118" s="179"/>
      <c r="OJM118" s="179"/>
      <c r="OJN118" s="179"/>
      <c r="OJO118" s="179"/>
      <c r="OJP118" s="179"/>
      <c r="OJQ118" s="179"/>
      <c r="OJR118" s="179"/>
      <c r="OJS118" s="179"/>
      <c r="OJT118" s="179"/>
      <c r="OJU118" s="179"/>
      <c r="OJV118" s="179"/>
      <c r="OJW118" s="179"/>
      <c r="OJX118" s="179"/>
      <c r="OJY118" s="179"/>
      <c r="OJZ118" s="179"/>
      <c r="OKA118" s="179"/>
      <c r="OKB118" s="179"/>
      <c r="OKC118" s="179"/>
      <c r="OKD118" s="179"/>
      <c r="OKE118" s="179"/>
      <c r="OKF118" s="179"/>
      <c r="OKG118" s="179"/>
      <c r="OKH118" s="179"/>
      <c r="OKI118" s="179"/>
      <c r="OKJ118" s="179"/>
      <c r="OKK118" s="179"/>
      <c r="OKL118" s="179"/>
      <c r="OKM118" s="179"/>
      <c r="OKN118" s="179"/>
      <c r="OKO118" s="179"/>
      <c r="OKP118" s="179"/>
      <c r="OKQ118" s="179"/>
      <c r="OKR118" s="179"/>
      <c r="OKS118" s="179"/>
      <c r="OKT118" s="179"/>
      <c r="OKU118" s="179"/>
      <c r="OKV118" s="179"/>
      <c r="OKW118" s="179"/>
      <c r="OKX118" s="179"/>
      <c r="OKY118" s="179"/>
      <c r="OKZ118" s="179"/>
      <c r="OLA118" s="179"/>
      <c r="OLB118" s="179"/>
      <c r="OLC118" s="179"/>
      <c r="OLD118" s="179"/>
      <c r="OLE118" s="179"/>
      <c r="OLF118" s="179"/>
      <c r="OLG118" s="179"/>
      <c r="OLH118" s="179"/>
      <c r="OLI118" s="179"/>
      <c r="OLJ118" s="179"/>
      <c r="OLK118" s="179"/>
      <c r="OLL118" s="179"/>
      <c r="OLM118" s="179"/>
      <c r="OLN118" s="179"/>
      <c r="OLO118" s="179"/>
      <c r="OLP118" s="179"/>
      <c r="OLQ118" s="179"/>
      <c r="OLR118" s="179"/>
      <c r="OLS118" s="179"/>
      <c r="OLT118" s="179"/>
      <c r="OLU118" s="179"/>
      <c r="OLV118" s="179"/>
      <c r="OLW118" s="179"/>
      <c r="OLX118" s="179"/>
      <c r="OLY118" s="179"/>
      <c r="OLZ118" s="179"/>
      <c r="OMA118" s="179"/>
      <c r="OMB118" s="179"/>
      <c r="OMC118" s="179"/>
      <c r="OMD118" s="179"/>
      <c r="OME118" s="179"/>
      <c r="OMF118" s="179"/>
      <c r="OMG118" s="179"/>
      <c r="OMH118" s="179"/>
      <c r="OMI118" s="179"/>
      <c r="OMJ118" s="179"/>
      <c r="OMK118" s="179"/>
      <c r="OML118" s="179"/>
      <c r="OMM118" s="179"/>
      <c r="OMN118" s="179"/>
      <c r="OMO118" s="179"/>
      <c r="OMP118" s="179"/>
      <c r="OMQ118" s="179"/>
      <c r="OMR118" s="179"/>
      <c r="OMS118" s="179"/>
      <c r="OMT118" s="179"/>
      <c r="OMU118" s="179"/>
      <c r="OMV118" s="179"/>
      <c r="OMW118" s="179"/>
      <c r="OMX118" s="179"/>
      <c r="OMY118" s="179"/>
      <c r="OMZ118" s="179"/>
      <c r="ONA118" s="179"/>
      <c r="ONB118" s="179"/>
      <c r="ONC118" s="179"/>
      <c r="OND118" s="179"/>
      <c r="ONE118" s="179"/>
      <c r="ONF118" s="179"/>
      <c r="ONG118" s="179"/>
      <c r="ONH118" s="179"/>
      <c r="ONI118" s="179"/>
      <c r="ONJ118" s="179"/>
      <c r="ONK118" s="179"/>
      <c r="ONL118" s="179"/>
      <c r="ONM118" s="179"/>
      <c r="ONN118" s="179"/>
      <c r="ONO118" s="179"/>
      <c r="ONP118" s="179"/>
      <c r="ONQ118" s="179"/>
      <c r="ONR118" s="179"/>
      <c r="ONS118" s="179"/>
      <c r="ONT118" s="179"/>
      <c r="ONU118" s="179"/>
      <c r="ONV118" s="179"/>
      <c r="ONW118" s="179"/>
      <c r="ONX118" s="179"/>
      <c r="ONY118" s="179"/>
      <c r="ONZ118" s="179"/>
      <c r="OOA118" s="179"/>
      <c r="OOB118" s="179"/>
      <c r="OOC118" s="179"/>
      <c r="OOD118" s="179"/>
      <c r="OOE118" s="179"/>
      <c r="OOF118" s="179"/>
      <c r="OOG118" s="179"/>
      <c r="OOH118" s="179"/>
      <c r="OOI118" s="179"/>
      <c r="OOJ118" s="179"/>
      <c r="OOK118" s="179"/>
      <c r="OOL118" s="179"/>
      <c r="OOM118" s="179"/>
      <c r="OON118" s="179"/>
      <c r="OOO118" s="179"/>
      <c r="OOP118" s="179"/>
      <c r="OOQ118" s="179"/>
      <c r="OOR118" s="179"/>
      <c r="OOS118" s="179"/>
      <c r="OOT118" s="179"/>
      <c r="OOU118" s="179"/>
      <c r="OOV118" s="179"/>
      <c r="OOW118" s="179"/>
      <c r="OOX118" s="179"/>
      <c r="OOY118" s="179"/>
      <c r="OOZ118" s="179"/>
      <c r="OPA118" s="179"/>
      <c r="OPB118" s="179"/>
      <c r="OPC118" s="179"/>
      <c r="OPD118" s="179"/>
      <c r="OPE118" s="179"/>
      <c r="OPF118" s="179"/>
      <c r="OPG118" s="179"/>
      <c r="OPH118" s="179"/>
      <c r="OPI118" s="179"/>
      <c r="OPJ118" s="179"/>
      <c r="OPK118" s="179"/>
      <c r="OPL118" s="179"/>
      <c r="OPM118" s="179"/>
      <c r="OPN118" s="179"/>
      <c r="OPO118" s="179"/>
      <c r="OPP118" s="179"/>
      <c r="OPQ118" s="179"/>
      <c r="OPR118" s="179"/>
      <c r="OPS118" s="179"/>
      <c r="OPT118" s="179"/>
      <c r="OPU118" s="179"/>
      <c r="OPV118" s="179"/>
      <c r="OPW118" s="179"/>
      <c r="OPX118" s="179"/>
      <c r="OPY118" s="179"/>
      <c r="OPZ118" s="179"/>
      <c r="OQA118" s="179"/>
      <c r="OQB118" s="179"/>
      <c r="OQC118" s="179"/>
      <c r="OQD118" s="179"/>
      <c r="OQE118" s="179"/>
      <c r="OQF118" s="179"/>
      <c r="OQG118" s="179"/>
      <c r="OQH118" s="179"/>
      <c r="OQI118" s="179"/>
      <c r="OQJ118" s="179"/>
      <c r="OQK118" s="179"/>
      <c r="OQL118" s="179"/>
      <c r="OQM118" s="179"/>
      <c r="OQN118" s="179"/>
      <c r="OQO118" s="179"/>
      <c r="OQP118" s="179"/>
      <c r="OQQ118" s="179"/>
      <c r="OQR118" s="179"/>
      <c r="OQS118" s="179"/>
      <c r="OQT118" s="179"/>
      <c r="OQU118" s="179"/>
      <c r="OQV118" s="179"/>
      <c r="OQW118" s="179"/>
      <c r="OQX118" s="179"/>
      <c r="OQY118" s="179"/>
      <c r="OQZ118" s="179"/>
      <c r="ORA118" s="179"/>
      <c r="ORB118" s="179"/>
      <c r="ORC118" s="179"/>
      <c r="ORD118" s="179"/>
      <c r="ORE118" s="179"/>
      <c r="ORF118" s="179"/>
      <c r="ORG118" s="179"/>
      <c r="ORH118" s="179"/>
      <c r="ORI118" s="179"/>
      <c r="ORJ118" s="179"/>
      <c r="ORK118" s="179"/>
      <c r="ORL118" s="179"/>
      <c r="ORM118" s="179"/>
      <c r="ORN118" s="179"/>
      <c r="ORO118" s="179"/>
      <c r="ORP118" s="179"/>
      <c r="ORQ118" s="179"/>
      <c r="ORR118" s="179"/>
      <c r="ORS118" s="179"/>
      <c r="ORT118" s="179"/>
      <c r="ORU118" s="179"/>
      <c r="ORV118" s="179"/>
      <c r="ORW118" s="179"/>
      <c r="ORX118" s="179"/>
      <c r="ORY118" s="179"/>
      <c r="ORZ118" s="179"/>
      <c r="OSA118" s="179"/>
      <c r="OSB118" s="179"/>
      <c r="OSC118" s="179"/>
      <c r="OSD118" s="179"/>
      <c r="OSE118" s="179"/>
      <c r="OSF118" s="179"/>
      <c r="OSG118" s="179"/>
      <c r="OSH118" s="179"/>
      <c r="OSI118" s="179"/>
      <c r="OSJ118" s="179"/>
      <c r="OSK118" s="179"/>
      <c r="OSL118" s="179"/>
      <c r="OSM118" s="179"/>
      <c r="OSN118" s="179"/>
      <c r="OSO118" s="179"/>
      <c r="OSP118" s="179"/>
      <c r="OSQ118" s="179"/>
      <c r="OSR118" s="179"/>
      <c r="OSS118" s="179"/>
      <c r="OST118" s="179"/>
      <c r="OSU118" s="179"/>
      <c r="OSV118" s="179"/>
      <c r="OSW118" s="179"/>
      <c r="OSX118" s="179"/>
      <c r="OSY118" s="179"/>
      <c r="OSZ118" s="179"/>
      <c r="OTA118" s="179"/>
      <c r="OTB118" s="179"/>
      <c r="OTC118" s="179"/>
      <c r="OTD118" s="179"/>
      <c r="OTE118" s="179"/>
      <c r="OTF118" s="179"/>
      <c r="OTG118" s="179"/>
      <c r="OTH118" s="179"/>
      <c r="OTI118" s="179"/>
      <c r="OTJ118" s="179"/>
      <c r="OTK118" s="179"/>
      <c r="OTL118" s="179"/>
      <c r="OTM118" s="179"/>
      <c r="OTN118" s="179"/>
      <c r="OTO118" s="179"/>
      <c r="OTP118" s="179"/>
      <c r="OTQ118" s="179"/>
      <c r="OTR118" s="179"/>
      <c r="OTS118" s="179"/>
      <c r="OTT118" s="179"/>
      <c r="OTU118" s="179"/>
      <c r="OTV118" s="179"/>
      <c r="OTW118" s="179"/>
      <c r="OTX118" s="179"/>
      <c r="OTY118" s="179"/>
      <c r="OTZ118" s="179"/>
      <c r="OUA118" s="179"/>
      <c r="OUB118" s="179"/>
      <c r="OUC118" s="179"/>
      <c r="OUD118" s="179"/>
      <c r="OUE118" s="179"/>
      <c r="OUF118" s="179"/>
      <c r="OUG118" s="179"/>
      <c r="OUH118" s="179"/>
      <c r="OUI118" s="179"/>
      <c r="OUJ118" s="179"/>
      <c r="OUK118" s="179"/>
      <c r="OUL118" s="179"/>
      <c r="OUM118" s="179"/>
      <c r="OUN118" s="179"/>
      <c r="OUO118" s="179"/>
      <c r="OUP118" s="179"/>
      <c r="OUQ118" s="179"/>
      <c r="OUR118" s="179"/>
      <c r="OUS118" s="179"/>
      <c r="OUT118" s="179"/>
      <c r="OUU118" s="179"/>
      <c r="OUV118" s="179"/>
      <c r="OUW118" s="179"/>
      <c r="OUX118" s="179"/>
      <c r="OUY118" s="179"/>
      <c r="OUZ118" s="179"/>
      <c r="OVA118" s="179"/>
      <c r="OVB118" s="179"/>
      <c r="OVC118" s="179"/>
      <c r="OVD118" s="179"/>
      <c r="OVE118" s="179"/>
      <c r="OVF118" s="179"/>
      <c r="OVG118" s="179"/>
      <c r="OVH118" s="179"/>
      <c r="OVI118" s="179"/>
      <c r="OVJ118" s="179"/>
      <c r="OVK118" s="179"/>
      <c r="OVL118" s="179"/>
      <c r="OVM118" s="179"/>
      <c r="OVN118" s="179"/>
      <c r="OVO118" s="179"/>
      <c r="OVP118" s="179"/>
      <c r="OVQ118" s="179"/>
      <c r="OVR118" s="179"/>
      <c r="OVS118" s="179"/>
      <c r="OVT118" s="179"/>
      <c r="OVU118" s="179"/>
      <c r="OVV118" s="179"/>
      <c r="OVW118" s="179"/>
      <c r="OVX118" s="179"/>
      <c r="OVY118" s="179"/>
      <c r="OVZ118" s="179"/>
      <c r="OWA118" s="179"/>
      <c r="OWB118" s="179"/>
      <c r="OWC118" s="179"/>
      <c r="OWD118" s="179"/>
      <c r="OWE118" s="179"/>
      <c r="OWF118" s="179"/>
      <c r="OWG118" s="179"/>
      <c r="OWH118" s="179"/>
      <c r="OWI118" s="179"/>
      <c r="OWJ118" s="179"/>
      <c r="OWK118" s="179"/>
      <c r="OWL118" s="179"/>
      <c r="OWM118" s="179"/>
      <c r="OWN118" s="179"/>
      <c r="OWO118" s="179"/>
      <c r="OWP118" s="179"/>
      <c r="OWQ118" s="179"/>
      <c r="OWR118" s="179"/>
      <c r="OWS118" s="179"/>
      <c r="OWT118" s="179"/>
      <c r="OWU118" s="179"/>
      <c r="OWV118" s="179"/>
      <c r="OWW118" s="179"/>
      <c r="OWX118" s="179"/>
      <c r="OWY118" s="179"/>
      <c r="OWZ118" s="179"/>
      <c r="OXA118" s="179"/>
      <c r="OXB118" s="179"/>
      <c r="OXC118" s="179"/>
      <c r="OXD118" s="179"/>
      <c r="OXE118" s="179"/>
      <c r="OXF118" s="179"/>
      <c r="OXG118" s="179"/>
      <c r="OXH118" s="179"/>
      <c r="OXI118" s="179"/>
      <c r="OXJ118" s="179"/>
      <c r="OXK118" s="179"/>
      <c r="OXL118" s="179"/>
      <c r="OXM118" s="179"/>
      <c r="OXN118" s="179"/>
      <c r="OXO118" s="179"/>
      <c r="OXP118" s="179"/>
      <c r="OXQ118" s="179"/>
      <c r="OXR118" s="179"/>
      <c r="OXS118" s="179"/>
      <c r="OXT118" s="179"/>
      <c r="OXU118" s="179"/>
      <c r="OXV118" s="179"/>
      <c r="OXW118" s="179"/>
      <c r="OXX118" s="179"/>
      <c r="OXY118" s="179"/>
      <c r="OXZ118" s="179"/>
      <c r="OYA118" s="179"/>
      <c r="OYB118" s="179"/>
      <c r="OYC118" s="179"/>
      <c r="OYD118" s="179"/>
      <c r="OYE118" s="179"/>
      <c r="OYF118" s="179"/>
      <c r="OYG118" s="179"/>
      <c r="OYH118" s="179"/>
      <c r="OYI118" s="179"/>
      <c r="OYJ118" s="179"/>
      <c r="OYK118" s="179"/>
      <c r="OYL118" s="179"/>
      <c r="OYM118" s="179"/>
      <c r="OYN118" s="179"/>
      <c r="OYO118" s="179"/>
      <c r="OYP118" s="179"/>
      <c r="OYQ118" s="179"/>
      <c r="OYR118" s="179"/>
      <c r="OYS118" s="179"/>
      <c r="OYT118" s="179"/>
      <c r="OYU118" s="179"/>
      <c r="OYV118" s="179"/>
      <c r="OYW118" s="179"/>
      <c r="OYX118" s="179"/>
      <c r="OYY118" s="179"/>
      <c r="OYZ118" s="179"/>
      <c r="OZA118" s="179"/>
      <c r="OZB118" s="179"/>
      <c r="OZC118" s="179"/>
      <c r="OZD118" s="179"/>
      <c r="OZE118" s="179"/>
      <c r="OZF118" s="179"/>
      <c r="OZG118" s="179"/>
      <c r="OZH118" s="179"/>
      <c r="OZI118" s="179"/>
      <c r="OZJ118" s="179"/>
      <c r="OZK118" s="179"/>
      <c r="OZL118" s="179"/>
      <c r="OZM118" s="179"/>
      <c r="OZN118" s="179"/>
      <c r="OZO118" s="179"/>
      <c r="OZP118" s="179"/>
      <c r="OZQ118" s="179"/>
      <c r="OZR118" s="179"/>
      <c r="OZS118" s="179"/>
      <c r="OZT118" s="179"/>
      <c r="OZU118" s="179"/>
      <c r="OZV118" s="179"/>
      <c r="OZW118" s="179"/>
      <c r="OZX118" s="179"/>
      <c r="OZY118" s="179"/>
      <c r="OZZ118" s="179"/>
      <c r="PAA118" s="179"/>
      <c r="PAB118" s="179"/>
      <c r="PAC118" s="179"/>
      <c r="PAD118" s="179"/>
      <c r="PAE118" s="179"/>
      <c r="PAF118" s="179"/>
      <c r="PAG118" s="179"/>
      <c r="PAH118" s="179"/>
      <c r="PAI118" s="179"/>
      <c r="PAJ118" s="179"/>
      <c r="PAK118" s="179"/>
      <c r="PAL118" s="179"/>
      <c r="PAM118" s="179"/>
      <c r="PAN118" s="179"/>
      <c r="PAO118" s="179"/>
      <c r="PAP118" s="179"/>
      <c r="PAQ118" s="179"/>
      <c r="PAR118" s="179"/>
      <c r="PAS118" s="179"/>
      <c r="PAT118" s="179"/>
      <c r="PAU118" s="179"/>
      <c r="PAV118" s="179"/>
      <c r="PAW118" s="179"/>
      <c r="PAX118" s="179"/>
      <c r="PAY118" s="179"/>
      <c r="PAZ118" s="179"/>
      <c r="PBA118" s="179"/>
      <c r="PBB118" s="179"/>
      <c r="PBC118" s="179"/>
      <c r="PBD118" s="179"/>
      <c r="PBE118" s="179"/>
      <c r="PBF118" s="179"/>
      <c r="PBG118" s="179"/>
      <c r="PBH118" s="179"/>
      <c r="PBI118" s="179"/>
      <c r="PBJ118" s="179"/>
      <c r="PBK118" s="179"/>
      <c r="PBL118" s="179"/>
      <c r="PBM118" s="179"/>
      <c r="PBN118" s="179"/>
      <c r="PBO118" s="179"/>
      <c r="PBP118" s="179"/>
      <c r="PBQ118" s="179"/>
      <c r="PBR118" s="179"/>
      <c r="PBS118" s="179"/>
      <c r="PBT118" s="179"/>
      <c r="PBU118" s="179"/>
      <c r="PBV118" s="179"/>
      <c r="PBW118" s="179"/>
      <c r="PBX118" s="179"/>
      <c r="PBY118" s="179"/>
      <c r="PBZ118" s="179"/>
      <c r="PCA118" s="179"/>
      <c r="PCB118" s="179"/>
      <c r="PCC118" s="179"/>
      <c r="PCD118" s="179"/>
      <c r="PCE118" s="179"/>
      <c r="PCF118" s="179"/>
      <c r="PCG118" s="179"/>
      <c r="PCH118" s="179"/>
      <c r="PCI118" s="179"/>
      <c r="PCJ118" s="179"/>
      <c r="PCK118" s="179"/>
      <c r="PCL118" s="179"/>
      <c r="PCM118" s="179"/>
      <c r="PCN118" s="179"/>
      <c r="PCO118" s="179"/>
      <c r="PCP118" s="179"/>
      <c r="PCQ118" s="179"/>
      <c r="PCR118" s="179"/>
      <c r="PCS118" s="179"/>
      <c r="PCT118" s="179"/>
      <c r="PCU118" s="179"/>
      <c r="PCV118" s="179"/>
      <c r="PCW118" s="179"/>
      <c r="PCX118" s="179"/>
      <c r="PCY118" s="179"/>
      <c r="PCZ118" s="179"/>
      <c r="PDA118" s="179"/>
      <c r="PDB118" s="179"/>
      <c r="PDC118" s="179"/>
      <c r="PDD118" s="179"/>
      <c r="PDE118" s="179"/>
      <c r="PDF118" s="179"/>
      <c r="PDG118" s="179"/>
      <c r="PDH118" s="179"/>
      <c r="PDI118" s="179"/>
      <c r="PDJ118" s="179"/>
      <c r="PDK118" s="179"/>
      <c r="PDL118" s="179"/>
      <c r="PDM118" s="179"/>
      <c r="PDN118" s="179"/>
      <c r="PDO118" s="179"/>
      <c r="PDP118" s="179"/>
      <c r="PDQ118" s="179"/>
      <c r="PDR118" s="179"/>
      <c r="PDS118" s="179"/>
      <c r="PDT118" s="179"/>
      <c r="PDU118" s="179"/>
      <c r="PDV118" s="179"/>
      <c r="PDW118" s="179"/>
      <c r="PDX118" s="179"/>
      <c r="PDY118" s="179"/>
      <c r="PDZ118" s="179"/>
      <c r="PEA118" s="179"/>
      <c r="PEB118" s="179"/>
      <c r="PEC118" s="179"/>
      <c r="PED118" s="179"/>
      <c r="PEE118" s="179"/>
      <c r="PEF118" s="179"/>
      <c r="PEG118" s="179"/>
      <c r="PEH118" s="179"/>
      <c r="PEI118" s="179"/>
      <c r="PEJ118" s="179"/>
      <c r="PEK118" s="179"/>
      <c r="PEL118" s="179"/>
      <c r="PEM118" s="179"/>
      <c r="PEN118" s="179"/>
      <c r="PEO118" s="179"/>
      <c r="PEP118" s="179"/>
      <c r="PEQ118" s="179"/>
      <c r="PER118" s="179"/>
      <c r="PES118" s="179"/>
      <c r="PET118" s="179"/>
      <c r="PEU118" s="179"/>
      <c r="PEV118" s="179"/>
      <c r="PEW118" s="179"/>
      <c r="PEX118" s="179"/>
      <c r="PEY118" s="179"/>
      <c r="PEZ118" s="179"/>
      <c r="PFA118" s="179"/>
      <c r="PFB118" s="179"/>
      <c r="PFC118" s="179"/>
      <c r="PFD118" s="179"/>
      <c r="PFE118" s="179"/>
      <c r="PFF118" s="179"/>
      <c r="PFG118" s="179"/>
      <c r="PFH118" s="179"/>
      <c r="PFI118" s="179"/>
      <c r="PFJ118" s="179"/>
      <c r="PFK118" s="179"/>
      <c r="PFL118" s="179"/>
      <c r="PFM118" s="179"/>
      <c r="PFN118" s="179"/>
      <c r="PFO118" s="179"/>
      <c r="PFP118" s="179"/>
      <c r="PFQ118" s="179"/>
      <c r="PFR118" s="179"/>
      <c r="PFS118" s="179"/>
      <c r="PFT118" s="179"/>
      <c r="PFU118" s="179"/>
      <c r="PFV118" s="179"/>
      <c r="PFW118" s="179"/>
      <c r="PFX118" s="179"/>
      <c r="PFY118" s="179"/>
      <c r="PFZ118" s="179"/>
      <c r="PGA118" s="179"/>
      <c r="PGB118" s="179"/>
      <c r="PGC118" s="179"/>
      <c r="PGD118" s="179"/>
      <c r="PGE118" s="179"/>
      <c r="PGF118" s="179"/>
      <c r="PGG118" s="179"/>
      <c r="PGH118" s="179"/>
      <c r="PGI118" s="179"/>
      <c r="PGJ118" s="179"/>
      <c r="PGK118" s="179"/>
      <c r="PGL118" s="179"/>
      <c r="PGM118" s="179"/>
      <c r="PGN118" s="179"/>
      <c r="PGO118" s="179"/>
      <c r="PGP118" s="179"/>
      <c r="PGQ118" s="179"/>
      <c r="PGR118" s="179"/>
      <c r="PGS118" s="179"/>
      <c r="PGT118" s="179"/>
      <c r="PGU118" s="179"/>
      <c r="PGV118" s="179"/>
      <c r="PGW118" s="179"/>
      <c r="PGX118" s="179"/>
      <c r="PGY118" s="179"/>
      <c r="PGZ118" s="179"/>
      <c r="PHA118" s="179"/>
      <c r="PHB118" s="179"/>
      <c r="PHC118" s="179"/>
      <c r="PHD118" s="179"/>
      <c r="PHE118" s="179"/>
      <c r="PHF118" s="179"/>
      <c r="PHG118" s="179"/>
      <c r="PHH118" s="179"/>
      <c r="PHI118" s="179"/>
      <c r="PHJ118" s="179"/>
      <c r="PHK118" s="179"/>
      <c r="PHL118" s="179"/>
      <c r="PHM118" s="179"/>
      <c r="PHN118" s="179"/>
      <c r="PHO118" s="179"/>
      <c r="PHP118" s="179"/>
      <c r="PHQ118" s="179"/>
      <c r="PHR118" s="179"/>
      <c r="PHS118" s="179"/>
      <c r="PHT118" s="179"/>
      <c r="PHU118" s="179"/>
      <c r="PHV118" s="179"/>
      <c r="PHW118" s="179"/>
      <c r="PHX118" s="179"/>
      <c r="PHY118" s="179"/>
      <c r="PHZ118" s="179"/>
      <c r="PIA118" s="179"/>
      <c r="PIB118" s="179"/>
      <c r="PIC118" s="179"/>
      <c r="PID118" s="179"/>
      <c r="PIE118" s="179"/>
      <c r="PIF118" s="179"/>
      <c r="PIG118" s="179"/>
      <c r="PIH118" s="179"/>
      <c r="PII118" s="179"/>
      <c r="PIJ118" s="179"/>
      <c r="PIK118" s="179"/>
      <c r="PIL118" s="179"/>
      <c r="PIM118" s="179"/>
      <c r="PIN118" s="179"/>
      <c r="PIO118" s="179"/>
      <c r="PIP118" s="179"/>
      <c r="PIQ118" s="179"/>
      <c r="PIR118" s="179"/>
      <c r="PIS118" s="179"/>
      <c r="PIT118" s="179"/>
      <c r="PIU118" s="179"/>
      <c r="PIV118" s="179"/>
      <c r="PIW118" s="179"/>
      <c r="PIX118" s="179"/>
      <c r="PIY118" s="179"/>
      <c r="PIZ118" s="179"/>
      <c r="PJA118" s="179"/>
      <c r="PJB118" s="179"/>
      <c r="PJC118" s="179"/>
      <c r="PJD118" s="179"/>
      <c r="PJE118" s="179"/>
      <c r="PJF118" s="179"/>
      <c r="PJG118" s="179"/>
      <c r="PJH118" s="179"/>
      <c r="PJI118" s="179"/>
      <c r="PJJ118" s="179"/>
      <c r="PJK118" s="179"/>
      <c r="PJL118" s="179"/>
      <c r="PJM118" s="179"/>
      <c r="PJN118" s="179"/>
      <c r="PJO118" s="179"/>
      <c r="PJP118" s="179"/>
      <c r="PJQ118" s="179"/>
      <c r="PJR118" s="179"/>
      <c r="PJS118" s="179"/>
      <c r="PJT118" s="179"/>
      <c r="PJU118" s="179"/>
      <c r="PJV118" s="179"/>
      <c r="PJW118" s="179"/>
      <c r="PJX118" s="179"/>
      <c r="PJY118" s="179"/>
      <c r="PJZ118" s="179"/>
      <c r="PKA118" s="179"/>
      <c r="PKB118" s="179"/>
      <c r="PKC118" s="179"/>
      <c r="PKD118" s="179"/>
      <c r="PKE118" s="179"/>
      <c r="PKF118" s="179"/>
      <c r="PKG118" s="179"/>
      <c r="PKH118" s="179"/>
      <c r="PKI118" s="179"/>
      <c r="PKJ118" s="179"/>
      <c r="PKK118" s="179"/>
      <c r="PKL118" s="179"/>
      <c r="PKM118" s="179"/>
      <c r="PKN118" s="179"/>
      <c r="PKO118" s="179"/>
      <c r="PKP118" s="179"/>
      <c r="PKQ118" s="179"/>
      <c r="PKR118" s="179"/>
      <c r="PKS118" s="179"/>
      <c r="PKT118" s="179"/>
      <c r="PKU118" s="179"/>
      <c r="PKV118" s="179"/>
      <c r="PKW118" s="179"/>
      <c r="PKX118" s="179"/>
      <c r="PKY118" s="179"/>
      <c r="PKZ118" s="179"/>
      <c r="PLA118" s="179"/>
      <c r="PLB118" s="179"/>
      <c r="PLC118" s="179"/>
      <c r="PLD118" s="179"/>
      <c r="PLE118" s="179"/>
      <c r="PLF118" s="179"/>
      <c r="PLG118" s="179"/>
      <c r="PLH118" s="179"/>
      <c r="PLI118" s="179"/>
      <c r="PLJ118" s="179"/>
      <c r="PLK118" s="179"/>
      <c r="PLL118" s="179"/>
      <c r="PLM118" s="179"/>
      <c r="PLN118" s="179"/>
      <c r="PLO118" s="179"/>
      <c r="PLP118" s="179"/>
      <c r="PLQ118" s="179"/>
      <c r="PLR118" s="179"/>
      <c r="PLS118" s="179"/>
      <c r="PLT118" s="179"/>
      <c r="PLU118" s="179"/>
      <c r="PLV118" s="179"/>
      <c r="PLW118" s="179"/>
      <c r="PLX118" s="179"/>
      <c r="PLY118" s="179"/>
      <c r="PLZ118" s="179"/>
      <c r="PMA118" s="179"/>
      <c r="PMB118" s="179"/>
      <c r="PMC118" s="179"/>
      <c r="PMD118" s="179"/>
      <c r="PME118" s="179"/>
      <c r="PMF118" s="179"/>
      <c r="PMG118" s="179"/>
      <c r="PMH118" s="179"/>
      <c r="PMI118" s="179"/>
      <c r="PMJ118" s="179"/>
      <c r="PMK118" s="179"/>
      <c r="PML118" s="179"/>
      <c r="PMM118" s="179"/>
      <c r="PMN118" s="179"/>
      <c r="PMO118" s="179"/>
      <c r="PMP118" s="179"/>
      <c r="PMQ118" s="179"/>
      <c r="PMR118" s="179"/>
      <c r="PMS118" s="179"/>
      <c r="PMT118" s="179"/>
      <c r="PMU118" s="179"/>
      <c r="PMV118" s="179"/>
      <c r="PMW118" s="179"/>
      <c r="PMX118" s="179"/>
      <c r="PMY118" s="179"/>
      <c r="PMZ118" s="179"/>
      <c r="PNA118" s="179"/>
      <c r="PNB118" s="179"/>
      <c r="PNC118" s="179"/>
      <c r="PND118" s="179"/>
      <c r="PNE118" s="179"/>
      <c r="PNF118" s="179"/>
      <c r="PNG118" s="179"/>
      <c r="PNH118" s="179"/>
      <c r="PNI118" s="179"/>
      <c r="PNJ118" s="179"/>
      <c r="PNK118" s="179"/>
      <c r="PNL118" s="179"/>
      <c r="PNM118" s="179"/>
      <c r="PNN118" s="179"/>
      <c r="PNO118" s="179"/>
      <c r="PNP118" s="179"/>
      <c r="PNQ118" s="179"/>
      <c r="PNR118" s="179"/>
      <c r="PNS118" s="179"/>
      <c r="PNT118" s="179"/>
      <c r="PNU118" s="179"/>
      <c r="PNV118" s="179"/>
      <c r="PNW118" s="179"/>
      <c r="PNX118" s="179"/>
      <c r="PNY118" s="179"/>
      <c r="PNZ118" s="179"/>
      <c r="POA118" s="179"/>
      <c r="POB118" s="179"/>
      <c r="POC118" s="179"/>
      <c r="POD118" s="179"/>
      <c r="POE118" s="179"/>
      <c r="POF118" s="179"/>
      <c r="POG118" s="179"/>
      <c r="POH118" s="179"/>
      <c r="POI118" s="179"/>
      <c r="POJ118" s="179"/>
      <c r="POK118" s="179"/>
      <c r="POL118" s="179"/>
      <c r="POM118" s="179"/>
      <c r="PON118" s="179"/>
      <c r="POO118" s="179"/>
      <c r="POP118" s="179"/>
      <c r="POQ118" s="179"/>
      <c r="POR118" s="179"/>
      <c r="POS118" s="179"/>
      <c r="POT118" s="179"/>
      <c r="POU118" s="179"/>
      <c r="POV118" s="179"/>
      <c r="POW118" s="179"/>
      <c r="POX118" s="179"/>
      <c r="POY118" s="179"/>
      <c r="POZ118" s="179"/>
      <c r="PPA118" s="179"/>
      <c r="PPB118" s="179"/>
      <c r="PPC118" s="179"/>
      <c r="PPD118" s="179"/>
      <c r="PPE118" s="179"/>
      <c r="PPF118" s="179"/>
      <c r="PPG118" s="179"/>
      <c r="PPH118" s="179"/>
      <c r="PPI118" s="179"/>
      <c r="PPJ118" s="179"/>
      <c r="PPK118" s="179"/>
      <c r="PPL118" s="179"/>
      <c r="PPM118" s="179"/>
      <c r="PPN118" s="179"/>
      <c r="PPO118" s="179"/>
      <c r="PPP118" s="179"/>
      <c r="PPQ118" s="179"/>
      <c r="PPR118" s="179"/>
      <c r="PPS118" s="179"/>
      <c r="PPT118" s="179"/>
      <c r="PPU118" s="179"/>
      <c r="PPV118" s="179"/>
      <c r="PPW118" s="179"/>
      <c r="PPX118" s="179"/>
      <c r="PPY118" s="179"/>
      <c r="PPZ118" s="179"/>
      <c r="PQA118" s="179"/>
      <c r="PQB118" s="179"/>
      <c r="PQC118" s="179"/>
      <c r="PQD118" s="179"/>
      <c r="PQE118" s="179"/>
      <c r="PQF118" s="179"/>
      <c r="PQG118" s="179"/>
      <c r="PQH118" s="179"/>
      <c r="PQI118" s="179"/>
      <c r="PQJ118" s="179"/>
      <c r="PQK118" s="179"/>
      <c r="PQL118" s="179"/>
      <c r="PQM118" s="179"/>
      <c r="PQN118" s="179"/>
      <c r="PQO118" s="179"/>
      <c r="PQP118" s="179"/>
      <c r="PQQ118" s="179"/>
      <c r="PQR118" s="179"/>
      <c r="PQS118" s="179"/>
      <c r="PQT118" s="179"/>
      <c r="PQU118" s="179"/>
      <c r="PQV118" s="179"/>
      <c r="PQW118" s="179"/>
      <c r="PQX118" s="179"/>
      <c r="PQY118" s="179"/>
      <c r="PQZ118" s="179"/>
      <c r="PRA118" s="179"/>
      <c r="PRB118" s="179"/>
      <c r="PRC118" s="179"/>
      <c r="PRD118" s="179"/>
      <c r="PRE118" s="179"/>
      <c r="PRF118" s="179"/>
      <c r="PRG118" s="179"/>
      <c r="PRH118" s="179"/>
      <c r="PRI118" s="179"/>
      <c r="PRJ118" s="179"/>
      <c r="PRK118" s="179"/>
      <c r="PRL118" s="179"/>
      <c r="PRM118" s="179"/>
      <c r="PRN118" s="179"/>
      <c r="PRO118" s="179"/>
      <c r="PRP118" s="179"/>
      <c r="PRQ118" s="179"/>
      <c r="PRR118" s="179"/>
      <c r="PRS118" s="179"/>
      <c r="PRT118" s="179"/>
      <c r="PRU118" s="179"/>
      <c r="PRV118" s="179"/>
      <c r="PRW118" s="179"/>
      <c r="PRX118" s="179"/>
      <c r="PRY118" s="179"/>
      <c r="PRZ118" s="179"/>
      <c r="PSA118" s="179"/>
      <c r="PSB118" s="179"/>
      <c r="PSC118" s="179"/>
      <c r="PSD118" s="179"/>
      <c r="PSE118" s="179"/>
      <c r="PSF118" s="179"/>
      <c r="PSG118" s="179"/>
      <c r="PSH118" s="179"/>
      <c r="PSI118" s="179"/>
      <c r="PSJ118" s="179"/>
      <c r="PSK118" s="179"/>
      <c r="PSL118" s="179"/>
      <c r="PSM118" s="179"/>
      <c r="PSN118" s="179"/>
      <c r="PSO118" s="179"/>
      <c r="PSP118" s="179"/>
      <c r="PSQ118" s="179"/>
      <c r="PSR118" s="179"/>
      <c r="PSS118" s="179"/>
      <c r="PST118" s="179"/>
      <c r="PSU118" s="179"/>
      <c r="PSV118" s="179"/>
      <c r="PSW118" s="179"/>
      <c r="PSX118" s="179"/>
      <c r="PSY118" s="179"/>
      <c r="PSZ118" s="179"/>
      <c r="PTA118" s="179"/>
      <c r="PTB118" s="179"/>
      <c r="PTC118" s="179"/>
      <c r="PTD118" s="179"/>
      <c r="PTE118" s="179"/>
      <c r="PTF118" s="179"/>
      <c r="PTG118" s="179"/>
      <c r="PTH118" s="179"/>
      <c r="PTI118" s="179"/>
      <c r="PTJ118" s="179"/>
      <c r="PTK118" s="179"/>
      <c r="PTL118" s="179"/>
      <c r="PTM118" s="179"/>
      <c r="PTN118" s="179"/>
      <c r="PTO118" s="179"/>
      <c r="PTP118" s="179"/>
      <c r="PTQ118" s="179"/>
      <c r="PTR118" s="179"/>
      <c r="PTS118" s="179"/>
      <c r="PTT118" s="179"/>
      <c r="PTU118" s="179"/>
      <c r="PTV118" s="179"/>
      <c r="PTW118" s="179"/>
      <c r="PTX118" s="179"/>
      <c r="PTY118" s="179"/>
      <c r="PTZ118" s="179"/>
      <c r="PUA118" s="179"/>
      <c r="PUB118" s="179"/>
      <c r="PUC118" s="179"/>
      <c r="PUD118" s="179"/>
      <c r="PUE118" s="179"/>
      <c r="PUF118" s="179"/>
      <c r="PUG118" s="179"/>
      <c r="PUH118" s="179"/>
      <c r="PUI118" s="179"/>
      <c r="PUJ118" s="179"/>
      <c r="PUK118" s="179"/>
      <c r="PUL118" s="179"/>
      <c r="PUM118" s="179"/>
      <c r="PUN118" s="179"/>
      <c r="PUO118" s="179"/>
      <c r="PUP118" s="179"/>
      <c r="PUQ118" s="179"/>
      <c r="PUR118" s="179"/>
      <c r="PUS118" s="179"/>
      <c r="PUT118" s="179"/>
      <c r="PUU118" s="179"/>
      <c r="PUV118" s="179"/>
      <c r="PUW118" s="179"/>
      <c r="PUX118" s="179"/>
      <c r="PUY118" s="179"/>
      <c r="PUZ118" s="179"/>
      <c r="PVA118" s="179"/>
      <c r="PVB118" s="179"/>
      <c r="PVC118" s="179"/>
      <c r="PVD118" s="179"/>
      <c r="PVE118" s="179"/>
      <c r="PVF118" s="179"/>
      <c r="PVG118" s="179"/>
      <c r="PVH118" s="179"/>
      <c r="PVI118" s="179"/>
      <c r="PVJ118" s="179"/>
      <c r="PVK118" s="179"/>
      <c r="PVL118" s="179"/>
      <c r="PVM118" s="179"/>
      <c r="PVN118" s="179"/>
      <c r="PVO118" s="179"/>
      <c r="PVP118" s="179"/>
      <c r="PVQ118" s="179"/>
      <c r="PVR118" s="179"/>
      <c r="PVS118" s="179"/>
      <c r="PVT118" s="179"/>
      <c r="PVU118" s="179"/>
      <c r="PVV118" s="179"/>
      <c r="PVW118" s="179"/>
      <c r="PVX118" s="179"/>
      <c r="PVY118" s="179"/>
      <c r="PVZ118" s="179"/>
      <c r="PWA118" s="179"/>
      <c r="PWB118" s="179"/>
      <c r="PWC118" s="179"/>
      <c r="PWD118" s="179"/>
      <c r="PWE118" s="179"/>
      <c r="PWF118" s="179"/>
      <c r="PWG118" s="179"/>
      <c r="PWH118" s="179"/>
      <c r="PWI118" s="179"/>
      <c r="PWJ118" s="179"/>
      <c r="PWK118" s="179"/>
      <c r="PWL118" s="179"/>
      <c r="PWM118" s="179"/>
      <c r="PWN118" s="179"/>
      <c r="PWO118" s="179"/>
      <c r="PWP118" s="179"/>
      <c r="PWQ118" s="179"/>
      <c r="PWR118" s="179"/>
      <c r="PWS118" s="179"/>
      <c r="PWT118" s="179"/>
      <c r="PWU118" s="179"/>
      <c r="PWV118" s="179"/>
      <c r="PWW118" s="179"/>
      <c r="PWX118" s="179"/>
      <c r="PWY118" s="179"/>
      <c r="PWZ118" s="179"/>
      <c r="PXA118" s="179"/>
      <c r="PXB118" s="179"/>
      <c r="PXC118" s="179"/>
      <c r="PXD118" s="179"/>
      <c r="PXE118" s="179"/>
      <c r="PXF118" s="179"/>
      <c r="PXG118" s="179"/>
      <c r="PXH118" s="179"/>
      <c r="PXI118" s="179"/>
      <c r="PXJ118" s="179"/>
      <c r="PXK118" s="179"/>
      <c r="PXL118" s="179"/>
      <c r="PXM118" s="179"/>
      <c r="PXN118" s="179"/>
      <c r="PXO118" s="179"/>
      <c r="PXP118" s="179"/>
      <c r="PXQ118" s="179"/>
      <c r="PXR118" s="179"/>
      <c r="PXS118" s="179"/>
      <c r="PXT118" s="179"/>
      <c r="PXU118" s="179"/>
      <c r="PXV118" s="179"/>
      <c r="PXW118" s="179"/>
      <c r="PXX118" s="179"/>
      <c r="PXY118" s="179"/>
      <c r="PXZ118" s="179"/>
      <c r="PYA118" s="179"/>
      <c r="PYB118" s="179"/>
      <c r="PYC118" s="179"/>
      <c r="PYD118" s="179"/>
      <c r="PYE118" s="179"/>
      <c r="PYF118" s="179"/>
      <c r="PYG118" s="179"/>
      <c r="PYH118" s="179"/>
      <c r="PYI118" s="179"/>
      <c r="PYJ118" s="179"/>
      <c r="PYK118" s="179"/>
      <c r="PYL118" s="179"/>
      <c r="PYM118" s="179"/>
      <c r="PYN118" s="179"/>
      <c r="PYO118" s="179"/>
      <c r="PYP118" s="179"/>
      <c r="PYQ118" s="179"/>
      <c r="PYR118" s="179"/>
      <c r="PYS118" s="179"/>
      <c r="PYT118" s="179"/>
      <c r="PYU118" s="179"/>
      <c r="PYV118" s="179"/>
      <c r="PYW118" s="179"/>
      <c r="PYX118" s="179"/>
      <c r="PYY118" s="179"/>
      <c r="PYZ118" s="179"/>
      <c r="PZA118" s="179"/>
      <c r="PZB118" s="179"/>
      <c r="PZC118" s="179"/>
      <c r="PZD118" s="179"/>
      <c r="PZE118" s="179"/>
      <c r="PZF118" s="179"/>
      <c r="PZG118" s="179"/>
      <c r="PZH118" s="179"/>
      <c r="PZI118" s="179"/>
      <c r="PZJ118" s="179"/>
      <c r="PZK118" s="179"/>
      <c r="PZL118" s="179"/>
      <c r="PZM118" s="179"/>
      <c r="PZN118" s="179"/>
      <c r="PZO118" s="179"/>
      <c r="PZP118" s="179"/>
      <c r="PZQ118" s="179"/>
      <c r="PZR118" s="179"/>
      <c r="PZS118" s="179"/>
      <c r="PZT118" s="179"/>
      <c r="PZU118" s="179"/>
      <c r="PZV118" s="179"/>
      <c r="PZW118" s="179"/>
      <c r="PZX118" s="179"/>
      <c r="PZY118" s="179"/>
      <c r="PZZ118" s="179"/>
      <c r="QAA118" s="179"/>
      <c r="QAB118" s="179"/>
      <c r="QAC118" s="179"/>
      <c r="QAD118" s="179"/>
      <c r="QAE118" s="179"/>
      <c r="QAF118" s="179"/>
      <c r="QAG118" s="179"/>
      <c r="QAH118" s="179"/>
      <c r="QAI118" s="179"/>
      <c r="QAJ118" s="179"/>
      <c r="QAK118" s="179"/>
      <c r="QAL118" s="179"/>
      <c r="QAM118" s="179"/>
      <c r="QAN118" s="179"/>
      <c r="QAO118" s="179"/>
      <c r="QAP118" s="179"/>
      <c r="QAQ118" s="179"/>
      <c r="QAR118" s="179"/>
      <c r="QAS118" s="179"/>
      <c r="QAT118" s="179"/>
      <c r="QAU118" s="179"/>
      <c r="QAV118" s="179"/>
      <c r="QAW118" s="179"/>
      <c r="QAX118" s="179"/>
      <c r="QAY118" s="179"/>
      <c r="QAZ118" s="179"/>
      <c r="QBA118" s="179"/>
      <c r="QBB118" s="179"/>
      <c r="QBC118" s="179"/>
      <c r="QBD118" s="179"/>
      <c r="QBE118" s="179"/>
      <c r="QBF118" s="179"/>
      <c r="QBG118" s="179"/>
      <c r="QBH118" s="179"/>
      <c r="QBI118" s="179"/>
      <c r="QBJ118" s="179"/>
      <c r="QBK118" s="179"/>
      <c r="QBL118" s="179"/>
      <c r="QBM118" s="179"/>
      <c r="QBN118" s="179"/>
      <c r="QBO118" s="179"/>
      <c r="QBP118" s="179"/>
      <c r="QBQ118" s="179"/>
      <c r="QBR118" s="179"/>
      <c r="QBS118" s="179"/>
      <c r="QBT118" s="179"/>
      <c r="QBU118" s="179"/>
      <c r="QBV118" s="179"/>
      <c r="QBW118" s="179"/>
      <c r="QBX118" s="179"/>
      <c r="QBY118" s="179"/>
      <c r="QBZ118" s="179"/>
      <c r="QCA118" s="179"/>
      <c r="QCB118" s="179"/>
      <c r="QCC118" s="179"/>
      <c r="QCD118" s="179"/>
      <c r="QCE118" s="179"/>
      <c r="QCF118" s="179"/>
      <c r="QCG118" s="179"/>
      <c r="QCH118" s="179"/>
      <c r="QCI118" s="179"/>
      <c r="QCJ118" s="179"/>
      <c r="QCK118" s="179"/>
      <c r="QCL118" s="179"/>
      <c r="QCM118" s="179"/>
      <c r="QCN118" s="179"/>
      <c r="QCO118" s="179"/>
      <c r="QCP118" s="179"/>
      <c r="QCQ118" s="179"/>
      <c r="QCR118" s="179"/>
      <c r="QCS118" s="179"/>
      <c r="QCT118" s="179"/>
      <c r="QCU118" s="179"/>
      <c r="QCV118" s="179"/>
      <c r="QCW118" s="179"/>
      <c r="QCX118" s="179"/>
      <c r="QCY118" s="179"/>
      <c r="QCZ118" s="179"/>
      <c r="QDA118" s="179"/>
      <c r="QDB118" s="179"/>
      <c r="QDC118" s="179"/>
      <c r="QDD118" s="179"/>
      <c r="QDE118" s="179"/>
      <c r="QDF118" s="179"/>
      <c r="QDG118" s="179"/>
      <c r="QDH118" s="179"/>
      <c r="QDI118" s="179"/>
      <c r="QDJ118" s="179"/>
      <c r="QDK118" s="179"/>
      <c r="QDL118" s="179"/>
      <c r="QDM118" s="179"/>
      <c r="QDN118" s="179"/>
      <c r="QDO118" s="179"/>
      <c r="QDP118" s="179"/>
      <c r="QDQ118" s="179"/>
      <c r="QDR118" s="179"/>
      <c r="QDS118" s="179"/>
      <c r="QDT118" s="179"/>
      <c r="QDU118" s="179"/>
      <c r="QDV118" s="179"/>
      <c r="QDW118" s="179"/>
      <c r="QDX118" s="179"/>
      <c r="QDY118" s="179"/>
      <c r="QDZ118" s="179"/>
      <c r="QEA118" s="179"/>
      <c r="QEB118" s="179"/>
      <c r="QEC118" s="179"/>
      <c r="QED118" s="179"/>
      <c r="QEE118" s="179"/>
      <c r="QEF118" s="179"/>
      <c r="QEG118" s="179"/>
      <c r="QEH118" s="179"/>
      <c r="QEI118" s="179"/>
      <c r="QEJ118" s="179"/>
      <c r="QEK118" s="179"/>
      <c r="QEL118" s="179"/>
      <c r="QEM118" s="179"/>
      <c r="QEN118" s="179"/>
      <c r="QEO118" s="179"/>
      <c r="QEP118" s="179"/>
      <c r="QEQ118" s="179"/>
      <c r="QER118" s="179"/>
      <c r="QES118" s="179"/>
      <c r="QET118" s="179"/>
      <c r="QEU118" s="179"/>
      <c r="QEV118" s="179"/>
      <c r="QEW118" s="179"/>
      <c r="QEX118" s="179"/>
      <c r="QEY118" s="179"/>
      <c r="QEZ118" s="179"/>
      <c r="QFA118" s="179"/>
      <c r="QFB118" s="179"/>
      <c r="QFC118" s="179"/>
      <c r="QFD118" s="179"/>
      <c r="QFE118" s="179"/>
      <c r="QFF118" s="179"/>
      <c r="QFG118" s="179"/>
      <c r="QFH118" s="179"/>
      <c r="QFI118" s="179"/>
      <c r="QFJ118" s="179"/>
      <c r="QFK118" s="179"/>
      <c r="QFL118" s="179"/>
      <c r="QFM118" s="179"/>
      <c r="QFN118" s="179"/>
      <c r="QFO118" s="179"/>
      <c r="QFP118" s="179"/>
      <c r="QFQ118" s="179"/>
      <c r="QFR118" s="179"/>
      <c r="QFS118" s="179"/>
      <c r="QFT118" s="179"/>
      <c r="QFU118" s="179"/>
      <c r="QFV118" s="179"/>
      <c r="QFW118" s="179"/>
      <c r="QFX118" s="179"/>
      <c r="QFY118" s="179"/>
      <c r="QFZ118" s="179"/>
      <c r="QGA118" s="179"/>
      <c r="QGB118" s="179"/>
      <c r="QGC118" s="179"/>
      <c r="QGD118" s="179"/>
      <c r="QGE118" s="179"/>
      <c r="QGF118" s="179"/>
      <c r="QGG118" s="179"/>
      <c r="QGH118" s="179"/>
      <c r="QGI118" s="179"/>
      <c r="QGJ118" s="179"/>
      <c r="QGK118" s="179"/>
      <c r="QGL118" s="179"/>
      <c r="QGM118" s="179"/>
      <c r="QGN118" s="179"/>
      <c r="QGO118" s="179"/>
      <c r="QGP118" s="179"/>
      <c r="QGQ118" s="179"/>
      <c r="QGR118" s="179"/>
      <c r="QGS118" s="179"/>
      <c r="QGT118" s="179"/>
      <c r="QGU118" s="179"/>
      <c r="QGV118" s="179"/>
      <c r="QGW118" s="179"/>
      <c r="QGX118" s="179"/>
      <c r="QGY118" s="179"/>
      <c r="QGZ118" s="179"/>
      <c r="QHA118" s="179"/>
      <c r="QHB118" s="179"/>
      <c r="QHC118" s="179"/>
      <c r="QHD118" s="179"/>
      <c r="QHE118" s="179"/>
      <c r="QHF118" s="179"/>
      <c r="QHG118" s="179"/>
      <c r="QHH118" s="179"/>
      <c r="QHI118" s="179"/>
      <c r="QHJ118" s="179"/>
      <c r="QHK118" s="179"/>
      <c r="QHL118" s="179"/>
      <c r="QHM118" s="179"/>
      <c r="QHN118" s="179"/>
      <c r="QHO118" s="179"/>
      <c r="QHP118" s="179"/>
      <c r="QHQ118" s="179"/>
      <c r="QHR118" s="179"/>
      <c r="QHS118" s="179"/>
      <c r="QHT118" s="179"/>
      <c r="QHU118" s="179"/>
      <c r="QHV118" s="179"/>
      <c r="QHW118" s="179"/>
      <c r="QHX118" s="179"/>
      <c r="QHY118" s="179"/>
      <c r="QHZ118" s="179"/>
      <c r="QIA118" s="179"/>
      <c r="QIB118" s="179"/>
      <c r="QIC118" s="179"/>
      <c r="QID118" s="179"/>
      <c r="QIE118" s="179"/>
      <c r="QIF118" s="179"/>
      <c r="QIG118" s="179"/>
      <c r="QIH118" s="179"/>
      <c r="QII118" s="179"/>
      <c r="QIJ118" s="179"/>
      <c r="QIK118" s="179"/>
      <c r="QIL118" s="179"/>
      <c r="QIM118" s="179"/>
      <c r="QIN118" s="179"/>
      <c r="QIO118" s="179"/>
      <c r="QIP118" s="179"/>
      <c r="QIQ118" s="179"/>
      <c r="QIR118" s="179"/>
      <c r="QIS118" s="179"/>
      <c r="QIT118" s="179"/>
      <c r="QIU118" s="179"/>
      <c r="QIV118" s="179"/>
      <c r="QIW118" s="179"/>
      <c r="QIX118" s="179"/>
      <c r="QIY118" s="179"/>
      <c r="QIZ118" s="179"/>
      <c r="QJA118" s="179"/>
      <c r="QJB118" s="179"/>
      <c r="QJC118" s="179"/>
      <c r="QJD118" s="179"/>
      <c r="QJE118" s="179"/>
      <c r="QJF118" s="179"/>
      <c r="QJG118" s="179"/>
      <c r="QJH118" s="179"/>
      <c r="QJI118" s="179"/>
      <c r="QJJ118" s="179"/>
      <c r="QJK118" s="179"/>
      <c r="QJL118" s="179"/>
      <c r="QJM118" s="179"/>
      <c r="QJN118" s="179"/>
      <c r="QJO118" s="179"/>
      <c r="QJP118" s="179"/>
      <c r="QJQ118" s="179"/>
      <c r="QJR118" s="179"/>
      <c r="QJS118" s="179"/>
      <c r="QJT118" s="179"/>
      <c r="QJU118" s="179"/>
      <c r="QJV118" s="179"/>
      <c r="QJW118" s="179"/>
      <c r="QJX118" s="179"/>
      <c r="QJY118" s="179"/>
      <c r="QJZ118" s="179"/>
      <c r="QKA118" s="179"/>
      <c r="QKB118" s="179"/>
      <c r="QKC118" s="179"/>
      <c r="QKD118" s="179"/>
      <c r="QKE118" s="179"/>
      <c r="QKF118" s="179"/>
      <c r="QKG118" s="179"/>
      <c r="QKH118" s="179"/>
      <c r="QKI118" s="179"/>
      <c r="QKJ118" s="179"/>
      <c r="QKK118" s="179"/>
      <c r="QKL118" s="179"/>
      <c r="QKM118" s="179"/>
      <c r="QKN118" s="179"/>
      <c r="QKO118" s="179"/>
      <c r="QKP118" s="179"/>
      <c r="QKQ118" s="179"/>
      <c r="QKR118" s="179"/>
      <c r="QKS118" s="179"/>
      <c r="QKT118" s="179"/>
      <c r="QKU118" s="179"/>
      <c r="QKV118" s="179"/>
      <c r="QKW118" s="179"/>
      <c r="QKX118" s="179"/>
      <c r="QKY118" s="179"/>
      <c r="QKZ118" s="179"/>
      <c r="QLA118" s="179"/>
      <c r="QLB118" s="179"/>
      <c r="QLC118" s="179"/>
      <c r="QLD118" s="179"/>
      <c r="QLE118" s="179"/>
      <c r="QLF118" s="179"/>
      <c r="QLG118" s="179"/>
      <c r="QLH118" s="179"/>
      <c r="QLI118" s="179"/>
      <c r="QLJ118" s="179"/>
      <c r="QLK118" s="179"/>
      <c r="QLL118" s="179"/>
      <c r="QLM118" s="179"/>
      <c r="QLN118" s="179"/>
      <c r="QLO118" s="179"/>
      <c r="QLP118" s="179"/>
      <c r="QLQ118" s="179"/>
      <c r="QLR118" s="179"/>
      <c r="QLS118" s="179"/>
      <c r="QLT118" s="179"/>
      <c r="QLU118" s="179"/>
      <c r="QLV118" s="179"/>
      <c r="QLW118" s="179"/>
      <c r="QLX118" s="179"/>
      <c r="QLY118" s="179"/>
      <c r="QLZ118" s="179"/>
      <c r="QMA118" s="179"/>
      <c r="QMB118" s="179"/>
      <c r="QMC118" s="179"/>
      <c r="QMD118" s="179"/>
      <c r="QME118" s="179"/>
      <c r="QMF118" s="179"/>
      <c r="QMG118" s="179"/>
      <c r="QMH118" s="179"/>
      <c r="QMI118" s="179"/>
      <c r="QMJ118" s="179"/>
      <c r="QMK118" s="179"/>
      <c r="QML118" s="179"/>
      <c r="QMM118" s="179"/>
      <c r="QMN118" s="179"/>
      <c r="QMO118" s="179"/>
      <c r="QMP118" s="179"/>
      <c r="QMQ118" s="179"/>
      <c r="QMR118" s="179"/>
      <c r="QMS118" s="179"/>
      <c r="QMT118" s="179"/>
      <c r="QMU118" s="179"/>
      <c r="QMV118" s="179"/>
      <c r="QMW118" s="179"/>
      <c r="QMX118" s="179"/>
      <c r="QMY118" s="179"/>
      <c r="QMZ118" s="179"/>
      <c r="QNA118" s="179"/>
      <c r="QNB118" s="179"/>
      <c r="QNC118" s="179"/>
      <c r="QND118" s="179"/>
      <c r="QNE118" s="179"/>
      <c r="QNF118" s="179"/>
      <c r="QNG118" s="179"/>
      <c r="QNH118" s="179"/>
      <c r="QNI118" s="179"/>
      <c r="QNJ118" s="179"/>
      <c r="QNK118" s="179"/>
      <c r="QNL118" s="179"/>
      <c r="QNM118" s="179"/>
      <c r="QNN118" s="179"/>
      <c r="QNO118" s="179"/>
      <c r="QNP118" s="179"/>
      <c r="QNQ118" s="179"/>
      <c r="QNR118" s="179"/>
      <c r="QNS118" s="179"/>
      <c r="QNT118" s="179"/>
      <c r="QNU118" s="179"/>
      <c r="QNV118" s="179"/>
      <c r="QNW118" s="179"/>
      <c r="QNX118" s="179"/>
      <c r="QNY118" s="179"/>
      <c r="QNZ118" s="179"/>
      <c r="QOA118" s="179"/>
      <c r="QOB118" s="179"/>
      <c r="QOC118" s="179"/>
      <c r="QOD118" s="179"/>
      <c r="QOE118" s="179"/>
      <c r="QOF118" s="179"/>
      <c r="QOG118" s="179"/>
      <c r="QOH118" s="179"/>
      <c r="QOI118" s="179"/>
      <c r="QOJ118" s="179"/>
      <c r="QOK118" s="179"/>
      <c r="QOL118" s="179"/>
      <c r="QOM118" s="179"/>
      <c r="QON118" s="179"/>
      <c r="QOO118" s="179"/>
      <c r="QOP118" s="179"/>
      <c r="QOQ118" s="179"/>
      <c r="QOR118" s="179"/>
      <c r="QOS118" s="179"/>
      <c r="QOT118" s="179"/>
      <c r="QOU118" s="179"/>
      <c r="QOV118" s="179"/>
      <c r="QOW118" s="179"/>
      <c r="QOX118" s="179"/>
      <c r="QOY118" s="179"/>
      <c r="QOZ118" s="179"/>
      <c r="QPA118" s="179"/>
      <c r="QPB118" s="179"/>
      <c r="QPC118" s="179"/>
      <c r="QPD118" s="179"/>
      <c r="QPE118" s="179"/>
      <c r="QPF118" s="179"/>
      <c r="QPG118" s="179"/>
      <c r="QPH118" s="179"/>
      <c r="QPI118" s="179"/>
      <c r="QPJ118" s="179"/>
      <c r="QPK118" s="179"/>
      <c r="QPL118" s="179"/>
      <c r="QPM118" s="179"/>
      <c r="QPN118" s="179"/>
      <c r="QPO118" s="179"/>
      <c r="QPP118" s="179"/>
      <c r="QPQ118" s="179"/>
      <c r="QPR118" s="179"/>
      <c r="QPS118" s="179"/>
      <c r="QPT118" s="179"/>
      <c r="QPU118" s="179"/>
      <c r="QPV118" s="179"/>
      <c r="QPW118" s="179"/>
      <c r="QPX118" s="179"/>
      <c r="QPY118" s="179"/>
      <c r="QPZ118" s="179"/>
      <c r="QQA118" s="179"/>
      <c r="QQB118" s="179"/>
      <c r="QQC118" s="179"/>
      <c r="QQD118" s="179"/>
      <c r="QQE118" s="179"/>
      <c r="QQF118" s="179"/>
      <c r="QQG118" s="179"/>
      <c r="QQH118" s="179"/>
      <c r="QQI118" s="179"/>
      <c r="QQJ118" s="179"/>
      <c r="QQK118" s="179"/>
      <c r="QQL118" s="179"/>
      <c r="QQM118" s="179"/>
      <c r="QQN118" s="179"/>
      <c r="QQO118" s="179"/>
      <c r="QQP118" s="179"/>
      <c r="QQQ118" s="179"/>
      <c r="QQR118" s="179"/>
      <c r="QQS118" s="179"/>
      <c r="QQT118" s="179"/>
      <c r="QQU118" s="179"/>
      <c r="QQV118" s="179"/>
      <c r="QQW118" s="179"/>
      <c r="QQX118" s="179"/>
      <c r="QQY118" s="179"/>
      <c r="QQZ118" s="179"/>
      <c r="QRA118" s="179"/>
      <c r="QRB118" s="179"/>
      <c r="QRC118" s="179"/>
      <c r="QRD118" s="179"/>
      <c r="QRE118" s="179"/>
      <c r="QRF118" s="179"/>
      <c r="QRG118" s="179"/>
      <c r="QRH118" s="179"/>
      <c r="QRI118" s="179"/>
      <c r="QRJ118" s="179"/>
      <c r="QRK118" s="179"/>
      <c r="QRL118" s="179"/>
      <c r="QRM118" s="179"/>
      <c r="QRN118" s="179"/>
      <c r="QRO118" s="179"/>
      <c r="QRP118" s="179"/>
      <c r="QRQ118" s="179"/>
      <c r="QRR118" s="179"/>
      <c r="QRS118" s="179"/>
      <c r="QRT118" s="179"/>
      <c r="QRU118" s="179"/>
      <c r="QRV118" s="179"/>
      <c r="QRW118" s="179"/>
      <c r="QRX118" s="179"/>
      <c r="QRY118" s="179"/>
      <c r="QRZ118" s="179"/>
      <c r="QSA118" s="179"/>
      <c r="QSB118" s="179"/>
      <c r="QSC118" s="179"/>
      <c r="QSD118" s="179"/>
      <c r="QSE118" s="179"/>
      <c r="QSF118" s="179"/>
      <c r="QSG118" s="179"/>
      <c r="QSH118" s="179"/>
      <c r="QSI118" s="179"/>
      <c r="QSJ118" s="179"/>
      <c r="QSK118" s="179"/>
      <c r="QSL118" s="179"/>
      <c r="QSM118" s="179"/>
      <c r="QSN118" s="179"/>
      <c r="QSO118" s="179"/>
      <c r="QSP118" s="179"/>
      <c r="QSQ118" s="179"/>
      <c r="QSR118" s="179"/>
      <c r="QSS118" s="179"/>
      <c r="QST118" s="179"/>
      <c r="QSU118" s="179"/>
      <c r="QSV118" s="179"/>
      <c r="QSW118" s="179"/>
      <c r="QSX118" s="179"/>
      <c r="QSY118" s="179"/>
      <c r="QSZ118" s="179"/>
      <c r="QTA118" s="179"/>
      <c r="QTB118" s="179"/>
      <c r="QTC118" s="179"/>
      <c r="QTD118" s="179"/>
      <c r="QTE118" s="179"/>
      <c r="QTF118" s="179"/>
      <c r="QTG118" s="179"/>
      <c r="QTH118" s="179"/>
      <c r="QTI118" s="179"/>
      <c r="QTJ118" s="179"/>
      <c r="QTK118" s="179"/>
      <c r="QTL118" s="179"/>
      <c r="QTM118" s="179"/>
      <c r="QTN118" s="179"/>
      <c r="QTO118" s="179"/>
      <c r="QTP118" s="179"/>
      <c r="QTQ118" s="179"/>
      <c r="QTR118" s="179"/>
      <c r="QTS118" s="179"/>
      <c r="QTT118" s="179"/>
      <c r="QTU118" s="179"/>
      <c r="QTV118" s="179"/>
      <c r="QTW118" s="179"/>
      <c r="QTX118" s="179"/>
      <c r="QTY118" s="179"/>
      <c r="QTZ118" s="179"/>
      <c r="QUA118" s="179"/>
      <c r="QUB118" s="179"/>
      <c r="QUC118" s="179"/>
      <c r="QUD118" s="179"/>
      <c r="QUE118" s="179"/>
      <c r="QUF118" s="179"/>
      <c r="QUG118" s="179"/>
      <c r="QUH118" s="179"/>
      <c r="QUI118" s="179"/>
      <c r="QUJ118" s="179"/>
      <c r="QUK118" s="179"/>
      <c r="QUL118" s="179"/>
      <c r="QUM118" s="179"/>
      <c r="QUN118" s="179"/>
      <c r="QUO118" s="179"/>
      <c r="QUP118" s="179"/>
      <c r="QUQ118" s="179"/>
      <c r="QUR118" s="179"/>
      <c r="QUS118" s="179"/>
      <c r="QUT118" s="179"/>
      <c r="QUU118" s="179"/>
      <c r="QUV118" s="179"/>
      <c r="QUW118" s="179"/>
      <c r="QUX118" s="179"/>
      <c r="QUY118" s="179"/>
      <c r="QUZ118" s="179"/>
      <c r="QVA118" s="179"/>
      <c r="QVB118" s="179"/>
      <c r="QVC118" s="179"/>
      <c r="QVD118" s="179"/>
      <c r="QVE118" s="179"/>
      <c r="QVF118" s="179"/>
      <c r="QVG118" s="179"/>
      <c r="QVH118" s="179"/>
      <c r="QVI118" s="179"/>
      <c r="QVJ118" s="179"/>
      <c r="QVK118" s="179"/>
      <c r="QVL118" s="179"/>
      <c r="QVM118" s="179"/>
      <c r="QVN118" s="179"/>
      <c r="QVO118" s="179"/>
      <c r="QVP118" s="179"/>
      <c r="QVQ118" s="179"/>
      <c r="QVR118" s="179"/>
      <c r="QVS118" s="179"/>
      <c r="QVT118" s="179"/>
      <c r="QVU118" s="179"/>
      <c r="QVV118" s="179"/>
      <c r="QVW118" s="179"/>
      <c r="QVX118" s="179"/>
      <c r="QVY118" s="179"/>
      <c r="QVZ118" s="179"/>
      <c r="QWA118" s="179"/>
      <c r="QWB118" s="179"/>
      <c r="QWC118" s="179"/>
      <c r="QWD118" s="179"/>
      <c r="QWE118" s="179"/>
      <c r="QWF118" s="179"/>
      <c r="QWG118" s="179"/>
      <c r="QWH118" s="179"/>
      <c r="QWI118" s="179"/>
      <c r="QWJ118" s="179"/>
      <c r="QWK118" s="179"/>
      <c r="QWL118" s="179"/>
      <c r="QWM118" s="179"/>
      <c r="QWN118" s="179"/>
      <c r="QWO118" s="179"/>
      <c r="QWP118" s="179"/>
      <c r="QWQ118" s="179"/>
      <c r="QWR118" s="179"/>
      <c r="QWS118" s="179"/>
      <c r="QWT118" s="179"/>
      <c r="QWU118" s="179"/>
      <c r="QWV118" s="179"/>
      <c r="QWW118" s="179"/>
      <c r="QWX118" s="179"/>
      <c r="QWY118" s="179"/>
      <c r="QWZ118" s="179"/>
      <c r="QXA118" s="179"/>
      <c r="QXB118" s="179"/>
      <c r="QXC118" s="179"/>
      <c r="QXD118" s="179"/>
      <c r="QXE118" s="179"/>
      <c r="QXF118" s="179"/>
      <c r="QXG118" s="179"/>
      <c r="QXH118" s="179"/>
      <c r="QXI118" s="179"/>
      <c r="QXJ118" s="179"/>
      <c r="QXK118" s="179"/>
      <c r="QXL118" s="179"/>
      <c r="QXM118" s="179"/>
      <c r="QXN118" s="179"/>
      <c r="QXO118" s="179"/>
      <c r="QXP118" s="179"/>
      <c r="QXQ118" s="179"/>
      <c r="QXR118" s="179"/>
      <c r="QXS118" s="179"/>
      <c r="QXT118" s="179"/>
      <c r="QXU118" s="179"/>
      <c r="QXV118" s="179"/>
      <c r="QXW118" s="179"/>
      <c r="QXX118" s="179"/>
      <c r="QXY118" s="179"/>
      <c r="QXZ118" s="179"/>
      <c r="QYA118" s="179"/>
      <c r="QYB118" s="179"/>
      <c r="QYC118" s="179"/>
      <c r="QYD118" s="179"/>
      <c r="QYE118" s="179"/>
      <c r="QYF118" s="179"/>
      <c r="QYG118" s="179"/>
      <c r="QYH118" s="179"/>
      <c r="QYI118" s="179"/>
      <c r="QYJ118" s="179"/>
      <c r="QYK118" s="179"/>
      <c r="QYL118" s="179"/>
      <c r="QYM118" s="179"/>
      <c r="QYN118" s="179"/>
      <c r="QYO118" s="179"/>
      <c r="QYP118" s="179"/>
      <c r="QYQ118" s="179"/>
      <c r="QYR118" s="179"/>
      <c r="QYS118" s="179"/>
      <c r="QYT118" s="179"/>
      <c r="QYU118" s="179"/>
      <c r="QYV118" s="179"/>
      <c r="QYW118" s="179"/>
      <c r="QYX118" s="179"/>
      <c r="QYY118" s="179"/>
      <c r="QYZ118" s="179"/>
      <c r="QZA118" s="179"/>
      <c r="QZB118" s="179"/>
      <c r="QZC118" s="179"/>
      <c r="QZD118" s="179"/>
      <c r="QZE118" s="179"/>
      <c r="QZF118" s="179"/>
      <c r="QZG118" s="179"/>
      <c r="QZH118" s="179"/>
      <c r="QZI118" s="179"/>
      <c r="QZJ118" s="179"/>
      <c r="QZK118" s="179"/>
      <c r="QZL118" s="179"/>
      <c r="QZM118" s="179"/>
      <c r="QZN118" s="179"/>
      <c r="QZO118" s="179"/>
      <c r="QZP118" s="179"/>
      <c r="QZQ118" s="179"/>
      <c r="QZR118" s="179"/>
      <c r="QZS118" s="179"/>
      <c r="QZT118" s="179"/>
      <c r="QZU118" s="179"/>
      <c r="QZV118" s="179"/>
      <c r="QZW118" s="179"/>
      <c r="QZX118" s="179"/>
      <c r="QZY118" s="179"/>
      <c r="QZZ118" s="179"/>
      <c r="RAA118" s="179"/>
      <c r="RAB118" s="179"/>
      <c r="RAC118" s="179"/>
      <c r="RAD118" s="179"/>
      <c r="RAE118" s="179"/>
      <c r="RAF118" s="179"/>
      <c r="RAG118" s="179"/>
      <c r="RAH118" s="179"/>
      <c r="RAI118" s="179"/>
      <c r="RAJ118" s="179"/>
      <c r="RAK118" s="179"/>
      <c r="RAL118" s="179"/>
      <c r="RAM118" s="179"/>
      <c r="RAN118" s="179"/>
      <c r="RAO118" s="179"/>
      <c r="RAP118" s="179"/>
      <c r="RAQ118" s="179"/>
      <c r="RAR118" s="179"/>
      <c r="RAS118" s="179"/>
      <c r="RAT118" s="179"/>
      <c r="RAU118" s="179"/>
      <c r="RAV118" s="179"/>
      <c r="RAW118" s="179"/>
      <c r="RAX118" s="179"/>
      <c r="RAY118" s="179"/>
      <c r="RAZ118" s="179"/>
      <c r="RBA118" s="179"/>
      <c r="RBB118" s="179"/>
      <c r="RBC118" s="179"/>
      <c r="RBD118" s="179"/>
      <c r="RBE118" s="179"/>
      <c r="RBF118" s="179"/>
      <c r="RBG118" s="179"/>
      <c r="RBH118" s="179"/>
      <c r="RBI118" s="179"/>
      <c r="RBJ118" s="179"/>
      <c r="RBK118" s="179"/>
      <c r="RBL118" s="179"/>
      <c r="RBM118" s="179"/>
      <c r="RBN118" s="179"/>
      <c r="RBO118" s="179"/>
      <c r="RBP118" s="179"/>
      <c r="RBQ118" s="179"/>
      <c r="RBR118" s="179"/>
      <c r="RBS118" s="179"/>
      <c r="RBT118" s="179"/>
      <c r="RBU118" s="179"/>
      <c r="RBV118" s="179"/>
      <c r="RBW118" s="179"/>
      <c r="RBX118" s="179"/>
      <c r="RBY118" s="179"/>
      <c r="RBZ118" s="179"/>
      <c r="RCA118" s="179"/>
      <c r="RCB118" s="179"/>
      <c r="RCC118" s="179"/>
      <c r="RCD118" s="179"/>
      <c r="RCE118" s="179"/>
      <c r="RCF118" s="179"/>
      <c r="RCG118" s="179"/>
      <c r="RCH118" s="179"/>
      <c r="RCI118" s="179"/>
      <c r="RCJ118" s="179"/>
      <c r="RCK118" s="179"/>
      <c r="RCL118" s="179"/>
      <c r="RCM118" s="179"/>
      <c r="RCN118" s="179"/>
      <c r="RCO118" s="179"/>
      <c r="RCP118" s="179"/>
      <c r="RCQ118" s="179"/>
      <c r="RCR118" s="179"/>
      <c r="RCS118" s="179"/>
      <c r="RCT118" s="179"/>
      <c r="RCU118" s="179"/>
      <c r="RCV118" s="179"/>
      <c r="RCW118" s="179"/>
      <c r="RCX118" s="179"/>
      <c r="RCY118" s="179"/>
      <c r="RCZ118" s="179"/>
      <c r="RDA118" s="179"/>
      <c r="RDB118" s="179"/>
      <c r="RDC118" s="179"/>
      <c r="RDD118" s="179"/>
      <c r="RDE118" s="179"/>
      <c r="RDF118" s="179"/>
      <c r="RDG118" s="179"/>
      <c r="RDH118" s="179"/>
      <c r="RDI118" s="179"/>
      <c r="RDJ118" s="179"/>
      <c r="RDK118" s="179"/>
      <c r="RDL118" s="179"/>
      <c r="RDM118" s="179"/>
      <c r="RDN118" s="179"/>
      <c r="RDO118" s="179"/>
      <c r="RDP118" s="179"/>
      <c r="RDQ118" s="179"/>
      <c r="RDR118" s="179"/>
      <c r="RDS118" s="179"/>
      <c r="RDT118" s="179"/>
      <c r="RDU118" s="179"/>
      <c r="RDV118" s="179"/>
      <c r="RDW118" s="179"/>
      <c r="RDX118" s="179"/>
      <c r="RDY118" s="179"/>
      <c r="RDZ118" s="179"/>
      <c r="REA118" s="179"/>
      <c r="REB118" s="179"/>
      <c r="REC118" s="179"/>
      <c r="RED118" s="179"/>
      <c r="REE118" s="179"/>
      <c r="REF118" s="179"/>
      <c r="REG118" s="179"/>
      <c r="REH118" s="179"/>
      <c r="REI118" s="179"/>
      <c r="REJ118" s="179"/>
      <c r="REK118" s="179"/>
      <c r="REL118" s="179"/>
      <c r="REM118" s="179"/>
      <c r="REN118" s="179"/>
      <c r="REO118" s="179"/>
      <c r="REP118" s="179"/>
      <c r="REQ118" s="179"/>
      <c r="RER118" s="179"/>
      <c r="RES118" s="179"/>
      <c r="RET118" s="179"/>
      <c r="REU118" s="179"/>
      <c r="REV118" s="179"/>
      <c r="REW118" s="179"/>
      <c r="REX118" s="179"/>
      <c r="REY118" s="179"/>
      <c r="REZ118" s="179"/>
      <c r="RFA118" s="179"/>
      <c r="RFB118" s="179"/>
      <c r="RFC118" s="179"/>
      <c r="RFD118" s="179"/>
      <c r="RFE118" s="179"/>
      <c r="RFF118" s="179"/>
      <c r="RFG118" s="179"/>
      <c r="RFH118" s="179"/>
      <c r="RFI118" s="179"/>
      <c r="RFJ118" s="179"/>
      <c r="RFK118" s="179"/>
      <c r="RFL118" s="179"/>
      <c r="RFM118" s="179"/>
      <c r="RFN118" s="179"/>
      <c r="RFO118" s="179"/>
      <c r="RFP118" s="179"/>
      <c r="RFQ118" s="179"/>
      <c r="RFR118" s="179"/>
      <c r="RFS118" s="179"/>
      <c r="RFT118" s="179"/>
      <c r="RFU118" s="179"/>
      <c r="RFV118" s="179"/>
      <c r="RFW118" s="179"/>
      <c r="RFX118" s="179"/>
      <c r="RFY118" s="179"/>
      <c r="RFZ118" s="179"/>
      <c r="RGA118" s="179"/>
      <c r="RGB118" s="179"/>
      <c r="RGC118" s="179"/>
      <c r="RGD118" s="179"/>
      <c r="RGE118" s="179"/>
      <c r="RGF118" s="179"/>
      <c r="RGG118" s="179"/>
      <c r="RGH118" s="179"/>
      <c r="RGI118" s="179"/>
      <c r="RGJ118" s="179"/>
      <c r="RGK118" s="179"/>
      <c r="RGL118" s="179"/>
      <c r="RGM118" s="179"/>
      <c r="RGN118" s="179"/>
      <c r="RGO118" s="179"/>
      <c r="RGP118" s="179"/>
      <c r="RGQ118" s="179"/>
      <c r="RGR118" s="179"/>
      <c r="RGS118" s="179"/>
      <c r="RGT118" s="179"/>
      <c r="RGU118" s="179"/>
      <c r="RGV118" s="179"/>
      <c r="RGW118" s="179"/>
      <c r="RGX118" s="179"/>
      <c r="RGY118" s="179"/>
      <c r="RGZ118" s="179"/>
      <c r="RHA118" s="179"/>
      <c r="RHB118" s="179"/>
      <c r="RHC118" s="179"/>
      <c r="RHD118" s="179"/>
      <c r="RHE118" s="179"/>
      <c r="RHF118" s="179"/>
      <c r="RHG118" s="179"/>
      <c r="RHH118" s="179"/>
      <c r="RHI118" s="179"/>
      <c r="RHJ118" s="179"/>
      <c r="RHK118" s="179"/>
      <c r="RHL118" s="179"/>
      <c r="RHM118" s="179"/>
      <c r="RHN118" s="179"/>
      <c r="RHO118" s="179"/>
      <c r="RHP118" s="179"/>
      <c r="RHQ118" s="179"/>
      <c r="RHR118" s="179"/>
      <c r="RHS118" s="179"/>
      <c r="RHT118" s="179"/>
      <c r="RHU118" s="179"/>
      <c r="RHV118" s="179"/>
      <c r="RHW118" s="179"/>
      <c r="RHX118" s="179"/>
      <c r="RHY118" s="179"/>
      <c r="RHZ118" s="179"/>
      <c r="RIA118" s="179"/>
      <c r="RIB118" s="179"/>
      <c r="RIC118" s="179"/>
      <c r="RID118" s="179"/>
      <c r="RIE118" s="179"/>
      <c r="RIF118" s="179"/>
      <c r="RIG118" s="179"/>
      <c r="RIH118" s="179"/>
      <c r="RII118" s="179"/>
      <c r="RIJ118" s="179"/>
      <c r="RIK118" s="179"/>
      <c r="RIL118" s="179"/>
      <c r="RIM118" s="179"/>
      <c r="RIN118" s="179"/>
      <c r="RIO118" s="179"/>
      <c r="RIP118" s="179"/>
      <c r="RIQ118" s="179"/>
      <c r="RIR118" s="179"/>
      <c r="RIS118" s="179"/>
      <c r="RIT118" s="179"/>
      <c r="RIU118" s="179"/>
      <c r="RIV118" s="179"/>
      <c r="RIW118" s="179"/>
      <c r="RIX118" s="179"/>
      <c r="RIY118" s="179"/>
      <c r="RIZ118" s="179"/>
      <c r="RJA118" s="179"/>
      <c r="RJB118" s="179"/>
      <c r="RJC118" s="179"/>
      <c r="RJD118" s="179"/>
      <c r="RJE118" s="179"/>
      <c r="RJF118" s="179"/>
      <c r="RJG118" s="179"/>
      <c r="RJH118" s="179"/>
      <c r="RJI118" s="179"/>
      <c r="RJJ118" s="179"/>
      <c r="RJK118" s="179"/>
      <c r="RJL118" s="179"/>
      <c r="RJM118" s="179"/>
      <c r="RJN118" s="179"/>
      <c r="RJO118" s="179"/>
      <c r="RJP118" s="179"/>
      <c r="RJQ118" s="179"/>
      <c r="RJR118" s="179"/>
      <c r="RJS118" s="179"/>
      <c r="RJT118" s="179"/>
      <c r="RJU118" s="179"/>
      <c r="RJV118" s="179"/>
      <c r="RJW118" s="179"/>
      <c r="RJX118" s="179"/>
      <c r="RJY118" s="179"/>
      <c r="RJZ118" s="179"/>
      <c r="RKA118" s="179"/>
      <c r="RKB118" s="179"/>
      <c r="RKC118" s="179"/>
      <c r="RKD118" s="179"/>
      <c r="RKE118" s="179"/>
      <c r="RKF118" s="179"/>
      <c r="RKG118" s="179"/>
      <c r="RKH118" s="179"/>
      <c r="RKI118" s="179"/>
      <c r="RKJ118" s="179"/>
      <c r="RKK118" s="179"/>
      <c r="RKL118" s="179"/>
      <c r="RKM118" s="179"/>
      <c r="RKN118" s="179"/>
      <c r="RKO118" s="179"/>
      <c r="RKP118" s="179"/>
      <c r="RKQ118" s="179"/>
      <c r="RKR118" s="179"/>
      <c r="RKS118" s="179"/>
      <c r="RKT118" s="179"/>
      <c r="RKU118" s="179"/>
      <c r="RKV118" s="179"/>
      <c r="RKW118" s="179"/>
      <c r="RKX118" s="179"/>
      <c r="RKY118" s="179"/>
      <c r="RKZ118" s="179"/>
      <c r="RLA118" s="179"/>
      <c r="RLB118" s="179"/>
      <c r="RLC118" s="179"/>
      <c r="RLD118" s="179"/>
      <c r="RLE118" s="179"/>
      <c r="RLF118" s="179"/>
      <c r="RLG118" s="179"/>
      <c r="RLH118" s="179"/>
      <c r="RLI118" s="179"/>
      <c r="RLJ118" s="179"/>
      <c r="RLK118" s="179"/>
      <c r="RLL118" s="179"/>
      <c r="RLM118" s="179"/>
      <c r="RLN118" s="179"/>
      <c r="RLO118" s="179"/>
      <c r="RLP118" s="179"/>
      <c r="RLQ118" s="179"/>
      <c r="RLR118" s="179"/>
      <c r="RLS118" s="179"/>
      <c r="RLT118" s="179"/>
      <c r="RLU118" s="179"/>
      <c r="RLV118" s="179"/>
      <c r="RLW118" s="179"/>
      <c r="RLX118" s="179"/>
      <c r="RLY118" s="179"/>
      <c r="RLZ118" s="179"/>
      <c r="RMA118" s="179"/>
      <c r="RMB118" s="179"/>
      <c r="RMC118" s="179"/>
      <c r="RMD118" s="179"/>
      <c r="RME118" s="179"/>
      <c r="RMF118" s="179"/>
      <c r="RMG118" s="179"/>
      <c r="RMH118" s="179"/>
      <c r="RMI118" s="179"/>
      <c r="RMJ118" s="179"/>
      <c r="RMK118" s="179"/>
      <c r="RML118" s="179"/>
      <c r="RMM118" s="179"/>
      <c r="RMN118" s="179"/>
      <c r="RMO118" s="179"/>
      <c r="RMP118" s="179"/>
      <c r="RMQ118" s="179"/>
      <c r="RMR118" s="179"/>
      <c r="RMS118" s="179"/>
      <c r="RMT118" s="179"/>
      <c r="RMU118" s="179"/>
      <c r="RMV118" s="179"/>
      <c r="RMW118" s="179"/>
      <c r="RMX118" s="179"/>
      <c r="RMY118" s="179"/>
      <c r="RMZ118" s="179"/>
      <c r="RNA118" s="179"/>
      <c r="RNB118" s="179"/>
      <c r="RNC118" s="179"/>
      <c r="RND118" s="179"/>
      <c r="RNE118" s="179"/>
      <c r="RNF118" s="179"/>
      <c r="RNG118" s="179"/>
      <c r="RNH118" s="179"/>
      <c r="RNI118" s="179"/>
      <c r="RNJ118" s="179"/>
      <c r="RNK118" s="179"/>
      <c r="RNL118" s="179"/>
      <c r="RNM118" s="179"/>
      <c r="RNN118" s="179"/>
      <c r="RNO118" s="179"/>
      <c r="RNP118" s="179"/>
      <c r="RNQ118" s="179"/>
      <c r="RNR118" s="179"/>
      <c r="RNS118" s="179"/>
      <c r="RNT118" s="179"/>
      <c r="RNU118" s="179"/>
      <c r="RNV118" s="179"/>
      <c r="RNW118" s="179"/>
      <c r="RNX118" s="179"/>
      <c r="RNY118" s="179"/>
      <c r="RNZ118" s="179"/>
      <c r="ROA118" s="179"/>
      <c r="ROB118" s="179"/>
      <c r="ROC118" s="179"/>
      <c r="ROD118" s="179"/>
      <c r="ROE118" s="179"/>
      <c r="ROF118" s="179"/>
      <c r="ROG118" s="179"/>
      <c r="ROH118" s="179"/>
      <c r="ROI118" s="179"/>
      <c r="ROJ118" s="179"/>
      <c r="ROK118" s="179"/>
      <c r="ROL118" s="179"/>
      <c r="ROM118" s="179"/>
      <c r="RON118" s="179"/>
      <c r="ROO118" s="179"/>
      <c r="ROP118" s="179"/>
      <c r="ROQ118" s="179"/>
      <c r="ROR118" s="179"/>
      <c r="ROS118" s="179"/>
      <c r="ROT118" s="179"/>
      <c r="ROU118" s="179"/>
      <c r="ROV118" s="179"/>
      <c r="ROW118" s="179"/>
      <c r="ROX118" s="179"/>
      <c r="ROY118" s="179"/>
      <c r="ROZ118" s="179"/>
      <c r="RPA118" s="179"/>
      <c r="RPB118" s="179"/>
      <c r="RPC118" s="179"/>
      <c r="RPD118" s="179"/>
      <c r="RPE118" s="179"/>
      <c r="RPF118" s="179"/>
      <c r="RPG118" s="179"/>
      <c r="RPH118" s="179"/>
      <c r="RPI118" s="179"/>
      <c r="RPJ118" s="179"/>
      <c r="RPK118" s="179"/>
      <c r="RPL118" s="179"/>
      <c r="RPM118" s="179"/>
      <c r="RPN118" s="179"/>
      <c r="RPO118" s="179"/>
      <c r="RPP118" s="179"/>
      <c r="RPQ118" s="179"/>
      <c r="RPR118" s="179"/>
      <c r="RPS118" s="179"/>
      <c r="RPT118" s="179"/>
      <c r="RPU118" s="179"/>
      <c r="RPV118" s="179"/>
      <c r="RPW118" s="179"/>
      <c r="RPX118" s="179"/>
      <c r="RPY118" s="179"/>
      <c r="RPZ118" s="179"/>
      <c r="RQA118" s="179"/>
      <c r="RQB118" s="179"/>
      <c r="RQC118" s="179"/>
      <c r="RQD118" s="179"/>
      <c r="RQE118" s="179"/>
      <c r="RQF118" s="179"/>
      <c r="RQG118" s="179"/>
      <c r="RQH118" s="179"/>
      <c r="RQI118" s="179"/>
      <c r="RQJ118" s="179"/>
      <c r="RQK118" s="179"/>
      <c r="RQL118" s="179"/>
      <c r="RQM118" s="179"/>
      <c r="RQN118" s="179"/>
      <c r="RQO118" s="179"/>
      <c r="RQP118" s="179"/>
      <c r="RQQ118" s="179"/>
      <c r="RQR118" s="179"/>
      <c r="RQS118" s="179"/>
      <c r="RQT118" s="179"/>
      <c r="RQU118" s="179"/>
      <c r="RQV118" s="179"/>
      <c r="RQW118" s="179"/>
      <c r="RQX118" s="179"/>
      <c r="RQY118" s="179"/>
      <c r="RQZ118" s="179"/>
      <c r="RRA118" s="179"/>
      <c r="RRB118" s="179"/>
      <c r="RRC118" s="179"/>
      <c r="RRD118" s="179"/>
      <c r="RRE118" s="179"/>
      <c r="RRF118" s="179"/>
      <c r="RRG118" s="179"/>
      <c r="RRH118" s="179"/>
      <c r="RRI118" s="179"/>
      <c r="RRJ118" s="179"/>
      <c r="RRK118" s="179"/>
      <c r="RRL118" s="179"/>
      <c r="RRM118" s="179"/>
      <c r="RRN118" s="179"/>
      <c r="RRO118" s="179"/>
      <c r="RRP118" s="179"/>
      <c r="RRQ118" s="179"/>
      <c r="RRR118" s="179"/>
      <c r="RRS118" s="179"/>
      <c r="RRT118" s="179"/>
      <c r="RRU118" s="179"/>
      <c r="RRV118" s="179"/>
      <c r="RRW118" s="179"/>
      <c r="RRX118" s="179"/>
      <c r="RRY118" s="179"/>
      <c r="RRZ118" s="179"/>
      <c r="RSA118" s="179"/>
      <c r="RSB118" s="179"/>
      <c r="RSC118" s="179"/>
      <c r="RSD118" s="179"/>
      <c r="RSE118" s="179"/>
      <c r="RSF118" s="179"/>
      <c r="RSG118" s="179"/>
      <c r="RSH118" s="179"/>
      <c r="RSI118" s="179"/>
      <c r="RSJ118" s="179"/>
      <c r="RSK118" s="179"/>
      <c r="RSL118" s="179"/>
      <c r="RSM118" s="179"/>
      <c r="RSN118" s="179"/>
      <c r="RSO118" s="179"/>
      <c r="RSP118" s="179"/>
      <c r="RSQ118" s="179"/>
      <c r="RSR118" s="179"/>
      <c r="RSS118" s="179"/>
      <c r="RST118" s="179"/>
      <c r="RSU118" s="179"/>
      <c r="RSV118" s="179"/>
      <c r="RSW118" s="179"/>
      <c r="RSX118" s="179"/>
      <c r="RSY118" s="179"/>
      <c r="RSZ118" s="179"/>
      <c r="RTA118" s="179"/>
      <c r="RTB118" s="179"/>
      <c r="RTC118" s="179"/>
      <c r="RTD118" s="179"/>
      <c r="RTE118" s="179"/>
      <c r="RTF118" s="179"/>
      <c r="RTG118" s="179"/>
      <c r="RTH118" s="179"/>
      <c r="RTI118" s="179"/>
      <c r="RTJ118" s="179"/>
      <c r="RTK118" s="179"/>
      <c r="RTL118" s="179"/>
      <c r="RTM118" s="179"/>
      <c r="RTN118" s="179"/>
      <c r="RTO118" s="179"/>
      <c r="RTP118" s="179"/>
      <c r="RTQ118" s="179"/>
      <c r="RTR118" s="179"/>
      <c r="RTS118" s="179"/>
      <c r="RTT118" s="179"/>
      <c r="RTU118" s="179"/>
      <c r="RTV118" s="179"/>
      <c r="RTW118" s="179"/>
      <c r="RTX118" s="179"/>
      <c r="RTY118" s="179"/>
      <c r="RTZ118" s="179"/>
      <c r="RUA118" s="179"/>
      <c r="RUB118" s="179"/>
      <c r="RUC118" s="179"/>
      <c r="RUD118" s="179"/>
      <c r="RUE118" s="179"/>
      <c r="RUF118" s="179"/>
      <c r="RUG118" s="179"/>
      <c r="RUH118" s="179"/>
      <c r="RUI118" s="179"/>
      <c r="RUJ118" s="179"/>
      <c r="RUK118" s="179"/>
      <c r="RUL118" s="179"/>
      <c r="RUM118" s="179"/>
      <c r="RUN118" s="179"/>
      <c r="RUO118" s="179"/>
      <c r="RUP118" s="179"/>
      <c r="RUQ118" s="179"/>
      <c r="RUR118" s="179"/>
      <c r="RUS118" s="179"/>
      <c r="RUT118" s="179"/>
      <c r="RUU118" s="179"/>
      <c r="RUV118" s="179"/>
      <c r="RUW118" s="179"/>
      <c r="RUX118" s="179"/>
      <c r="RUY118" s="179"/>
      <c r="RUZ118" s="179"/>
      <c r="RVA118" s="179"/>
      <c r="RVB118" s="179"/>
      <c r="RVC118" s="179"/>
      <c r="RVD118" s="179"/>
      <c r="RVE118" s="179"/>
      <c r="RVF118" s="179"/>
      <c r="RVG118" s="179"/>
      <c r="RVH118" s="179"/>
      <c r="RVI118" s="179"/>
      <c r="RVJ118" s="179"/>
      <c r="RVK118" s="179"/>
      <c r="RVL118" s="179"/>
      <c r="RVM118" s="179"/>
      <c r="RVN118" s="179"/>
      <c r="RVO118" s="179"/>
      <c r="RVP118" s="179"/>
      <c r="RVQ118" s="179"/>
      <c r="RVR118" s="179"/>
      <c r="RVS118" s="179"/>
      <c r="RVT118" s="179"/>
      <c r="RVU118" s="179"/>
      <c r="RVV118" s="179"/>
      <c r="RVW118" s="179"/>
      <c r="RVX118" s="179"/>
      <c r="RVY118" s="179"/>
      <c r="RVZ118" s="179"/>
      <c r="RWA118" s="179"/>
      <c r="RWB118" s="179"/>
      <c r="RWC118" s="179"/>
      <c r="RWD118" s="179"/>
      <c r="RWE118" s="179"/>
      <c r="RWF118" s="179"/>
      <c r="RWG118" s="179"/>
      <c r="RWH118" s="179"/>
      <c r="RWI118" s="179"/>
      <c r="RWJ118" s="179"/>
      <c r="RWK118" s="179"/>
      <c r="RWL118" s="179"/>
      <c r="RWM118" s="179"/>
      <c r="RWN118" s="179"/>
      <c r="RWO118" s="179"/>
      <c r="RWP118" s="179"/>
      <c r="RWQ118" s="179"/>
      <c r="RWR118" s="179"/>
      <c r="RWS118" s="179"/>
      <c r="RWT118" s="179"/>
      <c r="RWU118" s="179"/>
      <c r="RWV118" s="179"/>
      <c r="RWW118" s="179"/>
      <c r="RWX118" s="179"/>
      <c r="RWY118" s="179"/>
      <c r="RWZ118" s="179"/>
      <c r="RXA118" s="179"/>
      <c r="RXB118" s="179"/>
      <c r="RXC118" s="179"/>
      <c r="RXD118" s="179"/>
      <c r="RXE118" s="179"/>
      <c r="RXF118" s="179"/>
      <c r="RXG118" s="179"/>
      <c r="RXH118" s="179"/>
      <c r="RXI118" s="179"/>
      <c r="RXJ118" s="179"/>
      <c r="RXK118" s="179"/>
      <c r="RXL118" s="179"/>
      <c r="RXM118" s="179"/>
      <c r="RXN118" s="179"/>
      <c r="RXO118" s="179"/>
      <c r="RXP118" s="179"/>
      <c r="RXQ118" s="179"/>
      <c r="RXR118" s="179"/>
      <c r="RXS118" s="179"/>
      <c r="RXT118" s="179"/>
      <c r="RXU118" s="179"/>
      <c r="RXV118" s="179"/>
      <c r="RXW118" s="179"/>
      <c r="RXX118" s="179"/>
      <c r="RXY118" s="179"/>
      <c r="RXZ118" s="179"/>
      <c r="RYA118" s="179"/>
      <c r="RYB118" s="179"/>
      <c r="RYC118" s="179"/>
      <c r="RYD118" s="179"/>
      <c r="RYE118" s="179"/>
      <c r="RYF118" s="179"/>
      <c r="RYG118" s="179"/>
      <c r="RYH118" s="179"/>
      <c r="RYI118" s="179"/>
      <c r="RYJ118" s="179"/>
      <c r="RYK118" s="179"/>
      <c r="RYL118" s="179"/>
      <c r="RYM118" s="179"/>
      <c r="RYN118" s="179"/>
      <c r="RYO118" s="179"/>
      <c r="RYP118" s="179"/>
      <c r="RYQ118" s="179"/>
      <c r="RYR118" s="179"/>
      <c r="RYS118" s="179"/>
      <c r="RYT118" s="179"/>
      <c r="RYU118" s="179"/>
      <c r="RYV118" s="179"/>
      <c r="RYW118" s="179"/>
      <c r="RYX118" s="179"/>
      <c r="RYY118" s="179"/>
      <c r="RYZ118" s="179"/>
      <c r="RZA118" s="179"/>
      <c r="RZB118" s="179"/>
      <c r="RZC118" s="179"/>
      <c r="RZD118" s="179"/>
      <c r="RZE118" s="179"/>
      <c r="RZF118" s="179"/>
      <c r="RZG118" s="179"/>
      <c r="RZH118" s="179"/>
      <c r="RZI118" s="179"/>
      <c r="RZJ118" s="179"/>
      <c r="RZK118" s="179"/>
      <c r="RZL118" s="179"/>
      <c r="RZM118" s="179"/>
      <c r="RZN118" s="179"/>
      <c r="RZO118" s="179"/>
      <c r="RZP118" s="179"/>
      <c r="RZQ118" s="179"/>
      <c r="RZR118" s="179"/>
      <c r="RZS118" s="179"/>
      <c r="RZT118" s="179"/>
      <c r="RZU118" s="179"/>
      <c r="RZV118" s="179"/>
      <c r="RZW118" s="179"/>
      <c r="RZX118" s="179"/>
      <c r="RZY118" s="179"/>
      <c r="RZZ118" s="179"/>
      <c r="SAA118" s="179"/>
      <c r="SAB118" s="179"/>
      <c r="SAC118" s="179"/>
      <c r="SAD118" s="179"/>
      <c r="SAE118" s="179"/>
      <c r="SAF118" s="179"/>
      <c r="SAG118" s="179"/>
      <c r="SAH118" s="179"/>
      <c r="SAI118" s="179"/>
      <c r="SAJ118" s="179"/>
      <c r="SAK118" s="179"/>
      <c r="SAL118" s="179"/>
      <c r="SAM118" s="179"/>
      <c r="SAN118" s="179"/>
      <c r="SAO118" s="179"/>
      <c r="SAP118" s="179"/>
      <c r="SAQ118" s="179"/>
      <c r="SAR118" s="179"/>
      <c r="SAS118" s="179"/>
      <c r="SAT118" s="179"/>
      <c r="SAU118" s="179"/>
      <c r="SAV118" s="179"/>
      <c r="SAW118" s="179"/>
      <c r="SAX118" s="179"/>
      <c r="SAY118" s="179"/>
      <c r="SAZ118" s="179"/>
      <c r="SBA118" s="179"/>
      <c r="SBB118" s="179"/>
      <c r="SBC118" s="179"/>
      <c r="SBD118" s="179"/>
      <c r="SBE118" s="179"/>
      <c r="SBF118" s="179"/>
      <c r="SBG118" s="179"/>
      <c r="SBH118" s="179"/>
      <c r="SBI118" s="179"/>
      <c r="SBJ118" s="179"/>
      <c r="SBK118" s="179"/>
      <c r="SBL118" s="179"/>
      <c r="SBM118" s="179"/>
      <c r="SBN118" s="179"/>
      <c r="SBO118" s="179"/>
      <c r="SBP118" s="179"/>
      <c r="SBQ118" s="179"/>
      <c r="SBR118" s="179"/>
      <c r="SBS118" s="179"/>
      <c r="SBT118" s="179"/>
      <c r="SBU118" s="179"/>
      <c r="SBV118" s="179"/>
      <c r="SBW118" s="179"/>
      <c r="SBX118" s="179"/>
      <c r="SBY118" s="179"/>
      <c r="SBZ118" s="179"/>
      <c r="SCA118" s="179"/>
      <c r="SCB118" s="179"/>
      <c r="SCC118" s="179"/>
      <c r="SCD118" s="179"/>
      <c r="SCE118" s="179"/>
      <c r="SCF118" s="179"/>
      <c r="SCG118" s="179"/>
      <c r="SCH118" s="179"/>
      <c r="SCI118" s="179"/>
      <c r="SCJ118" s="179"/>
      <c r="SCK118" s="179"/>
      <c r="SCL118" s="179"/>
      <c r="SCM118" s="179"/>
      <c r="SCN118" s="179"/>
      <c r="SCO118" s="179"/>
      <c r="SCP118" s="179"/>
      <c r="SCQ118" s="179"/>
      <c r="SCR118" s="179"/>
      <c r="SCS118" s="179"/>
      <c r="SCT118" s="179"/>
      <c r="SCU118" s="179"/>
      <c r="SCV118" s="179"/>
      <c r="SCW118" s="179"/>
      <c r="SCX118" s="179"/>
      <c r="SCY118" s="179"/>
      <c r="SCZ118" s="179"/>
      <c r="SDA118" s="179"/>
      <c r="SDB118" s="179"/>
      <c r="SDC118" s="179"/>
      <c r="SDD118" s="179"/>
      <c r="SDE118" s="179"/>
      <c r="SDF118" s="179"/>
      <c r="SDG118" s="179"/>
      <c r="SDH118" s="179"/>
      <c r="SDI118" s="179"/>
      <c r="SDJ118" s="179"/>
      <c r="SDK118" s="179"/>
      <c r="SDL118" s="179"/>
      <c r="SDM118" s="179"/>
      <c r="SDN118" s="179"/>
      <c r="SDO118" s="179"/>
      <c r="SDP118" s="179"/>
      <c r="SDQ118" s="179"/>
      <c r="SDR118" s="179"/>
      <c r="SDS118" s="179"/>
      <c r="SDT118" s="179"/>
      <c r="SDU118" s="179"/>
      <c r="SDV118" s="179"/>
      <c r="SDW118" s="179"/>
      <c r="SDX118" s="179"/>
      <c r="SDY118" s="179"/>
      <c r="SDZ118" s="179"/>
      <c r="SEA118" s="179"/>
      <c r="SEB118" s="179"/>
      <c r="SEC118" s="179"/>
      <c r="SED118" s="179"/>
      <c r="SEE118" s="179"/>
      <c r="SEF118" s="179"/>
      <c r="SEG118" s="179"/>
      <c r="SEH118" s="179"/>
      <c r="SEI118" s="179"/>
      <c r="SEJ118" s="179"/>
      <c r="SEK118" s="179"/>
      <c r="SEL118" s="179"/>
      <c r="SEM118" s="179"/>
      <c r="SEN118" s="179"/>
      <c r="SEO118" s="179"/>
      <c r="SEP118" s="179"/>
      <c r="SEQ118" s="179"/>
      <c r="SER118" s="179"/>
      <c r="SES118" s="179"/>
      <c r="SET118" s="179"/>
      <c r="SEU118" s="179"/>
      <c r="SEV118" s="179"/>
      <c r="SEW118" s="179"/>
      <c r="SEX118" s="179"/>
      <c r="SEY118" s="179"/>
      <c r="SEZ118" s="179"/>
      <c r="SFA118" s="179"/>
      <c r="SFB118" s="179"/>
      <c r="SFC118" s="179"/>
      <c r="SFD118" s="179"/>
      <c r="SFE118" s="179"/>
      <c r="SFF118" s="179"/>
      <c r="SFG118" s="179"/>
      <c r="SFH118" s="179"/>
      <c r="SFI118" s="179"/>
      <c r="SFJ118" s="179"/>
      <c r="SFK118" s="179"/>
      <c r="SFL118" s="179"/>
      <c r="SFM118" s="179"/>
      <c r="SFN118" s="179"/>
      <c r="SFO118" s="179"/>
      <c r="SFP118" s="179"/>
      <c r="SFQ118" s="179"/>
      <c r="SFR118" s="179"/>
      <c r="SFS118" s="179"/>
      <c r="SFT118" s="179"/>
      <c r="SFU118" s="179"/>
      <c r="SFV118" s="179"/>
      <c r="SFW118" s="179"/>
      <c r="SFX118" s="179"/>
      <c r="SFY118" s="179"/>
      <c r="SFZ118" s="179"/>
      <c r="SGA118" s="179"/>
      <c r="SGB118" s="179"/>
      <c r="SGC118" s="179"/>
      <c r="SGD118" s="179"/>
      <c r="SGE118" s="179"/>
      <c r="SGF118" s="179"/>
      <c r="SGG118" s="179"/>
      <c r="SGH118" s="179"/>
      <c r="SGI118" s="179"/>
      <c r="SGJ118" s="179"/>
      <c r="SGK118" s="179"/>
      <c r="SGL118" s="179"/>
      <c r="SGM118" s="179"/>
      <c r="SGN118" s="179"/>
      <c r="SGO118" s="179"/>
      <c r="SGP118" s="179"/>
      <c r="SGQ118" s="179"/>
      <c r="SGR118" s="179"/>
      <c r="SGS118" s="179"/>
      <c r="SGT118" s="179"/>
      <c r="SGU118" s="179"/>
      <c r="SGV118" s="179"/>
      <c r="SGW118" s="179"/>
      <c r="SGX118" s="179"/>
      <c r="SGY118" s="179"/>
      <c r="SGZ118" s="179"/>
      <c r="SHA118" s="179"/>
      <c r="SHB118" s="179"/>
      <c r="SHC118" s="179"/>
      <c r="SHD118" s="179"/>
      <c r="SHE118" s="179"/>
      <c r="SHF118" s="179"/>
      <c r="SHG118" s="179"/>
      <c r="SHH118" s="179"/>
      <c r="SHI118" s="179"/>
      <c r="SHJ118" s="179"/>
      <c r="SHK118" s="179"/>
      <c r="SHL118" s="179"/>
      <c r="SHM118" s="179"/>
      <c r="SHN118" s="179"/>
      <c r="SHO118" s="179"/>
      <c r="SHP118" s="179"/>
      <c r="SHQ118" s="179"/>
      <c r="SHR118" s="179"/>
      <c r="SHS118" s="179"/>
      <c r="SHT118" s="179"/>
      <c r="SHU118" s="179"/>
      <c r="SHV118" s="179"/>
      <c r="SHW118" s="179"/>
      <c r="SHX118" s="179"/>
      <c r="SHY118" s="179"/>
      <c r="SHZ118" s="179"/>
      <c r="SIA118" s="179"/>
      <c r="SIB118" s="179"/>
      <c r="SIC118" s="179"/>
      <c r="SID118" s="179"/>
      <c r="SIE118" s="179"/>
      <c r="SIF118" s="179"/>
      <c r="SIG118" s="179"/>
      <c r="SIH118" s="179"/>
      <c r="SII118" s="179"/>
      <c r="SIJ118" s="179"/>
      <c r="SIK118" s="179"/>
      <c r="SIL118" s="179"/>
      <c r="SIM118" s="179"/>
      <c r="SIN118" s="179"/>
      <c r="SIO118" s="179"/>
      <c r="SIP118" s="179"/>
      <c r="SIQ118" s="179"/>
      <c r="SIR118" s="179"/>
      <c r="SIS118" s="179"/>
      <c r="SIT118" s="179"/>
      <c r="SIU118" s="179"/>
      <c r="SIV118" s="179"/>
      <c r="SIW118" s="179"/>
      <c r="SIX118" s="179"/>
      <c r="SIY118" s="179"/>
      <c r="SIZ118" s="179"/>
      <c r="SJA118" s="179"/>
      <c r="SJB118" s="179"/>
      <c r="SJC118" s="179"/>
      <c r="SJD118" s="179"/>
      <c r="SJE118" s="179"/>
      <c r="SJF118" s="179"/>
      <c r="SJG118" s="179"/>
      <c r="SJH118" s="179"/>
      <c r="SJI118" s="179"/>
      <c r="SJJ118" s="179"/>
      <c r="SJK118" s="179"/>
      <c r="SJL118" s="179"/>
      <c r="SJM118" s="179"/>
      <c r="SJN118" s="179"/>
      <c r="SJO118" s="179"/>
      <c r="SJP118" s="179"/>
      <c r="SJQ118" s="179"/>
      <c r="SJR118" s="179"/>
      <c r="SJS118" s="179"/>
      <c r="SJT118" s="179"/>
      <c r="SJU118" s="179"/>
      <c r="SJV118" s="179"/>
      <c r="SJW118" s="179"/>
      <c r="SJX118" s="179"/>
      <c r="SJY118" s="179"/>
      <c r="SJZ118" s="179"/>
      <c r="SKA118" s="179"/>
      <c r="SKB118" s="179"/>
      <c r="SKC118" s="179"/>
      <c r="SKD118" s="179"/>
      <c r="SKE118" s="179"/>
      <c r="SKF118" s="179"/>
      <c r="SKG118" s="179"/>
      <c r="SKH118" s="179"/>
      <c r="SKI118" s="179"/>
      <c r="SKJ118" s="179"/>
      <c r="SKK118" s="179"/>
      <c r="SKL118" s="179"/>
      <c r="SKM118" s="179"/>
      <c r="SKN118" s="179"/>
      <c r="SKO118" s="179"/>
      <c r="SKP118" s="179"/>
      <c r="SKQ118" s="179"/>
      <c r="SKR118" s="179"/>
      <c r="SKS118" s="179"/>
      <c r="SKT118" s="179"/>
      <c r="SKU118" s="179"/>
      <c r="SKV118" s="179"/>
      <c r="SKW118" s="179"/>
      <c r="SKX118" s="179"/>
      <c r="SKY118" s="179"/>
      <c r="SKZ118" s="179"/>
      <c r="SLA118" s="179"/>
      <c r="SLB118" s="179"/>
      <c r="SLC118" s="179"/>
      <c r="SLD118" s="179"/>
      <c r="SLE118" s="179"/>
      <c r="SLF118" s="179"/>
      <c r="SLG118" s="179"/>
      <c r="SLH118" s="179"/>
      <c r="SLI118" s="179"/>
      <c r="SLJ118" s="179"/>
      <c r="SLK118" s="179"/>
      <c r="SLL118" s="179"/>
      <c r="SLM118" s="179"/>
      <c r="SLN118" s="179"/>
      <c r="SLO118" s="179"/>
      <c r="SLP118" s="179"/>
      <c r="SLQ118" s="179"/>
      <c r="SLR118" s="179"/>
      <c r="SLS118" s="179"/>
      <c r="SLT118" s="179"/>
      <c r="SLU118" s="179"/>
      <c r="SLV118" s="179"/>
      <c r="SLW118" s="179"/>
      <c r="SLX118" s="179"/>
      <c r="SLY118" s="179"/>
      <c r="SLZ118" s="179"/>
      <c r="SMA118" s="179"/>
      <c r="SMB118" s="179"/>
      <c r="SMC118" s="179"/>
      <c r="SMD118" s="179"/>
      <c r="SME118" s="179"/>
      <c r="SMF118" s="179"/>
      <c r="SMG118" s="179"/>
      <c r="SMH118" s="179"/>
      <c r="SMI118" s="179"/>
      <c r="SMJ118" s="179"/>
      <c r="SMK118" s="179"/>
      <c r="SML118" s="179"/>
      <c r="SMM118" s="179"/>
      <c r="SMN118" s="179"/>
      <c r="SMO118" s="179"/>
      <c r="SMP118" s="179"/>
      <c r="SMQ118" s="179"/>
      <c r="SMR118" s="179"/>
      <c r="SMS118" s="179"/>
      <c r="SMT118" s="179"/>
      <c r="SMU118" s="179"/>
      <c r="SMV118" s="179"/>
      <c r="SMW118" s="179"/>
      <c r="SMX118" s="179"/>
      <c r="SMY118" s="179"/>
      <c r="SMZ118" s="179"/>
      <c r="SNA118" s="179"/>
      <c r="SNB118" s="179"/>
      <c r="SNC118" s="179"/>
      <c r="SND118" s="179"/>
      <c r="SNE118" s="179"/>
      <c r="SNF118" s="179"/>
      <c r="SNG118" s="179"/>
      <c r="SNH118" s="179"/>
      <c r="SNI118" s="179"/>
      <c r="SNJ118" s="179"/>
      <c r="SNK118" s="179"/>
      <c r="SNL118" s="179"/>
      <c r="SNM118" s="179"/>
      <c r="SNN118" s="179"/>
      <c r="SNO118" s="179"/>
      <c r="SNP118" s="179"/>
      <c r="SNQ118" s="179"/>
      <c r="SNR118" s="179"/>
      <c r="SNS118" s="179"/>
      <c r="SNT118" s="179"/>
      <c r="SNU118" s="179"/>
      <c r="SNV118" s="179"/>
      <c r="SNW118" s="179"/>
      <c r="SNX118" s="179"/>
      <c r="SNY118" s="179"/>
      <c r="SNZ118" s="179"/>
      <c r="SOA118" s="179"/>
      <c r="SOB118" s="179"/>
      <c r="SOC118" s="179"/>
      <c r="SOD118" s="179"/>
      <c r="SOE118" s="179"/>
      <c r="SOF118" s="179"/>
      <c r="SOG118" s="179"/>
      <c r="SOH118" s="179"/>
      <c r="SOI118" s="179"/>
      <c r="SOJ118" s="179"/>
      <c r="SOK118" s="179"/>
      <c r="SOL118" s="179"/>
      <c r="SOM118" s="179"/>
      <c r="SON118" s="179"/>
      <c r="SOO118" s="179"/>
      <c r="SOP118" s="179"/>
      <c r="SOQ118" s="179"/>
      <c r="SOR118" s="179"/>
      <c r="SOS118" s="179"/>
      <c r="SOT118" s="179"/>
      <c r="SOU118" s="179"/>
      <c r="SOV118" s="179"/>
      <c r="SOW118" s="179"/>
      <c r="SOX118" s="179"/>
      <c r="SOY118" s="179"/>
      <c r="SOZ118" s="179"/>
      <c r="SPA118" s="179"/>
      <c r="SPB118" s="179"/>
      <c r="SPC118" s="179"/>
      <c r="SPD118" s="179"/>
      <c r="SPE118" s="179"/>
      <c r="SPF118" s="179"/>
      <c r="SPG118" s="179"/>
      <c r="SPH118" s="179"/>
      <c r="SPI118" s="179"/>
      <c r="SPJ118" s="179"/>
      <c r="SPK118" s="179"/>
      <c r="SPL118" s="179"/>
      <c r="SPM118" s="179"/>
      <c r="SPN118" s="179"/>
      <c r="SPO118" s="179"/>
      <c r="SPP118" s="179"/>
      <c r="SPQ118" s="179"/>
      <c r="SPR118" s="179"/>
      <c r="SPS118" s="179"/>
      <c r="SPT118" s="179"/>
      <c r="SPU118" s="179"/>
      <c r="SPV118" s="179"/>
      <c r="SPW118" s="179"/>
      <c r="SPX118" s="179"/>
      <c r="SPY118" s="179"/>
      <c r="SPZ118" s="179"/>
      <c r="SQA118" s="179"/>
      <c r="SQB118" s="179"/>
      <c r="SQC118" s="179"/>
      <c r="SQD118" s="179"/>
      <c r="SQE118" s="179"/>
      <c r="SQF118" s="179"/>
      <c r="SQG118" s="179"/>
      <c r="SQH118" s="179"/>
      <c r="SQI118" s="179"/>
      <c r="SQJ118" s="179"/>
      <c r="SQK118" s="179"/>
      <c r="SQL118" s="179"/>
      <c r="SQM118" s="179"/>
      <c r="SQN118" s="179"/>
      <c r="SQO118" s="179"/>
      <c r="SQP118" s="179"/>
      <c r="SQQ118" s="179"/>
      <c r="SQR118" s="179"/>
      <c r="SQS118" s="179"/>
      <c r="SQT118" s="179"/>
      <c r="SQU118" s="179"/>
      <c r="SQV118" s="179"/>
      <c r="SQW118" s="179"/>
      <c r="SQX118" s="179"/>
      <c r="SQY118" s="179"/>
      <c r="SQZ118" s="179"/>
      <c r="SRA118" s="179"/>
      <c r="SRB118" s="179"/>
      <c r="SRC118" s="179"/>
      <c r="SRD118" s="179"/>
      <c r="SRE118" s="179"/>
      <c r="SRF118" s="179"/>
      <c r="SRG118" s="179"/>
      <c r="SRH118" s="179"/>
      <c r="SRI118" s="179"/>
      <c r="SRJ118" s="179"/>
      <c r="SRK118" s="179"/>
      <c r="SRL118" s="179"/>
      <c r="SRM118" s="179"/>
      <c r="SRN118" s="179"/>
      <c r="SRO118" s="179"/>
      <c r="SRP118" s="179"/>
      <c r="SRQ118" s="179"/>
      <c r="SRR118" s="179"/>
      <c r="SRS118" s="179"/>
      <c r="SRT118" s="179"/>
      <c r="SRU118" s="179"/>
      <c r="SRV118" s="179"/>
      <c r="SRW118" s="179"/>
      <c r="SRX118" s="179"/>
      <c r="SRY118" s="179"/>
      <c r="SRZ118" s="179"/>
      <c r="SSA118" s="179"/>
      <c r="SSB118" s="179"/>
      <c r="SSC118" s="179"/>
      <c r="SSD118" s="179"/>
      <c r="SSE118" s="179"/>
      <c r="SSF118" s="179"/>
      <c r="SSG118" s="179"/>
      <c r="SSH118" s="179"/>
      <c r="SSI118" s="179"/>
      <c r="SSJ118" s="179"/>
      <c r="SSK118" s="179"/>
      <c r="SSL118" s="179"/>
      <c r="SSM118" s="179"/>
      <c r="SSN118" s="179"/>
      <c r="SSO118" s="179"/>
      <c r="SSP118" s="179"/>
      <c r="SSQ118" s="179"/>
      <c r="SSR118" s="179"/>
      <c r="SSS118" s="179"/>
      <c r="SST118" s="179"/>
      <c r="SSU118" s="179"/>
      <c r="SSV118" s="179"/>
      <c r="SSW118" s="179"/>
      <c r="SSX118" s="179"/>
      <c r="SSY118" s="179"/>
      <c r="SSZ118" s="179"/>
      <c r="STA118" s="179"/>
      <c r="STB118" s="179"/>
      <c r="STC118" s="179"/>
      <c r="STD118" s="179"/>
      <c r="STE118" s="179"/>
      <c r="STF118" s="179"/>
      <c r="STG118" s="179"/>
      <c r="STH118" s="179"/>
      <c r="STI118" s="179"/>
      <c r="STJ118" s="179"/>
      <c r="STK118" s="179"/>
      <c r="STL118" s="179"/>
      <c r="STM118" s="179"/>
      <c r="STN118" s="179"/>
      <c r="STO118" s="179"/>
      <c r="STP118" s="179"/>
      <c r="STQ118" s="179"/>
      <c r="STR118" s="179"/>
      <c r="STS118" s="179"/>
      <c r="STT118" s="179"/>
      <c r="STU118" s="179"/>
      <c r="STV118" s="179"/>
      <c r="STW118" s="179"/>
      <c r="STX118" s="179"/>
      <c r="STY118" s="179"/>
      <c r="STZ118" s="179"/>
      <c r="SUA118" s="179"/>
      <c r="SUB118" s="179"/>
      <c r="SUC118" s="179"/>
      <c r="SUD118" s="179"/>
      <c r="SUE118" s="179"/>
      <c r="SUF118" s="179"/>
      <c r="SUG118" s="179"/>
      <c r="SUH118" s="179"/>
      <c r="SUI118" s="179"/>
      <c r="SUJ118" s="179"/>
      <c r="SUK118" s="179"/>
      <c r="SUL118" s="179"/>
      <c r="SUM118" s="179"/>
      <c r="SUN118" s="179"/>
      <c r="SUO118" s="179"/>
      <c r="SUP118" s="179"/>
      <c r="SUQ118" s="179"/>
      <c r="SUR118" s="179"/>
      <c r="SUS118" s="179"/>
      <c r="SUT118" s="179"/>
      <c r="SUU118" s="179"/>
      <c r="SUV118" s="179"/>
      <c r="SUW118" s="179"/>
      <c r="SUX118" s="179"/>
      <c r="SUY118" s="179"/>
      <c r="SUZ118" s="179"/>
      <c r="SVA118" s="179"/>
      <c r="SVB118" s="179"/>
      <c r="SVC118" s="179"/>
      <c r="SVD118" s="179"/>
      <c r="SVE118" s="179"/>
      <c r="SVF118" s="179"/>
      <c r="SVG118" s="179"/>
      <c r="SVH118" s="179"/>
      <c r="SVI118" s="179"/>
      <c r="SVJ118" s="179"/>
      <c r="SVK118" s="179"/>
      <c r="SVL118" s="179"/>
      <c r="SVM118" s="179"/>
      <c r="SVN118" s="179"/>
      <c r="SVO118" s="179"/>
      <c r="SVP118" s="179"/>
      <c r="SVQ118" s="179"/>
      <c r="SVR118" s="179"/>
      <c r="SVS118" s="179"/>
      <c r="SVT118" s="179"/>
      <c r="SVU118" s="179"/>
      <c r="SVV118" s="179"/>
      <c r="SVW118" s="179"/>
      <c r="SVX118" s="179"/>
      <c r="SVY118" s="179"/>
      <c r="SVZ118" s="179"/>
      <c r="SWA118" s="179"/>
      <c r="SWB118" s="179"/>
      <c r="SWC118" s="179"/>
      <c r="SWD118" s="179"/>
      <c r="SWE118" s="179"/>
      <c r="SWF118" s="179"/>
      <c r="SWG118" s="179"/>
      <c r="SWH118" s="179"/>
      <c r="SWI118" s="179"/>
      <c r="SWJ118" s="179"/>
      <c r="SWK118" s="179"/>
      <c r="SWL118" s="179"/>
      <c r="SWM118" s="179"/>
      <c r="SWN118" s="179"/>
      <c r="SWO118" s="179"/>
      <c r="SWP118" s="179"/>
      <c r="SWQ118" s="179"/>
      <c r="SWR118" s="179"/>
      <c r="SWS118" s="179"/>
      <c r="SWT118" s="179"/>
      <c r="SWU118" s="179"/>
      <c r="SWV118" s="179"/>
      <c r="SWW118" s="179"/>
      <c r="SWX118" s="179"/>
      <c r="SWY118" s="179"/>
      <c r="SWZ118" s="179"/>
      <c r="SXA118" s="179"/>
      <c r="SXB118" s="179"/>
      <c r="SXC118" s="179"/>
      <c r="SXD118" s="179"/>
      <c r="SXE118" s="179"/>
      <c r="SXF118" s="179"/>
      <c r="SXG118" s="179"/>
      <c r="SXH118" s="179"/>
      <c r="SXI118" s="179"/>
      <c r="SXJ118" s="179"/>
      <c r="SXK118" s="179"/>
      <c r="SXL118" s="179"/>
      <c r="SXM118" s="179"/>
      <c r="SXN118" s="179"/>
      <c r="SXO118" s="179"/>
      <c r="SXP118" s="179"/>
      <c r="SXQ118" s="179"/>
      <c r="SXR118" s="179"/>
      <c r="SXS118" s="179"/>
      <c r="SXT118" s="179"/>
      <c r="SXU118" s="179"/>
      <c r="SXV118" s="179"/>
      <c r="SXW118" s="179"/>
      <c r="SXX118" s="179"/>
      <c r="SXY118" s="179"/>
      <c r="SXZ118" s="179"/>
      <c r="SYA118" s="179"/>
      <c r="SYB118" s="179"/>
      <c r="SYC118" s="179"/>
      <c r="SYD118" s="179"/>
      <c r="SYE118" s="179"/>
      <c r="SYF118" s="179"/>
      <c r="SYG118" s="179"/>
      <c r="SYH118" s="179"/>
      <c r="SYI118" s="179"/>
      <c r="SYJ118" s="179"/>
      <c r="SYK118" s="179"/>
      <c r="SYL118" s="179"/>
      <c r="SYM118" s="179"/>
      <c r="SYN118" s="179"/>
      <c r="SYO118" s="179"/>
      <c r="SYP118" s="179"/>
      <c r="SYQ118" s="179"/>
      <c r="SYR118" s="179"/>
      <c r="SYS118" s="179"/>
      <c r="SYT118" s="179"/>
      <c r="SYU118" s="179"/>
      <c r="SYV118" s="179"/>
      <c r="SYW118" s="179"/>
      <c r="SYX118" s="179"/>
      <c r="SYY118" s="179"/>
      <c r="SYZ118" s="179"/>
      <c r="SZA118" s="179"/>
      <c r="SZB118" s="179"/>
      <c r="SZC118" s="179"/>
      <c r="SZD118" s="179"/>
      <c r="SZE118" s="179"/>
      <c r="SZF118" s="179"/>
      <c r="SZG118" s="179"/>
      <c r="SZH118" s="179"/>
      <c r="SZI118" s="179"/>
      <c r="SZJ118" s="179"/>
      <c r="SZK118" s="179"/>
      <c r="SZL118" s="179"/>
      <c r="SZM118" s="179"/>
      <c r="SZN118" s="179"/>
      <c r="SZO118" s="179"/>
      <c r="SZP118" s="179"/>
      <c r="SZQ118" s="179"/>
      <c r="SZR118" s="179"/>
      <c r="SZS118" s="179"/>
      <c r="SZT118" s="179"/>
      <c r="SZU118" s="179"/>
      <c r="SZV118" s="179"/>
      <c r="SZW118" s="179"/>
      <c r="SZX118" s="179"/>
      <c r="SZY118" s="179"/>
      <c r="SZZ118" s="179"/>
      <c r="TAA118" s="179"/>
      <c r="TAB118" s="179"/>
      <c r="TAC118" s="179"/>
      <c r="TAD118" s="179"/>
      <c r="TAE118" s="179"/>
      <c r="TAF118" s="179"/>
      <c r="TAG118" s="179"/>
      <c r="TAH118" s="179"/>
      <c r="TAI118" s="179"/>
      <c r="TAJ118" s="179"/>
      <c r="TAK118" s="179"/>
      <c r="TAL118" s="179"/>
      <c r="TAM118" s="179"/>
      <c r="TAN118" s="179"/>
      <c r="TAO118" s="179"/>
      <c r="TAP118" s="179"/>
      <c r="TAQ118" s="179"/>
      <c r="TAR118" s="179"/>
      <c r="TAS118" s="179"/>
      <c r="TAT118" s="179"/>
      <c r="TAU118" s="179"/>
      <c r="TAV118" s="179"/>
      <c r="TAW118" s="179"/>
      <c r="TAX118" s="179"/>
      <c r="TAY118" s="179"/>
      <c r="TAZ118" s="179"/>
      <c r="TBA118" s="179"/>
      <c r="TBB118" s="179"/>
      <c r="TBC118" s="179"/>
      <c r="TBD118" s="179"/>
      <c r="TBE118" s="179"/>
      <c r="TBF118" s="179"/>
      <c r="TBG118" s="179"/>
      <c r="TBH118" s="179"/>
      <c r="TBI118" s="179"/>
      <c r="TBJ118" s="179"/>
      <c r="TBK118" s="179"/>
      <c r="TBL118" s="179"/>
      <c r="TBM118" s="179"/>
      <c r="TBN118" s="179"/>
      <c r="TBO118" s="179"/>
      <c r="TBP118" s="179"/>
      <c r="TBQ118" s="179"/>
      <c r="TBR118" s="179"/>
      <c r="TBS118" s="179"/>
      <c r="TBT118" s="179"/>
      <c r="TBU118" s="179"/>
      <c r="TBV118" s="179"/>
      <c r="TBW118" s="179"/>
      <c r="TBX118" s="179"/>
      <c r="TBY118" s="179"/>
      <c r="TBZ118" s="179"/>
      <c r="TCA118" s="179"/>
      <c r="TCB118" s="179"/>
      <c r="TCC118" s="179"/>
      <c r="TCD118" s="179"/>
      <c r="TCE118" s="179"/>
      <c r="TCF118" s="179"/>
      <c r="TCG118" s="179"/>
      <c r="TCH118" s="179"/>
      <c r="TCI118" s="179"/>
      <c r="TCJ118" s="179"/>
      <c r="TCK118" s="179"/>
      <c r="TCL118" s="179"/>
      <c r="TCM118" s="179"/>
      <c r="TCN118" s="179"/>
      <c r="TCO118" s="179"/>
      <c r="TCP118" s="179"/>
      <c r="TCQ118" s="179"/>
      <c r="TCR118" s="179"/>
      <c r="TCS118" s="179"/>
      <c r="TCT118" s="179"/>
      <c r="TCU118" s="179"/>
      <c r="TCV118" s="179"/>
      <c r="TCW118" s="179"/>
      <c r="TCX118" s="179"/>
      <c r="TCY118" s="179"/>
      <c r="TCZ118" s="179"/>
      <c r="TDA118" s="179"/>
      <c r="TDB118" s="179"/>
      <c r="TDC118" s="179"/>
      <c r="TDD118" s="179"/>
      <c r="TDE118" s="179"/>
      <c r="TDF118" s="179"/>
      <c r="TDG118" s="179"/>
      <c r="TDH118" s="179"/>
      <c r="TDI118" s="179"/>
      <c r="TDJ118" s="179"/>
      <c r="TDK118" s="179"/>
      <c r="TDL118" s="179"/>
      <c r="TDM118" s="179"/>
      <c r="TDN118" s="179"/>
      <c r="TDO118" s="179"/>
      <c r="TDP118" s="179"/>
      <c r="TDQ118" s="179"/>
      <c r="TDR118" s="179"/>
      <c r="TDS118" s="179"/>
      <c r="TDT118" s="179"/>
      <c r="TDU118" s="179"/>
      <c r="TDV118" s="179"/>
      <c r="TDW118" s="179"/>
      <c r="TDX118" s="179"/>
      <c r="TDY118" s="179"/>
      <c r="TDZ118" s="179"/>
      <c r="TEA118" s="179"/>
      <c r="TEB118" s="179"/>
      <c r="TEC118" s="179"/>
      <c r="TED118" s="179"/>
      <c r="TEE118" s="179"/>
      <c r="TEF118" s="179"/>
      <c r="TEG118" s="179"/>
      <c r="TEH118" s="179"/>
      <c r="TEI118" s="179"/>
      <c r="TEJ118" s="179"/>
      <c r="TEK118" s="179"/>
      <c r="TEL118" s="179"/>
      <c r="TEM118" s="179"/>
      <c r="TEN118" s="179"/>
      <c r="TEO118" s="179"/>
      <c r="TEP118" s="179"/>
      <c r="TEQ118" s="179"/>
      <c r="TER118" s="179"/>
      <c r="TES118" s="179"/>
      <c r="TET118" s="179"/>
      <c r="TEU118" s="179"/>
      <c r="TEV118" s="179"/>
      <c r="TEW118" s="179"/>
      <c r="TEX118" s="179"/>
      <c r="TEY118" s="179"/>
      <c r="TEZ118" s="179"/>
      <c r="TFA118" s="179"/>
      <c r="TFB118" s="179"/>
      <c r="TFC118" s="179"/>
      <c r="TFD118" s="179"/>
      <c r="TFE118" s="179"/>
      <c r="TFF118" s="179"/>
      <c r="TFG118" s="179"/>
      <c r="TFH118" s="179"/>
      <c r="TFI118" s="179"/>
      <c r="TFJ118" s="179"/>
      <c r="TFK118" s="179"/>
      <c r="TFL118" s="179"/>
      <c r="TFM118" s="179"/>
      <c r="TFN118" s="179"/>
      <c r="TFO118" s="179"/>
      <c r="TFP118" s="179"/>
      <c r="TFQ118" s="179"/>
      <c r="TFR118" s="179"/>
      <c r="TFS118" s="179"/>
      <c r="TFT118" s="179"/>
      <c r="TFU118" s="179"/>
      <c r="TFV118" s="179"/>
      <c r="TFW118" s="179"/>
      <c r="TFX118" s="179"/>
      <c r="TFY118" s="179"/>
      <c r="TFZ118" s="179"/>
      <c r="TGA118" s="179"/>
      <c r="TGB118" s="179"/>
      <c r="TGC118" s="179"/>
      <c r="TGD118" s="179"/>
      <c r="TGE118" s="179"/>
      <c r="TGF118" s="179"/>
      <c r="TGG118" s="179"/>
      <c r="TGH118" s="179"/>
      <c r="TGI118" s="179"/>
      <c r="TGJ118" s="179"/>
      <c r="TGK118" s="179"/>
      <c r="TGL118" s="179"/>
      <c r="TGM118" s="179"/>
      <c r="TGN118" s="179"/>
      <c r="TGO118" s="179"/>
      <c r="TGP118" s="179"/>
      <c r="TGQ118" s="179"/>
      <c r="TGR118" s="179"/>
      <c r="TGS118" s="179"/>
      <c r="TGT118" s="179"/>
      <c r="TGU118" s="179"/>
      <c r="TGV118" s="179"/>
      <c r="TGW118" s="179"/>
      <c r="TGX118" s="179"/>
      <c r="TGY118" s="179"/>
      <c r="TGZ118" s="179"/>
      <c r="THA118" s="179"/>
      <c r="THB118" s="179"/>
      <c r="THC118" s="179"/>
      <c r="THD118" s="179"/>
      <c r="THE118" s="179"/>
      <c r="THF118" s="179"/>
      <c r="THG118" s="179"/>
      <c r="THH118" s="179"/>
      <c r="THI118" s="179"/>
      <c r="THJ118" s="179"/>
      <c r="THK118" s="179"/>
      <c r="THL118" s="179"/>
      <c r="THM118" s="179"/>
      <c r="THN118" s="179"/>
      <c r="THO118" s="179"/>
      <c r="THP118" s="179"/>
      <c r="THQ118" s="179"/>
      <c r="THR118" s="179"/>
      <c r="THS118" s="179"/>
      <c r="THT118" s="179"/>
      <c r="THU118" s="179"/>
      <c r="THV118" s="179"/>
      <c r="THW118" s="179"/>
      <c r="THX118" s="179"/>
      <c r="THY118" s="179"/>
      <c r="THZ118" s="179"/>
      <c r="TIA118" s="179"/>
      <c r="TIB118" s="179"/>
      <c r="TIC118" s="179"/>
      <c r="TID118" s="179"/>
      <c r="TIE118" s="179"/>
      <c r="TIF118" s="179"/>
      <c r="TIG118" s="179"/>
      <c r="TIH118" s="179"/>
      <c r="TII118" s="179"/>
      <c r="TIJ118" s="179"/>
      <c r="TIK118" s="179"/>
      <c r="TIL118" s="179"/>
      <c r="TIM118" s="179"/>
      <c r="TIN118" s="179"/>
      <c r="TIO118" s="179"/>
      <c r="TIP118" s="179"/>
      <c r="TIQ118" s="179"/>
      <c r="TIR118" s="179"/>
      <c r="TIS118" s="179"/>
      <c r="TIT118" s="179"/>
      <c r="TIU118" s="179"/>
      <c r="TIV118" s="179"/>
      <c r="TIW118" s="179"/>
      <c r="TIX118" s="179"/>
      <c r="TIY118" s="179"/>
      <c r="TIZ118" s="179"/>
      <c r="TJA118" s="179"/>
      <c r="TJB118" s="179"/>
      <c r="TJC118" s="179"/>
      <c r="TJD118" s="179"/>
      <c r="TJE118" s="179"/>
      <c r="TJF118" s="179"/>
      <c r="TJG118" s="179"/>
      <c r="TJH118" s="179"/>
      <c r="TJI118" s="179"/>
      <c r="TJJ118" s="179"/>
      <c r="TJK118" s="179"/>
      <c r="TJL118" s="179"/>
      <c r="TJM118" s="179"/>
      <c r="TJN118" s="179"/>
      <c r="TJO118" s="179"/>
      <c r="TJP118" s="179"/>
      <c r="TJQ118" s="179"/>
      <c r="TJR118" s="179"/>
      <c r="TJS118" s="179"/>
      <c r="TJT118" s="179"/>
      <c r="TJU118" s="179"/>
      <c r="TJV118" s="179"/>
      <c r="TJW118" s="179"/>
      <c r="TJX118" s="179"/>
      <c r="TJY118" s="179"/>
      <c r="TJZ118" s="179"/>
      <c r="TKA118" s="179"/>
      <c r="TKB118" s="179"/>
      <c r="TKC118" s="179"/>
      <c r="TKD118" s="179"/>
      <c r="TKE118" s="179"/>
      <c r="TKF118" s="179"/>
      <c r="TKG118" s="179"/>
      <c r="TKH118" s="179"/>
      <c r="TKI118" s="179"/>
      <c r="TKJ118" s="179"/>
      <c r="TKK118" s="179"/>
      <c r="TKL118" s="179"/>
      <c r="TKM118" s="179"/>
      <c r="TKN118" s="179"/>
      <c r="TKO118" s="179"/>
      <c r="TKP118" s="179"/>
      <c r="TKQ118" s="179"/>
      <c r="TKR118" s="179"/>
      <c r="TKS118" s="179"/>
      <c r="TKT118" s="179"/>
      <c r="TKU118" s="179"/>
      <c r="TKV118" s="179"/>
      <c r="TKW118" s="179"/>
      <c r="TKX118" s="179"/>
      <c r="TKY118" s="179"/>
      <c r="TKZ118" s="179"/>
      <c r="TLA118" s="179"/>
      <c r="TLB118" s="179"/>
      <c r="TLC118" s="179"/>
      <c r="TLD118" s="179"/>
      <c r="TLE118" s="179"/>
      <c r="TLF118" s="179"/>
      <c r="TLG118" s="179"/>
      <c r="TLH118" s="179"/>
      <c r="TLI118" s="179"/>
      <c r="TLJ118" s="179"/>
      <c r="TLK118" s="179"/>
      <c r="TLL118" s="179"/>
      <c r="TLM118" s="179"/>
      <c r="TLN118" s="179"/>
      <c r="TLO118" s="179"/>
      <c r="TLP118" s="179"/>
      <c r="TLQ118" s="179"/>
      <c r="TLR118" s="179"/>
      <c r="TLS118" s="179"/>
      <c r="TLT118" s="179"/>
      <c r="TLU118" s="179"/>
      <c r="TLV118" s="179"/>
      <c r="TLW118" s="179"/>
      <c r="TLX118" s="179"/>
      <c r="TLY118" s="179"/>
      <c r="TLZ118" s="179"/>
      <c r="TMA118" s="179"/>
      <c r="TMB118" s="179"/>
      <c r="TMC118" s="179"/>
      <c r="TMD118" s="179"/>
      <c r="TME118" s="179"/>
      <c r="TMF118" s="179"/>
      <c r="TMG118" s="179"/>
      <c r="TMH118" s="179"/>
      <c r="TMI118" s="179"/>
      <c r="TMJ118" s="179"/>
      <c r="TMK118" s="179"/>
      <c r="TML118" s="179"/>
      <c r="TMM118" s="179"/>
      <c r="TMN118" s="179"/>
      <c r="TMO118" s="179"/>
      <c r="TMP118" s="179"/>
      <c r="TMQ118" s="179"/>
      <c r="TMR118" s="179"/>
      <c r="TMS118" s="179"/>
      <c r="TMT118" s="179"/>
      <c r="TMU118" s="179"/>
      <c r="TMV118" s="179"/>
      <c r="TMW118" s="179"/>
      <c r="TMX118" s="179"/>
      <c r="TMY118" s="179"/>
      <c r="TMZ118" s="179"/>
      <c r="TNA118" s="179"/>
      <c r="TNB118" s="179"/>
      <c r="TNC118" s="179"/>
      <c r="TND118" s="179"/>
      <c r="TNE118" s="179"/>
      <c r="TNF118" s="179"/>
      <c r="TNG118" s="179"/>
      <c r="TNH118" s="179"/>
      <c r="TNI118" s="179"/>
      <c r="TNJ118" s="179"/>
      <c r="TNK118" s="179"/>
      <c r="TNL118" s="179"/>
      <c r="TNM118" s="179"/>
      <c r="TNN118" s="179"/>
      <c r="TNO118" s="179"/>
      <c r="TNP118" s="179"/>
      <c r="TNQ118" s="179"/>
      <c r="TNR118" s="179"/>
      <c r="TNS118" s="179"/>
      <c r="TNT118" s="179"/>
      <c r="TNU118" s="179"/>
      <c r="TNV118" s="179"/>
      <c r="TNW118" s="179"/>
      <c r="TNX118" s="179"/>
      <c r="TNY118" s="179"/>
      <c r="TNZ118" s="179"/>
      <c r="TOA118" s="179"/>
      <c r="TOB118" s="179"/>
      <c r="TOC118" s="179"/>
      <c r="TOD118" s="179"/>
      <c r="TOE118" s="179"/>
      <c r="TOF118" s="179"/>
      <c r="TOG118" s="179"/>
      <c r="TOH118" s="179"/>
      <c r="TOI118" s="179"/>
      <c r="TOJ118" s="179"/>
      <c r="TOK118" s="179"/>
      <c r="TOL118" s="179"/>
      <c r="TOM118" s="179"/>
      <c r="TON118" s="179"/>
      <c r="TOO118" s="179"/>
      <c r="TOP118" s="179"/>
      <c r="TOQ118" s="179"/>
      <c r="TOR118" s="179"/>
      <c r="TOS118" s="179"/>
      <c r="TOT118" s="179"/>
      <c r="TOU118" s="179"/>
      <c r="TOV118" s="179"/>
      <c r="TOW118" s="179"/>
      <c r="TOX118" s="179"/>
      <c r="TOY118" s="179"/>
      <c r="TOZ118" s="179"/>
      <c r="TPA118" s="179"/>
      <c r="TPB118" s="179"/>
      <c r="TPC118" s="179"/>
      <c r="TPD118" s="179"/>
      <c r="TPE118" s="179"/>
      <c r="TPF118" s="179"/>
      <c r="TPG118" s="179"/>
      <c r="TPH118" s="179"/>
      <c r="TPI118" s="179"/>
      <c r="TPJ118" s="179"/>
      <c r="TPK118" s="179"/>
      <c r="TPL118" s="179"/>
      <c r="TPM118" s="179"/>
      <c r="TPN118" s="179"/>
      <c r="TPO118" s="179"/>
      <c r="TPP118" s="179"/>
      <c r="TPQ118" s="179"/>
      <c r="TPR118" s="179"/>
      <c r="TPS118" s="179"/>
      <c r="TPT118" s="179"/>
      <c r="TPU118" s="179"/>
      <c r="TPV118" s="179"/>
      <c r="TPW118" s="179"/>
      <c r="TPX118" s="179"/>
      <c r="TPY118" s="179"/>
      <c r="TPZ118" s="179"/>
      <c r="TQA118" s="179"/>
      <c r="TQB118" s="179"/>
      <c r="TQC118" s="179"/>
      <c r="TQD118" s="179"/>
      <c r="TQE118" s="179"/>
      <c r="TQF118" s="179"/>
      <c r="TQG118" s="179"/>
      <c r="TQH118" s="179"/>
      <c r="TQI118" s="179"/>
      <c r="TQJ118" s="179"/>
      <c r="TQK118" s="179"/>
      <c r="TQL118" s="179"/>
      <c r="TQM118" s="179"/>
      <c r="TQN118" s="179"/>
      <c r="TQO118" s="179"/>
      <c r="TQP118" s="179"/>
      <c r="TQQ118" s="179"/>
      <c r="TQR118" s="179"/>
      <c r="TQS118" s="179"/>
      <c r="TQT118" s="179"/>
      <c r="TQU118" s="179"/>
      <c r="TQV118" s="179"/>
      <c r="TQW118" s="179"/>
      <c r="TQX118" s="179"/>
      <c r="TQY118" s="179"/>
      <c r="TQZ118" s="179"/>
      <c r="TRA118" s="179"/>
      <c r="TRB118" s="179"/>
      <c r="TRC118" s="179"/>
      <c r="TRD118" s="179"/>
      <c r="TRE118" s="179"/>
      <c r="TRF118" s="179"/>
      <c r="TRG118" s="179"/>
      <c r="TRH118" s="179"/>
      <c r="TRI118" s="179"/>
      <c r="TRJ118" s="179"/>
      <c r="TRK118" s="179"/>
      <c r="TRL118" s="179"/>
      <c r="TRM118" s="179"/>
      <c r="TRN118" s="179"/>
      <c r="TRO118" s="179"/>
      <c r="TRP118" s="179"/>
      <c r="TRQ118" s="179"/>
      <c r="TRR118" s="179"/>
      <c r="TRS118" s="179"/>
      <c r="TRT118" s="179"/>
      <c r="TRU118" s="179"/>
      <c r="TRV118" s="179"/>
      <c r="TRW118" s="179"/>
      <c r="TRX118" s="179"/>
      <c r="TRY118" s="179"/>
      <c r="TRZ118" s="179"/>
      <c r="TSA118" s="179"/>
      <c r="TSB118" s="179"/>
      <c r="TSC118" s="179"/>
      <c r="TSD118" s="179"/>
      <c r="TSE118" s="179"/>
      <c r="TSF118" s="179"/>
      <c r="TSG118" s="179"/>
      <c r="TSH118" s="179"/>
      <c r="TSI118" s="179"/>
      <c r="TSJ118" s="179"/>
      <c r="TSK118" s="179"/>
      <c r="TSL118" s="179"/>
      <c r="TSM118" s="179"/>
      <c r="TSN118" s="179"/>
      <c r="TSO118" s="179"/>
      <c r="TSP118" s="179"/>
      <c r="TSQ118" s="179"/>
      <c r="TSR118" s="179"/>
      <c r="TSS118" s="179"/>
      <c r="TST118" s="179"/>
      <c r="TSU118" s="179"/>
      <c r="TSV118" s="179"/>
      <c r="TSW118" s="179"/>
      <c r="TSX118" s="179"/>
      <c r="TSY118" s="179"/>
      <c r="TSZ118" s="179"/>
      <c r="TTA118" s="179"/>
      <c r="TTB118" s="179"/>
      <c r="TTC118" s="179"/>
      <c r="TTD118" s="179"/>
      <c r="TTE118" s="179"/>
      <c r="TTF118" s="179"/>
      <c r="TTG118" s="179"/>
      <c r="TTH118" s="179"/>
      <c r="TTI118" s="179"/>
      <c r="TTJ118" s="179"/>
      <c r="TTK118" s="179"/>
      <c r="TTL118" s="179"/>
      <c r="TTM118" s="179"/>
      <c r="TTN118" s="179"/>
      <c r="TTO118" s="179"/>
      <c r="TTP118" s="179"/>
      <c r="TTQ118" s="179"/>
      <c r="TTR118" s="179"/>
      <c r="TTS118" s="179"/>
      <c r="TTT118" s="179"/>
      <c r="TTU118" s="179"/>
      <c r="TTV118" s="179"/>
      <c r="TTW118" s="179"/>
      <c r="TTX118" s="179"/>
      <c r="TTY118" s="179"/>
      <c r="TTZ118" s="179"/>
      <c r="TUA118" s="179"/>
      <c r="TUB118" s="179"/>
      <c r="TUC118" s="179"/>
      <c r="TUD118" s="179"/>
      <c r="TUE118" s="179"/>
      <c r="TUF118" s="179"/>
      <c r="TUG118" s="179"/>
      <c r="TUH118" s="179"/>
      <c r="TUI118" s="179"/>
      <c r="TUJ118" s="179"/>
      <c r="TUK118" s="179"/>
      <c r="TUL118" s="179"/>
      <c r="TUM118" s="179"/>
      <c r="TUN118" s="179"/>
      <c r="TUO118" s="179"/>
      <c r="TUP118" s="179"/>
      <c r="TUQ118" s="179"/>
      <c r="TUR118" s="179"/>
      <c r="TUS118" s="179"/>
      <c r="TUT118" s="179"/>
      <c r="TUU118" s="179"/>
      <c r="TUV118" s="179"/>
      <c r="TUW118" s="179"/>
      <c r="TUX118" s="179"/>
      <c r="TUY118" s="179"/>
      <c r="TUZ118" s="179"/>
      <c r="TVA118" s="179"/>
      <c r="TVB118" s="179"/>
      <c r="TVC118" s="179"/>
      <c r="TVD118" s="179"/>
      <c r="TVE118" s="179"/>
      <c r="TVF118" s="179"/>
      <c r="TVG118" s="179"/>
      <c r="TVH118" s="179"/>
      <c r="TVI118" s="179"/>
      <c r="TVJ118" s="179"/>
      <c r="TVK118" s="179"/>
      <c r="TVL118" s="179"/>
      <c r="TVM118" s="179"/>
      <c r="TVN118" s="179"/>
      <c r="TVO118" s="179"/>
      <c r="TVP118" s="179"/>
      <c r="TVQ118" s="179"/>
      <c r="TVR118" s="179"/>
      <c r="TVS118" s="179"/>
      <c r="TVT118" s="179"/>
      <c r="TVU118" s="179"/>
      <c r="TVV118" s="179"/>
      <c r="TVW118" s="179"/>
      <c r="TVX118" s="179"/>
      <c r="TVY118" s="179"/>
      <c r="TVZ118" s="179"/>
      <c r="TWA118" s="179"/>
      <c r="TWB118" s="179"/>
      <c r="TWC118" s="179"/>
      <c r="TWD118" s="179"/>
      <c r="TWE118" s="179"/>
      <c r="TWF118" s="179"/>
      <c r="TWG118" s="179"/>
      <c r="TWH118" s="179"/>
      <c r="TWI118" s="179"/>
      <c r="TWJ118" s="179"/>
      <c r="TWK118" s="179"/>
      <c r="TWL118" s="179"/>
      <c r="TWM118" s="179"/>
      <c r="TWN118" s="179"/>
      <c r="TWO118" s="179"/>
      <c r="TWP118" s="179"/>
      <c r="TWQ118" s="179"/>
      <c r="TWR118" s="179"/>
      <c r="TWS118" s="179"/>
      <c r="TWT118" s="179"/>
      <c r="TWU118" s="179"/>
      <c r="TWV118" s="179"/>
      <c r="TWW118" s="179"/>
      <c r="TWX118" s="179"/>
      <c r="TWY118" s="179"/>
      <c r="TWZ118" s="179"/>
      <c r="TXA118" s="179"/>
      <c r="TXB118" s="179"/>
      <c r="TXC118" s="179"/>
      <c r="TXD118" s="179"/>
      <c r="TXE118" s="179"/>
      <c r="TXF118" s="179"/>
      <c r="TXG118" s="179"/>
      <c r="TXH118" s="179"/>
      <c r="TXI118" s="179"/>
      <c r="TXJ118" s="179"/>
      <c r="TXK118" s="179"/>
      <c r="TXL118" s="179"/>
      <c r="TXM118" s="179"/>
      <c r="TXN118" s="179"/>
      <c r="TXO118" s="179"/>
      <c r="TXP118" s="179"/>
      <c r="TXQ118" s="179"/>
      <c r="TXR118" s="179"/>
      <c r="TXS118" s="179"/>
      <c r="TXT118" s="179"/>
      <c r="TXU118" s="179"/>
      <c r="TXV118" s="179"/>
      <c r="TXW118" s="179"/>
      <c r="TXX118" s="179"/>
      <c r="TXY118" s="179"/>
      <c r="TXZ118" s="179"/>
      <c r="TYA118" s="179"/>
      <c r="TYB118" s="179"/>
      <c r="TYC118" s="179"/>
      <c r="TYD118" s="179"/>
      <c r="TYE118" s="179"/>
      <c r="TYF118" s="179"/>
      <c r="TYG118" s="179"/>
      <c r="TYH118" s="179"/>
      <c r="TYI118" s="179"/>
      <c r="TYJ118" s="179"/>
      <c r="TYK118" s="179"/>
      <c r="TYL118" s="179"/>
      <c r="TYM118" s="179"/>
      <c r="TYN118" s="179"/>
      <c r="TYO118" s="179"/>
      <c r="TYP118" s="179"/>
      <c r="TYQ118" s="179"/>
      <c r="TYR118" s="179"/>
      <c r="TYS118" s="179"/>
      <c r="TYT118" s="179"/>
      <c r="TYU118" s="179"/>
      <c r="TYV118" s="179"/>
      <c r="TYW118" s="179"/>
      <c r="TYX118" s="179"/>
      <c r="TYY118" s="179"/>
      <c r="TYZ118" s="179"/>
      <c r="TZA118" s="179"/>
      <c r="TZB118" s="179"/>
      <c r="TZC118" s="179"/>
      <c r="TZD118" s="179"/>
      <c r="TZE118" s="179"/>
      <c r="TZF118" s="179"/>
      <c r="TZG118" s="179"/>
      <c r="TZH118" s="179"/>
      <c r="TZI118" s="179"/>
      <c r="TZJ118" s="179"/>
      <c r="TZK118" s="179"/>
      <c r="TZL118" s="179"/>
      <c r="TZM118" s="179"/>
      <c r="TZN118" s="179"/>
      <c r="TZO118" s="179"/>
      <c r="TZP118" s="179"/>
      <c r="TZQ118" s="179"/>
      <c r="TZR118" s="179"/>
      <c r="TZS118" s="179"/>
      <c r="TZT118" s="179"/>
      <c r="TZU118" s="179"/>
      <c r="TZV118" s="179"/>
      <c r="TZW118" s="179"/>
      <c r="TZX118" s="179"/>
      <c r="TZY118" s="179"/>
      <c r="TZZ118" s="179"/>
      <c r="UAA118" s="179"/>
      <c r="UAB118" s="179"/>
      <c r="UAC118" s="179"/>
      <c r="UAD118" s="179"/>
      <c r="UAE118" s="179"/>
      <c r="UAF118" s="179"/>
      <c r="UAG118" s="179"/>
      <c r="UAH118" s="179"/>
      <c r="UAI118" s="179"/>
      <c r="UAJ118" s="179"/>
      <c r="UAK118" s="179"/>
      <c r="UAL118" s="179"/>
      <c r="UAM118" s="179"/>
      <c r="UAN118" s="179"/>
      <c r="UAO118" s="179"/>
      <c r="UAP118" s="179"/>
      <c r="UAQ118" s="179"/>
      <c r="UAR118" s="179"/>
      <c r="UAS118" s="179"/>
      <c r="UAT118" s="179"/>
      <c r="UAU118" s="179"/>
      <c r="UAV118" s="179"/>
      <c r="UAW118" s="179"/>
      <c r="UAX118" s="179"/>
      <c r="UAY118" s="179"/>
      <c r="UAZ118" s="179"/>
      <c r="UBA118" s="179"/>
      <c r="UBB118" s="179"/>
      <c r="UBC118" s="179"/>
      <c r="UBD118" s="179"/>
      <c r="UBE118" s="179"/>
      <c r="UBF118" s="179"/>
      <c r="UBG118" s="179"/>
      <c r="UBH118" s="179"/>
      <c r="UBI118" s="179"/>
      <c r="UBJ118" s="179"/>
      <c r="UBK118" s="179"/>
      <c r="UBL118" s="179"/>
      <c r="UBM118" s="179"/>
      <c r="UBN118" s="179"/>
      <c r="UBO118" s="179"/>
      <c r="UBP118" s="179"/>
      <c r="UBQ118" s="179"/>
      <c r="UBR118" s="179"/>
      <c r="UBS118" s="179"/>
      <c r="UBT118" s="179"/>
      <c r="UBU118" s="179"/>
      <c r="UBV118" s="179"/>
      <c r="UBW118" s="179"/>
      <c r="UBX118" s="179"/>
      <c r="UBY118" s="179"/>
      <c r="UBZ118" s="179"/>
      <c r="UCA118" s="179"/>
      <c r="UCB118" s="179"/>
      <c r="UCC118" s="179"/>
      <c r="UCD118" s="179"/>
      <c r="UCE118" s="179"/>
      <c r="UCF118" s="179"/>
      <c r="UCG118" s="179"/>
      <c r="UCH118" s="179"/>
      <c r="UCI118" s="179"/>
      <c r="UCJ118" s="179"/>
      <c r="UCK118" s="179"/>
      <c r="UCL118" s="179"/>
      <c r="UCM118" s="179"/>
      <c r="UCN118" s="179"/>
      <c r="UCO118" s="179"/>
      <c r="UCP118" s="179"/>
      <c r="UCQ118" s="179"/>
      <c r="UCR118" s="179"/>
      <c r="UCS118" s="179"/>
      <c r="UCT118" s="179"/>
      <c r="UCU118" s="179"/>
      <c r="UCV118" s="179"/>
      <c r="UCW118" s="179"/>
      <c r="UCX118" s="179"/>
      <c r="UCY118" s="179"/>
      <c r="UCZ118" s="179"/>
      <c r="UDA118" s="179"/>
      <c r="UDB118" s="179"/>
      <c r="UDC118" s="179"/>
      <c r="UDD118" s="179"/>
      <c r="UDE118" s="179"/>
      <c r="UDF118" s="179"/>
      <c r="UDG118" s="179"/>
      <c r="UDH118" s="179"/>
      <c r="UDI118" s="179"/>
      <c r="UDJ118" s="179"/>
      <c r="UDK118" s="179"/>
      <c r="UDL118" s="179"/>
      <c r="UDM118" s="179"/>
      <c r="UDN118" s="179"/>
      <c r="UDO118" s="179"/>
      <c r="UDP118" s="179"/>
      <c r="UDQ118" s="179"/>
      <c r="UDR118" s="179"/>
      <c r="UDS118" s="179"/>
      <c r="UDT118" s="179"/>
      <c r="UDU118" s="179"/>
      <c r="UDV118" s="179"/>
      <c r="UDW118" s="179"/>
      <c r="UDX118" s="179"/>
      <c r="UDY118" s="179"/>
      <c r="UDZ118" s="179"/>
      <c r="UEA118" s="179"/>
      <c r="UEB118" s="179"/>
      <c r="UEC118" s="179"/>
      <c r="UED118" s="179"/>
      <c r="UEE118" s="179"/>
      <c r="UEF118" s="179"/>
      <c r="UEG118" s="179"/>
      <c r="UEH118" s="179"/>
      <c r="UEI118" s="179"/>
      <c r="UEJ118" s="179"/>
      <c r="UEK118" s="179"/>
      <c r="UEL118" s="179"/>
      <c r="UEM118" s="179"/>
      <c r="UEN118" s="179"/>
      <c r="UEO118" s="179"/>
      <c r="UEP118" s="179"/>
      <c r="UEQ118" s="179"/>
      <c r="UER118" s="179"/>
      <c r="UES118" s="179"/>
      <c r="UET118" s="179"/>
      <c r="UEU118" s="179"/>
      <c r="UEV118" s="179"/>
      <c r="UEW118" s="179"/>
      <c r="UEX118" s="179"/>
      <c r="UEY118" s="179"/>
      <c r="UEZ118" s="179"/>
      <c r="UFA118" s="179"/>
      <c r="UFB118" s="179"/>
      <c r="UFC118" s="179"/>
      <c r="UFD118" s="179"/>
      <c r="UFE118" s="179"/>
      <c r="UFF118" s="179"/>
      <c r="UFG118" s="179"/>
      <c r="UFH118" s="179"/>
      <c r="UFI118" s="179"/>
      <c r="UFJ118" s="179"/>
      <c r="UFK118" s="179"/>
      <c r="UFL118" s="179"/>
      <c r="UFM118" s="179"/>
      <c r="UFN118" s="179"/>
      <c r="UFO118" s="179"/>
      <c r="UFP118" s="179"/>
      <c r="UFQ118" s="179"/>
      <c r="UFR118" s="179"/>
      <c r="UFS118" s="179"/>
      <c r="UFT118" s="179"/>
      <c r="UFU118" s="179"/>
      <c r="UFV118" s="179"/>
      <c r="UFW118" s="179"/>
      <c r="UFX118" s="179"/>
      <c r="UFY118" s="179"/>
      <c r="UFZ118" s="179"/>
      <c r="UGA118" s="179"/>
      <c r="UGB118" s="179"/>
      <c r="UGC118" s="179"/>
      <c r="UGD118" s="179"/>
      <c r="UGE118" s="179"/>
      <c r="UGF118" s="179"/>
      <c r="UGG118" s="179"/>
      <c r="UGH118" s="179"/>
      <c r="UGI118" s="179"/>
      <c r="UGJ118" s="179"/>
      <c r="UGK118" s="179"/>
      <c r="UGL118" s="179"/>
      <c r="UGM118" s="179"/>
      <c r="UGN118" s="179"/>
      <c r="UGO118" s="179"/>
      <c r="UGP118" s="179"/>
      <c r="UGQ118" s="179"/>
      <c r="UGR118" s="179"/>
      <c r="UGS118" s="179"/>
      <c r="UGT118" s="179"/>
      <c r="UGU118" s="179"/>
      <c r="UGV118" s="179"/>
      <c r="UGW118" s="179"/>
      <c r="UGX118" s="179"/>
      <c r="UGY118" s="179"/>
      <c r="UGZ118" s="179"/>
      <c r="UHA118" s="179"/>
      <c r="UHB118" s="179"/>
      <c r="UHC118" s="179"/>
      <c r="UHD118" s="179"/>
      <c r="UHE118" s="179"/>
      <c r="UHF118" s="179"/>
      <c r="UHG118" s="179"/>
      <c r="UHH118" s="179"/>
      <c r="UHI118" s="179"/>
      <c r="UHJ118" s="179"/>
      <c r="UHK118" s="179"/>
      <c r="UHL118" s="179"/>
      <c r="UHM118" s="179"/>
      <c r="UHN118" s="179"/>
      <c r="UHO118" s="179"/>
      <c r="UHP118" s="179"/>
      <c r="UHQ118" s="179"/>
      <c r="UHR118" s="179"/>
      <c r="UHS118" s="179"/>
      <c r="UHT118" s="179"/>
      <c r="UHU118" s="179"/>
      <c r="UHV118" s="179"/>
      <c r="UHW118" s="179"/>
      <c r="UHX118" s="179"/>
      <c r="UHY118" s="179"/>
      <c r="UHZ118" s="179"/>
      <c r="UIA118" s="179"/>
      <c r="UIB118" s="179"/>
      <c r="UIC118" s="179"/>
      <c r="UID118" s="179"/>
      <c r="UIE118" s="179"/>
      <c r="UIF118" s="179"/>
      <c r="UIG118" s="179"/>
      <c r="UIH118" s="179"/>
      <c r="UII118" s="179"/>
      <c r="UIJ118" s="179"/>
      <c r="UIK118" s="179"/>
      <c r="UIL118" s="179"/>
      <c r="UIM118" s="179"/>
      <c r="UIN118" s="179"/>
      <c r="UIO118" s="179"/>
      <c r="UIP118" s="179"/>
      <c r="UIQ118" s="179"/>
      <c r="UIR118" s="179"/>
      <c r="UIS118" s="179"/>
      <c r="UIT118" s="179"/>
      <c r="UIU118" s="179"/>
      <c r="UIV118" s="179"/>
      <c r="UIW118" s="179"/>
      <c r="UIX118" s="179"/>
      <c r="UIY118" s="179"/>
      <c r="UIZ118" s="179"/>
      <c r="UJA118" s="179"/>
      <c r="UJB118" s="179"/>
      <c r="UJC118" s="179"/>
      <c r="UJD118" s="179"/>
      <c r="UJE118" s="179"/>
      <c r="UJF118" s="179"/>
      <c r="UJG118" s="179"/>
      <c r="UJH118" s="179"/>
      <c r="UJI118" s="179"/>
      <c r="UJJ118" s="179"/>
      <c r="UJK118" s="179"/>
      <c r="UJL118" s="179"/>
      <c r="UJM118" s="179"/>
      <c r="UJN118" s="179"/>
      <c r="UJO118" s="179"/>
      <c r="UJP118" s="179"/>
      <c r="UJQ118" s="179"/>
      <c r="UJR118" s="179"/>
      <c r="UJS118" s="179"/>
      <c r="UJT118" s="179"/>
      <c r="UJU118" s="179"/>
      <c r="UJV118" s="179"/>
      <c r="UJW118" s="179"/>
      <c r="UJX118" s="179"/>
      <c r="UJY118" s="179"/>
      <c r="UJZ118" s="179"/>
      <c r="UKA118" s="179"/>
      <c r="UKB118" s="179"/>
      <c r="UKC118" s="179"/>
      <c r="UKD118" s="179"/>
      <c r="UKE118" s="179"/>
      <c r="UKF118" s="179"/>
      <c r="UKG118" s="179"/>
      <c r="UKH118" s="179"/>
      <c r="UKI118" s="179"/>
      <c r="UKJ118" s="179"/>
      <c r="UKK118" s="179"/>
      <c r="UKL118" s="179"/>
      <c r="UKM118" s="179"/>
      <c r="UKN118" s="179"/>
      <c r="UKO118" s="179"/>
      <c r="UKP118" s="179"/>
      <c r="UKQ118" s="179"/>
      <c r="UKR118" s="179"/>
      <c r="UKS118" s="179"/>
      <c r="UKT118" s="179"/>
      <c r="UKU118" s="179"/>
      <c r="UKV118" s="179"/>
      <c r="UKW118" s="179"/>
      <c r="UKX118" s="179"/>
      <c r="UKY118" s="179"/>
      <c r="UKZ118" s="179"/>
      <c r="ULA118" s="179"/>
      <c r="ULB118" s="179"/>
      <c r="ULC118" s="179"/>
      <c r="ULD118" s="179"/>
      <c r="ULE118" s="179"/>
      <c r="ULF118" s="179"/>
      <c r="ULG118" s="179"/>
      <c r="ULH118" s="179"/>
      <c r="ULI118" s="179"/>
      <c r="ULJ118" s="179"/>
      <c r="ULK118" s="179"/>
      <c r="ULL118" s="179"/>
      <c r="ULM118" s="179"/>
      <c r="ULN118" s="179"/>
      <c r="ULO118" s="179"/>
      <c r="ULP118" s="179"/>
      <c r="ULQ118" s="179"/>
      <c r="ULR118" s="179"/>
      <c r="ULS118" s="179"/>
      <c r="ULT118" s="179"/>
      <c r="ULU118" s="179"/>
      <c r="ULV118" s="179"/>
      <c r="ULW118" s="179"/>
      <c r="ULX118" s="179"/>
      <c r="ULY118" s="179"/>
      <c r="ULZ118" s="179"/>
      <c r="UMA118" s="179"/>
      <c r="UMB118" s="179"/>
      <c r="UMC118" s="179"/>
      <c r="UMD118" s="179"/>
      <c r="UME118" s="179"/>
      <c r="UMF118" s="179"/>
      <c r="UMG118" s="179"/>
      <c r="UMH118" s="179"/>
      <c r="UMI118" s="179"/>
      <c r="UMJ118" s="179"/>
      <c r="UMK118" s="179"/>
      <c r="UML118" s="179"/>
      <c r="UMM118" s="179"/>
      <c r="UMN118" s="179"/>
      <c r="UMO118" s="179"/>
      <c r="UMP118" s="179"/>
      <c r="UMQ118" s="179"/>
      <c r="UMR118" s="179"/>
      <c r="UMS118" s="179"/>
      <c r="UMT118" s="179"/>
      <c r="UMU118" s="179"/>
      <c r="UMV118" s="179"/>
      <c r="UMW118" s="179"/>
      <c r="UMX118" s="179"/>
      <c r="UMY118" s="179"/>
      <c r="UMZ118" s="179"/>
      <c r="UNA118" s="179"/>
      <c r="UNB118" s="179"/>
      <c r="UNC118" s="179"/>
      <c r="UND118" s="179"/>
      <c r="UNE118" s="179"/>
      <c r="UNF118" s="179"/>
      <c r="UNG118" s="179"/>
      <c r="UNH118" s="179"/>
      <c r="UNI118" s="179"/>
      <c r="UNJ118" s="179"/>
      <c r="UNK118" s="179"/>
      <c r="UNL118" s="179"/>
      <c r="UNM118" s="179"/>
      <c r="UNN118" s="179"/>
      <c r="UNO118" s="179"/>
      <c r="UNP118" s="179"/>
      <c r="UNQ118" s="179"/>
      <c r="UNR118" s="179"/>
      <c r="UNS118" s="179"/>
      <c r="UNT118" s="179"/>
      <c r="UNU118" s="179"/>
      <c r="UNV118" s="179"/>
      <c r="UNW118" s="179"/>
      <c r="UNX118" s="179"/>
      <c r="UNY118" s="179"/>
      <c r="UNZ118" s="179"/>
      <c r="UOA118" s="179"/>
      <c r="UOB118" s="179"/>
      <c r="UOC118" s="179"/>
      <c r="UOD118" s="179"/>
      <c r="UOE118" s="179"/>
      <c r="UOF118" s="179"/>
      <c r="UOG118" s="179"/>
      <c r="UOH118" s="179"/>
      <c r="UOI118" s="179"/>
      <c r="UOJ118" s="179"/>
      <c r="UOK118" s="179"/>
      <c r="UOL118" s="179"/>
      <c r="UOM118" s="179"/>
      <c r="UON118" s="179"/>
      <c r="UOO118" s="179"/>
      <c r="UOP118" s="179"/>
      <c r="UOQ118" s="179"/>
      <c r="UOR118" s="179"/>
      <c r="UOS118" s="179"/>
      <c r="UOT118" s="179"/>
      <c r="UOU118" s="179"/>
      <c r="UOV118" s="179"/>
      <c r="UOW118" s="179"/>
      <c r="UOX118" s="179"/>
      <c r="UOY118" s="179"/>
      <c r="UOZ118" s="179"/>
      <c r="UPA118" s="179"/>
      <c r="UPB118" s="179"/>
      <c r="UPC118" s="179"/>
      <c r="UPD118" s="179"/>
      <c r="UPE118" s="179"/>
      <c r="UPF118" s="179"/>
      <c r="UPG118" s="179"/>
      <c r="UPH118" s="179"/>
      <c r="UPI118" s="179"/>
      <c r="UPJ118" s="179"/>
      <c r="UPK118" s="179"/>
      <c r="UPL118" s="179"/>
      <c r="UPM118" s="179"/>
      <c r="UPN118" s="179"/>
      <c r="UPO118" s="179"/>
      <c r="UPP118" s="179"/>
      <c r="UPQ118" s="179"/>
      <c r="UPR118" s="179"/>
      <c r="UPS118" s="179"/>
      <c r="UPT118" s="179"/>
      <c r="UPU118" s="179"/>
      <c r="UPV118" s="179"/>
      <c r="UPW118" s="179"/>
      <c r="UPX118" s="179"/>
      <c r="UPY118" s="179"/>
      <c r="UPZ118" s="179"/>
      <c r="UQA118" s="179"/>
      <c r="UQB118" s="179"/>
      <c r="UQC118" s="179"/>
      <c r="UQD118" s="179"/>
      <c r="UQE118" s="179"/>
      <c r="UQF118" s="179"/>
      <c r="UQG118" s="179"/>
      <c r="UQH118" s="179"/>
      <c r="UQI118" s="179"/>
      <c r="UQJ118" s="179"/>
      <c r="UQK118" s="179"/>
      <c r="UQL118" s="179"/>
      <c r="UQM118" s="179"/>
      <c r="UQN118" s="179"/>
      <c r="UQO118" s="179"/>
      <c r="UQP118" s="179"/>
      <c r="UQQ118" s="179"/>
      <c r="UQR118" s="179"/>
      <c r="UQS118" s="179"/>
      <c r="UQT118" s="179"/>
      <c r="UQU118" s="179"/>
      <c r="UQV118" s="179"/>
      <c r="UQW118" s="179"/>
      <c r="UQX118" s="179"/>
      <c r="UQY118" s="179"/>
      <c r="UQZ118" s="179"/>
      <c r="URA118" s="179"/>
      <c r="URB118" s="179"/>
      <c r="URC118" s="179"/>
      <c r="URD118" s="179"/>
      <c r="URE118" s="179"/>
      <c r="URF118" s="179"/>
      <c r="URG118" s="179"/>
      <c r="URH118" s="179"/>
      <c r="URI118" s="179"/>
      <c r="URJ118" s="179"/>
      <c r="URK118" s="179"/>
      <c r="URL118" s="179"/>
      <c r="URM118" s="179"/>
      <c r="URN118" s="179"/>
      <c r="URO118" s="179"/>
      <c r="URP118" s="179"/>
      <c r="URQ118" s="179"/>
      <c r="URR118" s="179"/>
      <c r="URS118" s="179"/>
      <c r="URT118" s="179"/>
      <c r="URU118" s="179"/>
      <c r="URV118" s="179"/>
      <c r="URW118" s="179"/>
      <c r="URX118" s="179"/>
      <c r="URY118" s="179"/>
      <c r="URZ118" s="179"/>
      <c r="USA118" s="179"/>
      <c r="USB118" s="179"/>
      <c r="USC118" s="179"/>
      <c r="USD118" s="179"/>
      <c r="USE118" s="179"/>
      <c r="USF118" s="179"/>
      <c r="USG118" s="179"/>
      <c r="USH118" s="179"/>
      <c r="USI118" s="179"/>
      <c r="USJ118" s="179"/>
      <c r="USK118" s="179"/>
      <c r="USL118" s="179"/>
      <c r="USM118" s="179"/>
      <c r="USN118" s="179"/>
      <c r="USO118" s="179"/>
      <c r="USP118" s="179"/>
      <c r="USQ118" s="179"/>
      <c r="USR118" s="179"/>
      <c r="USS118" s="179"/>
      <c r="UST118" s="179"/>
      <c r="USU118" s="179"/>
      <c r="USV118" s="179"/>
      <c r="USW118" s="179"/>
      <c r="USX118" s="179"/>
      <c r="USY118" s="179"/>
      <c r="USZ118" s="179"/>
      <c r="UTA118" s="179"/>
      <c r="UTB118" s="179"/>
      <c r="UTC118" s="179"/>
      <c r="UTD118" s="179"/>
      <c r="UTE118" s="179"/>
      <c r="UTF118" s="179"/>
      <c r="UTG118" s="179"/>
      <c r="UTH118" s="179"/>
      <c r="UTI118" s="179"/>
      <c r="UTJ118" s="179"/>
      <c r="UTK118" s="179"/>
      <c r="UTL118" s="179"/>
      <c r="UTM118" s="179"/>
      <c r="UTN118" s="179"/>
      <c r="UTO118" s="179"/>
      <c r="UTP118" s="179"/>
      <c r="UTQ118" s="179"/>
      <c r="UTR118" s="179"/>
      <c r="UTS118" s="179"/>
      <c r="UTT118" s="179"/>
      <c r="UTU118" s="179"/>
      <c r="UTV118" s="179"/>
      <c r="UTW118" s="179"/>
      <c r="UTX118" s="179"/>
      <c r="UTY118" s="179"/>
      <c r="UTZ118" s="179"/>
      <c r="UUA118" s="179"/>
      <c r="UUB118" s="179"/>
      <c r="UUC118" s="179"/>
      <c r="UUD118" s="179"/>
      <c r="UUE118" s="179"/>
      <c r="UUF118" s="179"/>
      <c r="UUG118" s="179"/>
      <c r="UUH118" s="179"/>
      <c r="UUI118" s="179"/>
      <c r="UUJ118" s="179"/>
      <c r="UUK118" s="179"/>
      <c r="UUL118" s="179"/>
      <c r="UUM118" s="179"/>
      <c r="UUN118" s="179"/>
      <c r="UUO118" s="179"/>
      <c r="UUP118" s="179"/>
      <c r="UUQ118" s="179"/>
      <c r="UUR118" s="179"/>
      <c r="UUS118" s="179"/>
      <c r="UUT118" s="179"/>
      <c r="UUU118" s="179"/>
      <c r="UUV118" s="179"/>
      <c r="UUW118" s="179"/>
      <c r="UUX118" s="179"/>
      <c r="UUY118" s="179"/>
      <c r="UUZ118" s="179"/>
      <c r="UVA118" s="179"/>
      <c r="UVB118" s="179"/>
      <c r="UVC118" s="179"/>
      <c r="UVD118" s="179"/>
      <c r="UVE118" s="179"/>
      <c r="UVF118" s="179"/>
      <c r="UVG118" s="179"/>
      <c r="UVH118" s="179"/>
      <c r="UVI118" s="179"/>
      <c r="UVJ118" s="179"/>
      <c r="UVK118" s="179"/>
      <c r="UVL118" s="179"/>
      <c r="UVM118" s="179"/>
      <c r="UVN118" s="179"/>
      <c r="UVO118" s="179"/>
      <c r="UVP118" s="179"/>
      <c r="UVQ118" s="179"/>
      <c r="UVR118" s="179"/>
      <c r="UVS118" s="179"/>
      <c r="UVT118" s="179"/>
      <c r="UVU118" s="179"/>
      <c r="UVV118" s="179"/>
      <c r="UVW118" s="179"/>
      <c r="UVX118" s="179"/>
      <c r="UVY118" s="179"/>
      <c r="UVZ118" s="179"/>
      <c r="UWA118" s="179"/>
      <c r="UWB118" s="179"/>
      <c r="UWC118" s="179"/>
      <c r="UWD118" s="179"/>
      <c r="UWE118" s="179"/>
      <c r="UWF118" s="179"/>
      <c r="UWG118" s="179"/>
      <c r="UWH118" s="179"/>
      <c r="UWI118" s="179"/>
      <c r="UWJ118" s="179"/>
      <c r="UWK118" s="179"/>
      <c r="UWL118" s="179"/>
      <c r="UWM118" s="179"/>
      <c r="UWN118" s="179"/>
      <c r="UWO118" s="179"/>
      <c r="UWP118" s="179"/>
      <c r="UWQ118" s="179"/>
      <c r="UWR118" s="179"/>
      <c r="UWS118" s="179"/>
      <c r="UWT118" s="179"/>
      <c r="UWU118" s="179"/>
      <c r="UWV118" s="179"/>
      <c r="UWW118" s="179"/>
      <c r="UWX118" s="179"/>
      <c r="UWY118" s="179"/>
      <c r="UWZ118" s="179"/>
      <c r="UXA118" s="179"/>
      <c r="UXB118" s="179"/>
      <c r="UXC118" s="179"/>
      <c r="UXD118" s="179"/>
      <c r="UXE118" s="179"/>
      <c r="UXF118" s="179"/>
      <c r="UXG118" s="179"/>
      <c r="UXH118" s="179"/>
      <c r="UXI118" s="179"/>
      <c r="UXJ118" s="179"/>
      <c r="UXK118" s="179"/>
      <c r="UXL118" s="179"/>
      <c r="UXM118" s="179"/>
      <c r="UXN118" s="179"/>
      <c r="UXO118" s="179"/>
      <c r="UXP118" s="179"/>
      <c r="UXQ118" s="179"/>
      <c r="UXR118" s="179"/>
      <c r="UXS118" s="179"/>
      <c r="UXT118" s="179"/>
      <c r="UXU118" s="179"/>
      <c r="UXV118" s="179"/>
      <c r="UXW118" s="179"/>
      <c r="UXX118" s="179"/>
      <c r="UXY118" s="179"/>
      <c r="UXZ118" s="179"/>
      <c r="UYA118" s="179"/>
      <c r="UYB118" s="179"/>
      <c r="UYC118" s="179"/>
      <c r="UYD118" s="179"/>
      <c r="UYE118" s="179"/>
      <c r="UYF118" s="179"/>
      <c r="UYG118" s="179"/>
      <c r="UYH118" s="179"/>
      <c r="UYI118" s="179"/>
      <c r="UYJ118" s="179"/>
      <c r="UYK118" s="179"/>
      <c r="UYL118" s="179"/>
      <c r="UYM118" s="179"/>
      <c r="UYN118" s="179"/>
      <c r="UYO118" s="179"/>
      <c r="UYP118" s="179"/>
      <c r="UYQ118" s="179"/>
      <c r="UYR118" s="179"/>
      <c r="UYS118" s="179"/>
      <c r="UYT118" s="179"/>
      <c r="UYU118" s="179"/>
      <c r="UYV118" s="179"/>
      <c r="UYW118" s="179"/>
      <c r="UYX118" s="179"/>
      <c r="UYY118" s="179"/>
      <c r="UYZ118" s="179"/>
      <c r="UZA118" s="179"/>
      <c r="UZB118" s="179"/>
      <c r="UZC118" s="179"/>
      <c r="UZD118" s="179"/>
      <c r="UZE118" s="179"/>
      <c r="UZF118" s="179"/>
      <c r="UZG118" s="179"/>
      <c r="UZH118" s="179"/>
      <c r="UZI118" s="179"/>
      <c r="UZJ118" s="179"/>
      <c r="UZK118" s="179"/>
      <c r="UZL118" s="179"/>
      <c r="UZM118" s="179"/>
      <c r="UZN118" s="179"/>
      <c r="UZO118" s="179"/>
      <c r="UZP118" s="179"/>
      <c r="UZQ118" s="179"/>
      <c r="UZR118" s="179"/>
      <c r="UZS118" s="179"/>
      <c r="UZT118" s="179"/>
      <c r="UZU118" s="179"/>
      <c r="UZV118" s="179"/>
      <c r="UZW118" s="179"/>
      <c r="UZX118" s="179"/>
      <c r="UZY118" s="179"/>
      <c r="UZZ118" s="179"/>
      <c r="VAA118" s="179"/>
      <c r="VAB118" s="179"/>
      <c r="VAC118" s="179"/>
      <c r="VAD118" s="179"/>
      <c r="VAE118" s="179"/>
      <c r="VAF118" s="179"/>
      <c r="VAG118" s="179"/>
      <c r="VAH118" s="179"/>
      <c r="VAI118" s="179"/>
      <c r="VAJ118" s="179"/>
      <c r="VAK118" s="179"/>
      <c r="VAL118" s="179"/>
      <c r="VAM118" s="179"/>
      <c r="VAN118" s="179"/>
      <c r="VAO118" s="179"/>
      <c r="VAP118" s="179"/>
      <c r="VAQ118" s="179"/>
      <c r="VAR118" s="179"/>
      <c r="VAS118" s="179"/>
      <c r="VAT118" s="179"/>
      <c r="VAU118" s="179"/>
      <c r="VAV118" s="179"/>
      <c r="VAW118" s="179"/>
      <c r="VAX118" s="179"/>
      <c r="VAY118" s="179"/>
      <c r="VAZ118" s="179"/>
      <c r="VBA118" s="179"/>
      <c r="VBB118" s="179"/>
      <c r="VBC118" s="179"/>
      <c r="VBD118" s="179"/>
      <c r="VBE118" s="179"/>
      <c r="VBF118" s="179"/>
      <c r="VBG118" s="179"/>
      <c r="VBH118" s="179"/>
      <c r="VBI118" s="179"/>
      <c r="VBJ118" s="179"/>
      <c r="VBK118" s="179"/>
      <c r="VBL118" s="179"/>
      <c r="VBM118" s="179"/>
      <c r="VBN118" s="179"/>
      <c r="VBO118" s="179"/>
      <c r="VBP118" s="179"/>
      <c r="VBQ118" s="179"/>
      <c r="VBR118" s="179"/>
      <c r="VBS118" s="179"/>
      <c r="VBT118" s="179"/>
      <c r="VBU118" s="179"/>
      <c r="VBV118" s="179"/>
      <c r="VBW118" s="179"/>
      <c r="VBX118" s="179"/>
      <c r="VBY118" s="179"/>
      <c r="VBZ118" s="179"/>
      <c r="VCA118" s="179"/>
      <c r="VCB118" s="179"/>
      <c r="VCC118" s="179"/>
      <c r="VCD118" s="179"/>
      <c r="VCE118" s="179"/>
      <c r="VCF118" s="179"/>
      <c r="VCG118" s="179"/>
      <c r="VCH118" s="179"/>
      <c r="VCI118" s="179"/>
      <c r="VCJ118" s="179"/>
      <c r="VCK118" s="179"/>
      <c r="VCL118" s="179"/>
      <c r="VCM118" s="179"/>
      <c r="VCN118" s="179"/>
      <c r="VCO118" s="179"/>
      <c r="VCP118" s="179"/>
      <c r="VCQ118" s="179"/>
      <c r="VCR118" s="179"/>
      <c r="VCS118" s="179"/>
      <c r="VCT118" s="179"/>
      <c r="VCU118" s="179"/>
      <c r="VCV118" s="179"/>
      <c r="VCW118" s="179"/>
      <c r="VCX118" s="179"/>
      <c r="VCY118" s="179"/>
      <c r="VCZ118" s="179"/>
      <c r="VDA118" s="179"/>
      <c r="VDB118" s="179"/>
      <c r="VDC118" s="179"/>
      <c r="VDD118" s="179"/>
      <c r="VDE118" s="179"/>
      <c r="VDF118" s="179"/>
      <c r="VDG118" s="179"/>
      <c r="VDH118" s="179"/>
      <c r="VDI118" s="179"/>
      <c r="VDJ118" s="179"/>
      <c r="VDK118" s="179"/>
      <c r="VDL118" s="179"/>
      <c r="VDM118" s="179"/>
      <c r="VDN118" s="179"/>
      <c r="VDO118" s="179"/>
      <c r="VDP118" s="179"/>
      <c r="VDQ118" s="179"/>
      <c r="VDR118" s="179"/>
      <c r="VDS118" s="179"/>
      <c r="VDT118" s="179"/>
      <c r="VDU118" s="179"/>
      <c r="VDV118" s="179"/>
      <c r="VDW118" s="179"/>
      <c r="VDX118" s="179"/>
      <c r="VDY118" s="179"/>
      <c r="VDZ118" s="179"/>
      <c r="VEA118" s="179"/>
      <c r="VEB118" s="179"/>
      <c r="VEC118" s="179"/>
      <c r="VED118" s="179"/>
      <c r="VEE118" s="179"/>
      <c r="VEF118" s="179"/>
      <c r="VEG118" s="179"/>
      <c r="VEH118" s="179"/>
      <c r="VEI118" s="179"/>
      <c r="VEJ118" s="179"/>
      <c r="VEK118" s="179"/>
      <c r="VEL118" s="179"/>
      <c r="VEM118" s="179"/>
      <c r="VEN118" s="179"/>
      <c r="VEO118" s="179"/>
      <c r="VEP118" s="179"/>
      <c r="VEQ118" s="179"/>
      <c r="VER118" s="179"/>
      <c r="VES118" s="179"/>
      <c r="VET118" s="179"/>
      <c r="VEU118" s="179"/>
      <c r="VEV118" s="179"/>
      <c r="VEW118" s="179"/>
      <c r="VEX118" s="179"/>
      <c r="VEY118" s="179"/>
      <c r="VEZ118" s="179"/>
      <c r="VFA118" s="179"/>
      <c r="VFB118" s="179"/>
      <c r="VFC118" s="179"/>
      <c r="VFD118" s="179"/>
      <c r="VFE118" s="179"/>
      <c r="VFF118" s="179"/>
      <c r="VFG118" s="179"/>
      <c r="VFH118" s="179"/>
      <c r="VFI118" s="179"/>
      <c r="VFJ118" s="179"/>
      <c r="VFK118" s="179"/>
      <c r="VFL118" s="179"/>
      <c r="VFM118" s="179"/>
      <c r="VFN118" s="179"/>
      <c r="VFO118" s="179"/>
      <c r="VFP118" s="179"/>
      <c r="VFQ118" s="179"/>
      <c r="VFR118" s="179"/>
      <c r="VFS118" s="179"/>
      <c r="VFT118" s="179"/>
      <c r="VFU118" s="179"/>
      <c r="VFV118" s="179"/>
      <c r="VFW118" s="179"/>
      <c r="VFX118" s="179"/>
      <c r="VFY118" s="179"/>
      <c r="VFZ118" s="179"/>
      <c r="VGA118" s="179"/>
      <c r="VGB118" s="179"/>
      <c r="VGC118" s="179"/>
      <c r="VGD118" s="179"/>
      <c r="VGE118" s="179"/>
      <c r="VGF118" s="179"/>
      <c r="VGG118" s="179"/>
      <c r="VGH118" s="179"/>
      <c r="VGI118" s="179"/>
      <c r="VGJ118" s="179"/>
      <c r="VGK118" s="179"/>
      <c r="VGL118" s="179"/>
      <c r="VGM118" s="179"/>
      <c r="VGN118" s="179"/>
      <c r="VGO118" s="179"/>
      <c r="VGP118" s="179"/>
      <c r="VGQ118" s="179"/>
      <c r="VGR118" s="179"/>
      <c r="VGS118" s="179"/>
      <c r="VGT118" s="179"/>
      <c r="VGU118" s="179"/>
      <c r="VGV118" s="179"/>
      <c r="VGW118" s="179"/>
      <c r="VGX118" s="179"/>
      <c r="VGY118" s="179"/>
      <c r="VGZ118" s="179"/>
      <c r="VHA118" s="179"/>
      <c r="VHB118" s="179"/>
      <c r="VHC118" s="179"/>
      <c r="VHD118" s="179"/>
      <c r="VHE118" s="179"/>
      <c r="VHF118" s="179"/>
      <c r="VHG118" s="179"/>
      <c r="VHH118" s="179"/>
      <c r="VHI118" s="179"/>
      <c r="VHJ118" s="179"/>
      <c r="VHK118" s="179"/>
      <c r="VHL118" s="179"/>
      <c r="VHM118" s="179"/>
      <c r="VHN118" s="179"/>
      <c r="VHO118" s="179"/>
      <c r="VHP118" s="179"/>
      <c r="VHQ118" s="179"/>
      <c r="VHR118" s="179"/>
      <c r="VHS118" s="179"/>
      <c r="VHT118" s="179"/>
      <c r="VHU118" s="179"/>
      <c r="VHV118" s="179"/>
      <c r="VHW118" s="179"/>
      <c r="VHX118" s="179"/>
      <c r="VHY118" s="179"/>
      <c r="VHZ118" s="179"/>
      <c r="VIA118" s="179"/>
      <c r="VIB118" s="179"/>
      <c r="VIC118" s="179"/>
      <c r="VID118" s="179"/>
      <c r="VIE118" s="179"/>
      <c r="VIF118" s="179"/>
      <c r="VIG118" s="179"/>
      <c r="VIH118" s="179"/>
      <c r="VII118" s="179"/>
      <c r="VIJ118" s="179"/>
      <c r="VIK118" s="179"/>
      <c r="VIL118" s="179"/>
      <c r="VIM118" s="179"/>
      <c r="VIN118" s="179"/>
      <c r="VIO118" s="179"/>
      <c r="VIP118" s="179"/>
      <c r="VIQ118" s="179"/>
      <c r="VIR118" s="179"/>
      <c r="VIS118" s="179"/>
      <c r="VIT118" s="179"/>
      <c r="VIU118" s="179"/>
      <c r="VIV118" s="179"/>
      <c r="VIW118" s="179"/>
      <c r="VIX118" s="179"/>
      <c r="VIY118" s="179"/>
      <c r="VIZ118" s="179"/>
      <c r="VJA118" s="179"/>
      <c r="VJB118" s="179"/>
      <c r="VJC118" s="179"/>
      <c r="VJD118" s="179"/>
      <c r="VJE118" s="179"/>
      <c r="VJF118" s="179"/>
      <c r="VJG118" s="179"/>
      <c r="VJH118" s="179"/>
      <c r="VJI118" s="179"/>
      <c r="VJJ118" s="179"/>
      <c r="VJK118" s="179"/>
      <c r="VJL118" s="179"/>
      <c r="VJM118" s="179"/>
      <c r="VJN118" s="179"/>
      <c r="VJO118" s="179"/>
      <c r="VJP118" s="179"/>
      <c r="VJQ118" s="179"/>
      <c r="VJR118" s="179"/>
      <c r="VJS118" s="179"/>
      <c r="VJT118" s="179"/>
      <c r="VJU118" s="179"/>
      <c r="VJV118" s="179"/>
      <c r="VJW118" s="179"/>
      <c r="VJX118" s="179"/>
      <c r="VJY118" s="179"/>
      <c r="VJZ118" s="179"/>
      <c r="VKA118" s="179"/>
      <c r="VKB118" s="179"/>
      <c r="VKC118" s="179"/>
      <c r="VKD118" s="179"/>
      <c r="VKE118" s="179"/>
      <c r="VKF118" s="179"/>
      <c r="VKG118" s="179"/>
      <c r="VKH118" s="179"/>
      <c r="VKI118" s="179"/>
      <c r="VKJ118" s="179"/>
      <c r="VKK118" s="179"/>
      <c r="VKL118" s="179"/>
      <c r="VKM118" s="179"/>
      <c r="VKN118" s="179"/>
      <c r="VKO118" s="179"/>
      <c r="VKP118" s="179"/>
      <c r="VKQ118" s="179"/>
      <c r="VKR118" s="179"/>
      <c r="VKS118" s="179"/>
      <c r="VKT118" s="179"/>
      <c r="VKU118" s="179"/>
      <c r="VKV118" s="179"/>
      <c r="VKW118" s="179"/>
      <c r="VKX118" s="179"/>
      <c r="VKY118" s="179"/>
      <c r="VKZ118" s="179"/>
      <c r="VLA118" s="179"/>
      <c r="VLB118" s="179"/>
      <c r="VLC118" s="179"/>
      <c r="VLD118" s="179"/>
      <c r="VLE118" s="179"/>
      <c r="VLF118" s="179"/>
      <c r="VLG118" s="179"/>
      <c r="VLH118" s="179"/>
      <c r="VLI118" s="179"/>
      <c r="VLJ118" s="179"/>
      <c r="VLK118" s="179"/>
      <c r="VLL118" s="179"/>
      <c r="VLM118" s="179"/>
      <c r="VLN118" s="179"/>
      <c r="VLO118" s="179"/>
      <c r="VLP118" s="179"/>
      <c r="VLQ118" s="179"/>
      <c r="VLR118" s="179"/>
      <c r="VLS118" s="179"/>
      <c r="VLT118" s="179"/>
      <c r="VLU118" s="179"/>
      <c r="VLV118" s="179"/>
      <c r="VLW118" s="179"/>
      <c r="VLX118" s="179"/>
      <c r="VLY118" s="179"/>
      <c r="VLZ118" s="179"/>
      <c r="VMA118" s="179"/>
      <c r="VMB118" s="179"/>
      <c r="VMC118" s="179"/>
      <c r="VMD118" s="179"/>
      <c r="VME118" s="179"/>
      <c r="VMF118" s="179"/>
      <c r="VMG118" s="179"/>
      <c r="VMH118" s="179"/>
      <c r="VMI118" s="179"/>
      <c r="VMJ118" s="179"/>
      <c r="VMK118" s="179"/>
      <c r="VML118" s="179"/>
      <c r="VMM118" s="179"/>
      <c r="VMN118" s="179"/>
      <c r="VMO118" s="179"/>
      <c r="VMP118" s="179"/>
      <c r="VMQ118" s="179"/>
      <c r="VMR118" s="179"/>
      <c r="VMS118" s="179"/>
      <c r="VMT118" s="179"/>
      <c r="VMU118" s="179"/>
      <c r="VMV118" s="179"/>
      <c r="VMW118" s="179"/>
      <c r="VMX118" s="179"/>
      <c r="VMY118" s="179"/>
      <c r="VMZ118" s="179"/>
      <c r="VNA118" s="179"/>
      <c r="VNB118" s="179"/>
      <c r="VNC118" s="179"/>
      <c r="VND118" s="179"/>
      <c r="VNE118" s="179"/>
      <c r="VNF118" s="179"/>
      <c r="VNG118" s="179"/>
      <c r="VNH118" s="179"/>
      <c r="VNI118" s="179"/>
      <c r="VNJ118" s="179"/>
      <c r="VNK118" s="179"/>
      <c r="VNL118" s="179"/>
      <c r="VNM118" s="179"/>
      <c r="VNN118" s="179"/>
      <c r="VNO118" s="179"/>
      <c r="VNP118" s="179"/>
      <c r="VNQ118" s="179"/>
      <c r="VNR118" s="179"/>
      <c r="VNS118" s="179"/>
      <c r="VNT118" s="179"/>
      <c r="VNU118" s="179"/>
      <c r="VNV118" s="179"/>
      <c r="VNW118" s="179"/>
      <c r="VNX118" s="179"/>
      <c r="VNY118" s="179"/>
      <c r="VNZ118" s="179"/>
      <c r="VOA118" s="179"/>
      <c r="VOB118" s="179"/>
      <c r="VOC118" s="179"/>
      <c r="VOD118" s="179"/>
      <c r="VOE118" s="179"/>
      <c r="VOF118" s="179"/>
      <c r="VOG118" s="179"/>
      <c r="VOH118" s="179"/>
      <c r="VOI118" s="179"/>
      <c r="VOJ118" s="179"/>
      <c r="VOK118" s="179"/>
      <c r="VOL118" s="179"/>
      <c r="VOM118" s="179"/>
      <c r="VON118" s="179"/>
      <c r="VOO118" s="179"/>
      <c r="VOP118" s="179"/>
      <c r="VOQ118" s="179"/>
      <c r="VOR118" s="179"/>
      <c r="VOS118" s="179"/>
      <c r="VOT118" s="179"/>
      <c r="VOU118" s="179"/>
      <c r="VOV118" s="179"/>
      <c r="VOW118" s="179"/>
      <c r="VOX118" s="179"/>
      <c r="VOY118" s="179"/>
      <c r="VOZ118" s="179"/>
      <c r="VPA118" s="179"/>
      <c r="VPB118" s="179"/>
      <c r="VPC118" s="179"/>
      <c r="VPD118" s="179"/>
      <c r="VPE118" s="179"/>
      <c r="VPF118" s="179"/>
      <c r="VPG118" s="179"/>
      <c r="VPH118" s="179"/>
      <c r="VPI118" s="179"/>
      <c r="VPJ118" s="179"/>
      <c r="VPK118" s="179"/>
      <c r="VPL118" s="179"/>
      <c r="VPM118" s="179"/>
      <c r="VPN118" s="179"/>
      <c r="VPO118" s="179"/>
      <c r="VPP118" s="179"/>
      <c r="VPQ118" s="179"/>
      <c r="VPR118" s="179"/>
      <c r="VPS118" s="179"/>
      <c r="VPT118" s="179"/>
      <c r="VPU118" s="179"/>
      <c r="VPV118" s="179"/>
      <c r="VPW118" s="179"/>
      <c r="VPX118" s="179"/>
      <c r="VPY118" s="179"/>
      <c r="VPZ118" s="179"/>
      <c r="VQA118" s="179"/>
      <c r="VQB118" s="179"/>
      <c r="VQC118" s="179"/>
      <c r="VQD118" s="179"/>
      <c r="VQE118" s="179"/>
      <c r="VQF118" s="179"/>
      <c r="VQG118" s="179"/>
      <c r="VQH118" s="179"/>
      <c r="VQI118" s="179"/>
      <c r="VQJ118" s="179"/>
      <c r="VQK118" s="179"/>
      <c r="VQL118" s="179"/>
      <c r="VQM118" s="179"/>
      <c r="VQN118" s="179"/>
      <c r="VQO118" s="179"/>
      <c r="VQP118" s="179"/>
      <c r="VQQ118" s="179"/>
      <c r="VQR118" s="179"/>
      <c r="VQS118" s="179"/>
      <c r="VQT118" s="179"/>
      <c r="VQU118" s="179"/>
      <c r="VQV118" s="179"/>
      <c r="VQW118" s="179"/>
      <c r="VQX118" s="179"/>
      <c r="VQY118" s="179"/>
      <c r="VQZ118" s="179"/>
      <c r="VRA118" s="179"/>
      <c r="VRB118" s="179"/>
      <c r="VRC118" s="179"/>
      <c r="VRD118" s="179"/>
      <c r="VRE118" s="179"/>
      <c r="VRF118" s="179"/>
      <c r="VRG118" s="179"/>
      <c r="VRH118" s="179"/>
      <c r="VRI118" s="179"/>
      <c r="VRJ118" s="179"/>
      <c r="VRK118" s="179"/>
      <c r="VRL118" s="179"/>
      <c r="VRM118" s="179"/>
      <c r="VRN118" s="179"/>
      <c r="VRO118" s="179"/>
      <c r="VRP118" s="179"/>
      <c r="VRQ118" s="179"/>
      <c r="VRR118" s="179"/>
      <c r="VRS118" s="179"/>
      <c r="VRT118" s="179"/>
      <c r="VRU118" s="179"/>
      <c r="VRV118" s="179"/>
      <c r="VRW118" s="179"/>
      <c r="VRX118" s="179"/>
      <c r="VRY118" s="179"/>
      <c r="VRZ118" s="179"/>
      <c r="VSA118" s="179"/>
      <c r="VSB118" s="179"/>
      <c r="VSC118" s="179"/>
      <c r="VSD118" s="179"/>
      <c r="VSE118" s="179"/>
      <c r="VSF118" s="179"/>
      <c r="VSG118" s="179"/>
      <c r="VSH118" s="179"/>
      <c r="VSI118" s="179"/>
      <c r="VSJ118" s="179"/>
      <c r="VSK118" s="179"/>
      <c r="VSL118" s="179"/>
      <c r="VSM118" s="179"/>
      <c r="VSN118" s="179"/>
      <c r="VSO118" s="179"/>
      <c r="VSP118" s="179"/>
      <c r="VSQ118" s="179"/>
      <c r="VSR118" s="179"/>
      <c r="VSS118" s="179"/>
      <c r="VST118" s="179"/>
      <c r="VSU118" s="179"/>
      <c r="VSV118" s="179"/>
      <c r="VSW118" s="179"/>
      <c r="VSX118" s="179"/>
      <c r="VSY118" s="179"/>
      <c r="VSZ118" s="179"/>
      <c r="VTA118" s="179"/>
      <c r="VTB118" s="179"/>
      <c r="VTC118" s="179"/>
      <c r="VTD118" s="179"/>
      <c r="VTE118" s="179"/>
      <c r="VTF118" s="179"/>
      <c r="VTG118" s="179"/>
      <c r="VTH118" s="179"/>
      <c r="VTI118" s="179"/>
      <c r="VTJ118" s="179"/>
      <c r="VTK118" s="179"/>
      <c r="VTL118" s="179"/>
      <c r="VTM118" s="179"/>
      <c r="VTN118" s="179"/>
      <c r="VTO118" s="179"/>
      <c r="VTP118" s="179"/>
      <c r="VTQ118" s="179"/>
      <c r="VTR118" s="179"/>
      <c r="VTS118" s="179"/>
      <c r="VTT118" s="179"/>
      <c r="VTU118" s="179"/>
      <c r="VTV118" s="179"/>
      <c r="VTW118" s="179"/>
      <c r="VTX118" s="179"/>
      <c r="VTY118" s="179"/>
      <c r="VTZ118" s="179"/>
      <c r="VUA118" s="179"/>
      <c r="VUB118" s="179"/>
      <c r="VUC118" s="179"/>
      <c r="VUD118" s="179"/>
      <c r="VUE118" s="179"/>
      <c r="VUF118" s="179"/>
      <c r="VUG118" s="179"/>
      <c r="VUH118" s="179"/>
      <c r="VUI118" s="179"/>
      <c r="VUJ118" s="179"/>
      <c r="VUK118" s="179"/>
      <c r="VUL118" s="179"/>
      <c r="VUM118" s="179"/>
      <c r="VUN118" s="179"/>
      <c r="VUO118" s="179"/>
      <c r="VUP118" s="179"/>
      <c r="VUQ118" s="179"/>
      <c r="VUR118" s="179"/>
      <c r="VUS118" s="179"/>
      <c r="VUT118" s="179"/>
      <c r="VUU118" s="179"/>
      <c r="VUV118" s="179"/>
      <c r="VUW118" s="179"/>
      <c r="VUX118" s="179"/>
      <c r="VUY118" s="179"/>
      <c r="VUZ118" s="179"/>
      <c r="VVA118" s="179"/>
      <c r="VVB118" s="179"/>
      <c r="VVC118" s="179"/>
      <c r="VVD118" s="179"/>
      <c r="VVE118" s="179"/>
      <c r="VVF118" s="179"/>
      <c r="VVG118" s="179"/>
      <c r="VVH118" s="179"/>
      <c r="VVI118" s="179"/>
      <c r="VVJ118" s="179"/>
      <c r="VVK118" s="179"/>
      <c r="VVL118" s="179"/>
      <c r="VVM118" s="179"/>
      <c r="VVN118" s="179"/>
      <c r="VVO118" s="179"/>
      <c r="VVP118" s="179"/>
      <c r="VVQ118" s="179"/>
      <c r="VVR118" s="179"/>
      <c r="VVS118" s="179"/>
      <c r="VVT118" s="179"/>
      <c r="VVU118" s="179"/>
      <c r="VVV118" s="179"/>
      <c r="VVW118" s="179"/>
      <c r="VVX118" s="179"/>
      <c r="VVY118" s="179"/>
      <c r="VVZ118" s="179"/>
      <c r="VWA118" s="179"/>
      <c r="VWB118" s="179"/>
      <c r="VWC118" s="179"/>
      <c r="VWD118" s="179"/>
      <c r="VWE118" s="179"/>
      <c r="VWF118" s="179"/>
      <c r="VWG118" s="179"/>
      <c r="VWH118" s="179"/>
      <c r="VWI118" s="179"/>
      <c r="VWJ118" s="179"/>
      <c r="VWK118" s="179"/>
      <c r="VWL118" s="179"/>
      <c r="VWM118" s="179"/>
      <c r="VWN118" s="179"/>
      <c r="VWO118" s="179"/>
      <c r="VWP118" s="179"/>
      <c r="VWQ118" s="179"/>
      <c r="VWR118" s="179"/>
      <c r="VWS118" s="179"/>
      <c r="VWT118" s="179"/>
      <c r="VWU118" s="179"/>
      <c r="VWV118" s="179"/>
      <c r="VWW118" s="179"/>
      <c r="VWX118" s="179"/>
      <c r="VWY118" s="179"/>
      <c r="VWZ118" s="179"/>
      <c r="VXA118" s="179"/>
      <c r="VXB118" s="179"/>
      <c r="VXC118" s="179"/>
      <c r="VXD118" s="179"/>
      <c r="VXE118" s="179"/>
      <c r="VXF118" s="179"/>
      <c r="VXG118" s="179"/>
      <c r="VXH118" s="179"/>
      <c r="VXI118" s="179"/>
      <c r="VXJ118" s="179"/>
      <c r="VXK118" s="179"/>
      <c r="VXL118" s="179"/>
      <c r="VXM118" s="179"/>
      <c r="VXN118" s="179"/>
      <c r="VXO118" s="179"/>
      <c r="VXP118" s="179"/>
      <c r="VXQ118" s="179"/>
      <c r="VXR118" s="179"/>
      <c r="VXS118" s="179"/>
      <c r="VXT118" s="179"/>
      <c r="VXU118" s="179"/>
      <c r="VXV118" s="179"/>
      <c r="VXW118" s="179"/>
      <c r="VXX118" s="179"/>
      <c r="VXY118" s="179"/>
      <c r="VXZ118" s="179"/>
      <c r="VYA118" s="179"/>
      <c r="VYB118" s="179"/>
      <c r="VYC118" s="179"/>
      <c r="VYD118" s="179"/>
      <c r="VYE118" s="179"/>
      <c r="VYF118" s="179"/>
      <c r="VYG118" s="179"/>
      <c r="VYH118" s="179"/>
      <c r="VYI118" s="179"/>
      <c r="VYJ118" s="179"/>
      <c r="VYK118" s="179"/>
      <c r="VYL118" s="179"/>
      <c r="VYM118" s="179"/>
      <c r="VYN118" s="179"/>
      <c r="VYO118" s="179"/>
      <c r="VYP118" s="179"/>
      <c r="VYQ118" s="179"/>
      <c r="VYR118" s="179"/>
      <c r="VYS118" s="179"/>
      <c r="VYT118" s="179"/>
      <c r="VYU118" s="179"/>
      <c r="VYV118" s="179"/>
      <c r="VYW118" s="179"/>
      <c r="VYX118" s="179"/>
      <c r="VYY118" s="179"/>
      <c r="VYZ118" s="179"/>
      <c r="VZA118" s="179"/>
      <c r="VZB118" s="179"/>
      <c r="VZC118" s="179"/>
      <c r="VZD118" s="179"/>
      <c r="VZE118" s="179"/>
      <c r="VZF118" s="179"/>
      <c r="VZG118" s="179"/>
      <c r="VZH118" s="179"/>
      <c r="VZI118" s="179"/>
      <c r="VZJ118" s="179"/>
      <c r="VZK118" s="179"/>
      <c r="VZL118" s="179"/>
      <c r="VZM118" s="179"/>
      <c r="VZN118" s="179"/>
      <c r="VZO118" s="179"/>
      <c r="VZP118" s="179"/>
      <c r="VZQ118" s="179"/>
      <c r="VZR118" s="179"/>
      <c r="VZS118" s="179"/>
      <c r="VZT118" s="179"/>
      <c r="VZU118" s="179"/>
      <c r="VZV118" s="179"/>
      <c r="VZW118" s="179"/>
      <c r="VZX118" s="179"/>
      <c r="VZY118" s="179"/>
      <c r="VZZ118" s="179"/>
      <c r="WAA118" s="179"/>
      <c r="WAB118" s="179"/>
      <c r="WAC118" s="179"/>
      <c r="WAD118" s="179"/>
      <c r="WAE118" s="179"/>
      <c r="WAF118" s="179"/>
      <c r="WAG118" s="179"/>
      <c r="WAH118" s="179"/>
      <c r="WAI118" s="179"/>
      <c r="WAJ118" s="179"/>
      <c r="WAK118" s="179"/>
      <c r="WAL118" s="179"/>
      <c r="WAM118" s="179"/>
      <c r="WAN118" s="179"/>
      <c r="WAO118" s="179"/>
      <c r="WAP118" s="179"/>
      <c r="WAQ118" s="179"/>
      <c r="WAR118" s="179"/>
      <c r="WAS118" s="179"/>
      <c r="WAT118" s="179"/>
      <c r="WAU118" s="179"/>
      <c r="WAV118" s="179"/>
      <c r="WAW118" s="179"/>
      <c r="WAX118" s="179"/>
      <c r="WAY118" s="179"/>
      <c r="WAZ118" s="179"/>
      <c r="WBA118" s="179"/>
      <c r="WBB118" s="179"/>
      <c r="WBC118" s="179"/>
      <c r="WBD118" s="179"/>
      <c r="WBE118" s="179"/>
      <c r="WBF118" s="179"/>
      <c r="WBG118" s="179"/>
      <c r="WBH118" s="179"/>
      <c r="WBI118" s="179"/>
      <c r="WBJ118" s="179"/>
      <c r="WBK118" s="179"/>
      <c r="WBL118" s="179"/>
      <c r="WBM118" s="179"/>
      <c r="WBN118" s="179"/>
      <c r="WBO118" s="179"/>
      <c r="WBP118" s="179"/>
      <c r="WBQ118" s="179"/>
      <c r="WBR118" s="179"/>
      <c r="WBS118" s="179"/>
      <c r="WBT118" s="179"/>
      <c r="WBU118" s="179"/>
      <c r="WBV118" s="179"/>
      <c r="WBW118" s="179"/>
      <c r="WBX118" s="179"/>
      <c r="WBY118" s="179"/>
      <c r="WBZ118" s="179"/>
      <c r="WCA118" s="179"/>
      <c r="WCB118" s="179"/>
      <c r="WCC118" s="179"/>
      <c r="WCD118" s="179"/>
      <c r="WCE118" s="179"/>
      <c r="WCF118" s="179"/>
      <c r="WCG118" s="179"/>
      <c r="WCH118" s="179"/>
      <c r="WCI118" s="179"/>
      <c r="WCJ118" s="179"/>
      <c r="WCK118" s="179"/>
      <c r="WCL118" s="179"/>
      <c r="WCM118" s="179"/>
      <c r="WCN118" s="179"/>
      <c r="WCO118" s="179"/>
      <c r="WCP118" s="179"/>
      <c r="WCQ118" s="179"/>
      <c r="WCR118" s="179"/>
      <c r="WCS118" s="179"/>
      <c r="WCT118" s="179"/>
      <c r="WCU118" s="179"/>
      <c r="WCV118" s="179"/>
      <c r="WCW118" s="179"/>
      <c r="WCX118" s="179"/>
      <c r="WCY118" s="179"/>
      <c r="WCZ118" s="179"/>
      <c r="WDA118" s="179"/>
      <c r="WDB118" s="179"/>
      <c r="WDC118" s="179"/>
      <c r="WDD118" s="179"/>
      <c r="WDE118" s="179"/>
      <c r="WDF118" s="179"/>
      <c r="WDG118" s="179"/>
      <c r="WDH118" s="179"/>
      <c r="WDI118" s="179"/>
      <c r="WDJ118" s="179"/>
      <c r="WDK118" s="179"/>
      <c r="WDL118" s="179"/>
      <c r="WDM118" s="179"/>
      <c r="WDN118" s="179"/>
      <c r="WDO118" s="179"/>
      <c r="WDP118" s="179"/>
      <c r="WDQ118" s="179"/>
      <c r="WDR118" s="179"/>
      <c r="WDS118" s="179"/>
      <c r="WDT118" s="179"/>
      <c r="WDU118" s="179"/>
      <c r="WDV118" s="179"/>
      <c r="WDW118" s="179"/>
      <c r="WDX118" s="179"/>
      <c r="WDY118" s="179"/>
      <c r="WDZ118" s="179"/>
      <c r="WEA118" s="179"/>
      <c r="WEB118" s="179"/>
      <c r="WEC118" s="179"/>
      <c r="WED118" s="179"/>
      <c r="WEE118" s="179"/>
      <c r="WEF118" s="179"/>
      <c r="WEG118" s="179"/>
      <c r="WEH118" s="179"/>
      <c r="WEI118" s="179"/>
      <c r="WEJ118" s="179"/>
      <c r="WEK118" s="179"/>
      <c r="WEL118" s="179"/>
      <c r="WEM118" s="179"/>
      <c r="WEN118" s="179"/>
      <c r="WEO118" s="179"/>
      <c r="WEP118" s="179"/>
      <c r="WEQ118" s="179"/>
      <c r="WER118" s="179"/>
      <c r="WES118" s="179"/>
      <c r="WET118" s="179"/>
      <c r="WEU118" s="179"/>
      <c r="WEV118" s="179"/>
      <c r="WEW118" s="179"/>
      <c r="WEX118" s="179"/>
      <c r="WEY118" s="179"/>
      <c r="WEZ118" s="179"/>
      <c r="WFA118" s="179"/>
      <c r="WFB118" s="179"/>
      <c r="WFC118" s="179"/>
      <c r="WFD118" s="179"/>
      <c r="WFE118" s="179"/>
      <c r="WFF118" s="179"/>
      <c r="WFG118" s="179"/>
      <c r="WFH118" s="179"/>
      <c r="WFI118" s="179"/>
      <c r="WFJ118" s="179"/>
      <c r="WFK118" s="179"/>
      <c r="WFL118" s="179"/>
      <c r="WFM118" s="179"/>
      <c r="WFN118" s="179"/>
      <c r="WFO118" s="179"/>
      <c r="WFP118" s="179"/>
      <c r="WFQ118" s="179"/>
      <c r="WFR118" s="179"/>
      <c r="WFS118" s="179"/>
      <c r="WFT118" s="179"/>
      <c r="WFU118" s="179"/>
      <c r="WFV118" s="179"/>
      <c r="WFW118" s="179"/>
      <c r="WFX118" s="179"/>
      <c r="WFY118" s="179"/>
      <c r="WFZ118" s="179"/>
      <c r="WGA118" s="179"/>
      <c r="WGB118" s="179"/>
      <c r="WGC118" s="179"/>
      <c r="WGD118" s="179"/>
      <c r="WGE118" s="179"/>
      <c r="WGF118" s="179"/>
      <c r="WGG118" s="179"/>
      <c r="WGH118" s="179"/>
      <c r="WGI118" s="179"/>
      <c r="WGJ118" s="179"/>
      <c r="WGK118" s="179"/>
      <c r="WGL118" s="179"/>
      <c r="WGM118" s="179"/>
      <c r="WGN118" s="179"/>
      <c r="WGO118" s="179"/>
      <c r="WGP118" s="179"/>
      <c r="WGQ118" s="179"/>
      <c r="WGR118" s="179"/>
      <c r="WGS118" s="179"/>
      <c r="WGT118" s="179"/>
      <c r="WGU118" s="179"/>
      <c r="WGV118" s="179"/>
      <c r="WGW118" s="179"/>
      <c r="WGX118" s="179"/>
      <c r="WGY118" s="179"/>
      <c r="WGZ118" s="179"/>
      <c r="WHA118" s="179"/>
      <c r="WHB118" s="179"/>
      <c r="WHC118" s="179"/>
      <c r="WHD118" s="179"/>
      <c r="WHE118" s="179"/>
      <c r="WHF118" s="179"/>
      <c r="WHG118" s="179"/>
      <c r="WHH118" s="179"/>
      <c r="WHI118" s="179"/>
      <c r="WHJ118" s="179"/>
      <c r="WHK118" s="179"/>
      <c r="WHL118" s="179"/>
      <c r="WHM118" s="179"/>
      <c r="WHN118" s="179"/>
      <c r="WHO118" s="179"/>
      <c r="WHP118" s="179"/>
      <c r="WHQ118" s="179"/>
      <c r="WHR118" s="179"/>
      <c r="WHS118" s="179"/>
      <c r="WHT118" s="179"/>
      <c r="WHU118" s="179"/>
      <c r="WHV118" s="179"/>
      <c r="WHW118" s="179"/>
      <c r="WHX118" s="179"/>
      <c r="WHY118" s="179"/>
      <c r="WHZ118" s="179"/>
      <c r="WIA118" s="179"/>
      <c r="WIB118" s="179"/>
      <c r="WIC118" s="179"/>
      <c r="WID118" s="179"/>
      <c r="WIE118" s="179"/>
      <c r="WIF118" s="179"/>
      <c r="WIG118" s="179"/>
      <c r="WIH118" s="179"/>
      <c r="WII118" s="179"/>
      <c r="WIJ118" s="179"/>
      <c r="WIK118" s="179"/>
      <c r="WIL118" s="179"/>
      <c r="WIM118" s="179"/>
      <c r="WIN118" s="179"/>
      <c r="WIO118" s="179"/>
      <c r="WIP118" s="179"/>
      <c r="WIQ118" s="179"/>
      <c r="WIR118" s="179"/>
      <c r="WIS118" s="179"/>
      <c r="WIT118" s="179"/>
      <c r="WIU118" s="179"/>
      <c r="WIV118" s="179"/>
      <c r="WIW118" s="179"/>
      <c r="WIX118" s="179"/>
      <c r="WIY118" s="179"/>
      <c r="WIZ118" s="179"/>
      <c r="WJA118" s="179"/>
      <c r="WJB118" s="179"/>
      <c r="WJC118" s="179"/>
      <c r="WJD118" s="179"/>
      <c r="WJE118" s="179"/>
      <c r="WJF118" s="179"/>
      <c r="WJG118" s="179"/>
      <c r="WJH118" s="179"/>
      <c r="WJI118" s="179"/>
      <c r="WJJ118" s="179"/>
      <c r="WJK118" s="179"/>
      <c r="WJL118" s="179"/>
      <c r="WJM118" s="179"/>
      <c r="WJN118" s="179"/>
      <c r="WJO118" s="179"/>
      <c r="WJP118" s="179"/>
      <c r="WJQ118" s="179"/>
      <c r="WJR118" s="179"/>
      <c r="WJS118" s="179"/>
      <c r="WJT118" s="179"/>
      <c r="WJU118" s="179"/>
      <c r="WJV118" s="179"/>
      <c r="WJW118" s="179"/>
      <c r="WJX118" s="179"/>
      <c r="WJY118" s="179"/>
      <c r="WJZ118" s="179"/>
      <c r="WKA118" s="179"/>
      <c r="WKB118" s="179"/>
      <c r="WKC118" s="179"/>
      <c r="WKD118" s="179"/>
      <c r="WKE118" s="179"/>
      <c r="WKF118" s="179"/>
      <c r="WKG118" s="179"/>
      <c r="WKH118" s="179"/>
      <c r="WKI118" s="179"/>
      <c r="WKJ118" s="179"/>
      <c r="WKK118" s="179"/>
      <c r="WKL118" s="179"/>
      <c r="WKM118" s="179"/>
      <c r="WKN118" s="179"/>
      <c r="WKO118" s="179"/>
      <c r="WKP118" s="179"/>
      <c r="WKQ118" s="179"/>
      <c r="WKR118" s="179"/>
      <c r="WKS118" s="179"/>
      <c r="WKT118" s="179"/>
      <c r="WKU118" s="179"/>
      <c r="WKV118" s="179"/>
      <c r="WKW118" s="179"/>
      <c r="WKX118" s="179"/>
      <c r="WKY118" s="179"/>
      <c r="WKZ118" s="179"/>
      <c r="WLA118" s="179"/>
      <c r="WLB118" s="179"/>
      <c r="WLC118" s="179"/>
      <c r="WLD118" s="179"/>
      <c r="WLE118" s="179"/>
      <c r="WLF118" s="179"/>
      <c r="WLG118" s="179"/>
      <c r="WLH118" s="179"/>
      <c r="WLI118" s="179"/>
      <c r="WLJ118" s="179"/>
      <c r="WLK118" s="179"/>
      <c r="WLL118" s="179"/>
      <c r="WLM118" s="179"/>
      <c r="WLN118" s="179"/>
      <c r="WLO118" s="179"/>
      <c r="WLP118" s="179"/>
      <c r="WLQ118" s="179"/>
      <c r="WLR118" s="179"/>
      <c r="WLS118" s="179"/>
      <c r="WLT118" s="179"/>
      <c r="WLU118" s="179"/>
      <c r="WLV118" s="179"/>
      <c r="WLW118" s="179"/>
      <c r="WLX118" s="179"/>
      <c r="WLY118" s="179"/>
      <c r="WLZ118" s="179"/>
      <c r="WMA118" s="179"/>
      <c r="WMB118" s="179"/>
      <c r="WMC118" s="179"/>
      <c r="WMD118" s="179"/>
      <c r="WME118" s="179"/>
      <c r="WMF118" s="179"/>
      <c r="WMG118" s="179"/>
      <c r="WMH118" s="179"/>
      <c r="WMI118" s="179"/>
      <c r="WMJ118" s="179"/>
      <c r="WMK118" s="179"/>
      <c r="WML118" s="179"/>
      <c r="WMM118" s="179"/>
      <c r="WMN118" s="179"/>
      <c r="WMO118" s="179"/>
      <c r="WMP118" s="179"/>
      <c r="WMQ118" s="179"/>
      <c r="WMR118" s="179"/>
      <c r="WMS118" s="179"/>
      <c r="WMT118" s="179"/>
      <c r="WMU118" s="179"/>
      <c r="WMV118" s="179"/>
      <c r="WMW118" s="179"/>
      <c r="WMX118" s="179"/>
      <c r="WMY118" s="179"/>
      <c r="WMZ118" s="179"/>
      <c r="WNA118" s="179"/>
      <c r="WNB118" s="179"/>
      <c r="WNC118" s="179"/>
      <c r="WND118" s="179"/>
      <c r="WNE118" s="179"/>
      <c r="WNF118" s="179"/>
      <c r="WNG118" s="179"/>
      <c r="WNH118" s="179"/>
      <c r="WNI118" s="179"/>
      <c r="WNJ118" s="179"/>
      <c r="WNK118" s="179"/>
      <c r="WNL118" s="179"/>
      <c r="WNM118" s="179"/>
      <c r="WNN118" s="179"/>
      <c r="WNO118" s="179"/>
      <c r="WNP118" s="179"/>
      <c r="WNQ118" s="179"/>
      <c r="WNR118" s="179"/>
      <c r="WNS118" s="179"/>
      <c r="WNT118" s="179"/>
      <c r="WNU118" s="179"/>
      <c r="WNV118" s="179"/>
      <c r="WNW118" s="179"/>
      <c r="WNX118" s="179"/>
      <c r="WNY118" s="179"/>
      <c r="WNZ118" s="179"/>
      <c r="WOA118" s="179"/>
      <c r="WOB118" s="179"/>
      <c r="WOC118" s="179"/>
      <c r="WOD118" s="179"/>
      <c r="WOE118" s="179"/>
      <c r="WOF118" s="179"/>
      <c r="WOG118" s="179"/>
      <c r="WOH118" s="179"/>
      <c r="WOI118" s="179"/>
      <c r="WOJ118" s="179"/>
      <c r="WOK118" s="179"/>
      <c r="WOL118" s="179"/>
      <c r="WOM118" s="179"/>
      <c r="WON118" s="179"/>
      <c r="WOO118" s="179"/>
      <c r="WOP118" s="179"/>
      <c r="WOQ118" s="179"/>
      <c r="WOR118" s="179"/>
      <c r="WOS118" s="179"/>
      <c r="WOT118" s="179"/>
      <c r="WOU118" s="179"/>
      <c r="WOV118" s="179"/>
      <c r="WOW118" s="179"/>
      <c r="WOX118" s="179"/>
      <c r="WOY118" s="179"/>
      <c r="WOZ118" s="179"/>
      <c r="WPA118" s="179"/>
      <c r="WPB118" s="179"/>
      <c r="WPC118" s="179"/>
      <c r="WPD118" s="179"/>
      <c r="WPE118" s="179"/>
      <c r="WPF118" s="179"/>
      <c r="WPG118" s="179"/>
      <c r="WPH118" s="179"/>
      <c r="WPI118" s="179"/>
      <c r="WPJ118" s="179"/>
      <c r="WPK118" s="179"/>
      <c r="WPL118" s="179"/>
      <c r="WPM118" s="179"/>
      <c r="WPN118" s="179"/>
      <c r="WPO118" s="179"/>
      <c r="WPP118" s="179"/>
      <c r="WPQ118" s="179"/>
      <c r="WPR118" s="179"/>
      <c r="WPS118" s="179"/>
      <c r="WPT118" s="179"/>
      <c r="WPU118" s="179"/>
      <c r="WPV118" s="179"/>
      <c r="WPW118" s="179"/>
      <c r="WPX118" s="179"/>
      <c r="WPY118" s="179"/>
      <c r="WPZ118" s="179"/>
      <c r="WQA118" s="179"/>
      <c r="WQB118" s="179"/>
      <c r="WQC118" s="179"/>
      <c r="WQD118" s="179"/>
      <c r="WQE118" s="179"/>
      <c r="WQF118" s="179"/>
      <c r="WQG118" s="179"/>
      <c r="WQH118" s="179"/>
      <c r="WQI118" s="179"/>
      <c r="WQJ118" s="179"/>
      <c r="WQK118" s="179"/>
      <c r="WQL118" s="179"/>
      <c r="WQM118" s="179"/>
      <c r="WQN118" s="179"/>
      <c r="WQO118" s="179"/>
      <c r="WQP118" s="179"/>
      <c r="WQQ118" s="179"/>
      <c r="WQR118" s="179"/>
      <c r="WQS118" s="179"/>
      <c r="WQT118" s="179"/>
      <c r="WQU118" s="179"/>
      <c r="WQV118" s="179"/>
      <c r="WQW118" s="179"/>
      <c r="WQX118" s="179"/>
      <c r="WQY118" s="179"/>
      <c r="WQZ118" s="179"/>
      <c r="WRA118" s="179"/>
      <c r="WRB118" s="179"/>
      <c r="WRC118" s="179"/>
      <c r="WRD118" s="179"/>
      <c r="WRE118" s="179"/>
      <c r="WRF118" s="179"/>
      <c r="WRG118" s="179"/>
      <c r="WRH118" s="179"/>
      <c r="WRI118" s="179"/>
      <c r="WRJ118" s="179"/>
      <c r="WRK118" s="179"/>
      <c r="WRL118" s="179"/>
      <c r="WRM118" s="179"/>
      <c r="WRN118" s="179"/>
      <c r="WRO118" s="179"/>
      <c r="WRP118" s="179"/>
      <c r="WRQ118" s="179"/>
      <c r="WRR118" s="179"/>
      <c r="WRS118" s="179"/>
      <c r="WRT118" s="179"/>
      <c r="WRU118" s="179"/>
      <c r="WRV118" s="179"/>
      <c r="WRW118" s="179"/>
      <c r="WRX118" s="179"/>
      <c r="WRY118" s="179"/>
      <c r="WRZ118" s="179"/>
      <c r="WSA118" s="179"/>
      <c r="WSB118" s="179"/>
      <c r="WSC118" s="179"/>
      <c r="WSD118" s="179"/>
      <c r="WSE118" s="179"/>
      <c r="WSF118" s="179"/>
      <c r="WSG118" s="179"/>
      <c r="WSH118" s="179"/>
      <c r="WSI118" s="179"/>
      <c r="WSJ118" s="179"/>
      <c r="WSK118" s="179"/>
      <c r="WSL118" s="179"/>
      <c r="WSM118" s="179"/>
      <c r="WSN118" s="179"/>
      <c r="WSO118" s="179"/>
      <c r="WSP118" s="179"/>
      <c r="WSQ118" s="179"/>
      <c r="WSR118" s="179"/>
      <c r="WSS118" s="179"/>
      <c r="WST118" s="179"/>
      <c r="WSU118" s="179"/>
      <c r="WSV118" s="179"/>
      <c r="WSW118" s="179"/>
      <c r="WSX118" s="179"/>
      <c r="WSY118" s="179"/>
      <c r="WSZ118" s="179"/>
      <c r="WTA118" s="179"/>
      <c r="WTB118" s="179"/>
      <c r="WTC118" s="179"/>
      <c r="WTD118" s="179"/>
      <c r="WTE118" s="179"/>
      <c r="WTF118" s="179"/>
      <c r="WTG118" s="179"/>
      <c r="WTH118" s="179"/>
      <c r="WTI118" s="179"/>
      <c r="WTJ118" s="179"/>
      <c r="WTK118" s="179"/>
      <c r="WTL118" s="179"/>
      <c r="WTM118" s="179"/>
      <c r="WTN118" s="179"/>
      <c r="WTO118" s="179"/>
      <c r="WTP118" s="179"/>
      <c r="WTQ118" s="179"/>
      <c r="WTR118" s="179"/>
      <c r="WTS118" s="179"/>
      <c r="WTT118" s="179"/>
      <c r="WTU118" s="179"/>
      <c r="WTV118" s="179"/>
      <c r="WTW118" s="179"/>
      <c r="WTX118" s="179"/>
      <c r="WTY118" s="179"/>
      <c r="WTZ118" s="179"/>
      <c r="WUA118" s="179"/>
      <c r="WUB118" s="179"/>
      <c r="WUC118" s="179"/>
      <c r="WUD118" s="179"/>
      <c r="WUE118" s="179"/>
      <c r="WUF118" s="179"/>
      <c r="WUG118" s="179"/>
      <c r="WUH118" s="179"/>
      <c r="WUI118" s="179"/>
      <c r="WUJ118" s="179"/>
      <c r="WUK118" s="179"/>
      <c r="WUL118" s="179"/>
      <c r="WUM118" s="179"/>
      <c r="WUN118" s="179"/>
      <c r="WUO118" s="179"/>
      <c r="WUP118" s="179"/>
      <c r="WUQ118" s="179"/>
      <c r="WUR118" s="179"/>
      <c r="WUS118" s="179"/>
      <c r="WUT118" s="179"/>
      <c r="WUU118" s="179"/>
      <c r="WUV118" s="179"/>
      <c r="WUW118" s="179"/>
      <c r="WUX118" s="179"/>
      <c r="WUY118" s="179"/>
      <c r="WUZ118" s="179"/>
      <c r="WVA118" s="179"/>
      <c r="WVB118" s="179"/>
      <c r="WVC118" s="179"/>
      <c r="WVD118" s="179"/>
      <c r="WVE118" s="179"/>
      <c r="WVF118" s="179"/>
      <c r="WVG118" s="179"/>
      <c r="WVH118" s="179"/>
      <c r="WVI118" s="179"/>
      <c r="WVJ118" s="179"/>
      <c r="WVK118" s="179"/>
      <c r="WVL118" s="179"/>
      <c r="WVM118" s="179"/>
      <c r="WVN118" s="179"/>
      <c r="WVO118" s="179"/>
      <c r="WVP118" s="179"/>
      <c r="WVQ118" s="179"/>
      <c r="WVR118" s="179"/>
      <c r="WVS118" s="179"/>
      <c r="WVT118" s="179"/>
      <c r="WVU118" s="179"/>
      <c r="WVV118" s="179"/>
      <c r="WVW118" s="179"/>
      <c r="WVX118" s="179"/>
      <c r="WVY118" s="179"/>
      <c r="WVZ118" s="179"/>
      <c r="WWA118" s="179"/>
      <c r="WWB118" s="179"/>
      <c r="WWC118" s="179"/>
      <c r="WWD118" s="179"/>
      <c r="WWE118" s="179"/>
      <c r="WWF118" s="179"/>
      <c r="WWG118" s="179"/>
      <c r="WWH118" s="179"/>
      <c r="WWI118" s="179"/>
      <c r="WWJ118" s="179"/>
      <c r="WWK118" s="179"/>
      <c r="WWL118" s="179"/>
      <c r="WWM118" s="179"/>
      <c r="WWN118" s="179"/>
      <c r="WWO118" s="179"/>
      <c r="WWP118" s="179"/>
      <c r="WWQ118" s="179"/>
      <c r="WWR118" s="179"/>
      <c r="WWS118" s="179"/>
      <c r="WWT118" s="179"/>
      <c r="WWU118" s="179"/>
      <c r="WWV118" s="179"/>
      <c r="WWW118" s="179"/>
      <c r="WWX118" s="179"/>
      <c r="WWY118" s="179"/>
      <c r="WWZ118" s="179"/>
      <c r="WXA118" s="179"/>
      <c r="WXB118" s="179"/>
      <c r="WXC118" s="179"/>
      <c r="WXD118" s="179"/>
      <c r="WXE118" s="179"/>
      <c r="WXF118" s="179"/>
      <c r="WXG118" s="179"/>
      <c r="WXH118" s="179"/>
      <c r="WXI118" s="179"/>
      <c r="WXJ118" s="179"/>
      <c r="WXK118" s="179"/>
      <c r="WXL118" s="179"/>
      <c r="WXM118" s="179"/>
      <c r="WXN118" s="179"/>
      <c r="WXO118" s="179"/>
      <c r="WXP118" s="179"/>
      <c r="WXQ118" s="179"/>
      <c r="WXR118" s="179"/>
      <c r="WXS118" s="179"/>
      <c r="WXT118" s="179"/>
      <c r="WXU118" s="179"/>
      <c r="WXV118" s="179"/>
      <c r="WXW118" s="179"/>
      <c r="WXX118" s="179"/>
      <c r="WXY118" s="179"/>
      <c r="WXZ118" s="179"/>
      <c r="WYA118" s="179"/>
      <c r="WYB118" s="179"/>
      <c r="WYC118" s="179"/>
      <c r="WYD118" s="179"/>
      <c r="WYE118" s="179"/>
      <c r="WYF118" s="179"/>
      <c r="WYG118" s="179"/>
      <c r="WYH118" s="179"/>
      <c r="WYI118" s="179"/>
      <c r="WYJ118" s="179"/>
      <c r="WYK118" s="179"/>
      <c r="WYL118" s="179"/>
      <c r="WYM118" s="179"/>
      <c r="WYN118" s="179"/>
      <c r="WYO118" s="179"/>
      <c r="WYP118" s="179"/>
      <c r="WYQ118" s="179"/>
      <c r="WYR118" s="179"/>
      <c r="WYS118" s="179"/>
      <c r="WYT118" s="179"/>
      <c r="WYU118" s="179"/>
      <c r="WYV118" s="179"/>
      <c r="WYW118" s="179"/>
      <c r="WYX118" s="179"/>
      <c r="WYY118" s="179"/>
      <c r="WYZ118" s="179"/>
      <c r="WZA118" s="179"/>
      <c r="WZB118" s="179"/>
      <c r="WZC118" s="179"/>
      <c r="WZD118" s="179"/>
      <c r="WZE118" s="179"/>
      <c r="WZF118" s="179"/>
      <c r="WZG118" s="179"/>
      <c r="WZH118" s="179"/>
      <c r="WZI118" s="179"/>
      <c r="WZJ118" s="179"/>
      <c r="WZK118" s="179"/>
      <c r="WZL118" s="179"/>
      <c r="WZM118" s="179"/>
      <c r="WZN118" s="179"/>
      <c r="WZO118" s="179"/>
      <c r="WZP118" s="179"/>
      <c r="WZQ118" s="179"/>
      <c r="WZR118" s="179"/>
      <c r="WZS118" s="179"/>
      <c r="WZT118" s="179"/>
      <c r="WZU118" s="179"/>
      <c r="WZV118" s="179"/>
      <c r="WZW118" s="179"/>
      <c r="WZX118" s="179"/>
      <c r="WZY118" s="179"/>
      <c r="WZZ118" s="179"/>
      <c r="XAA118" s="179"/>
      <c r="XAB118" s="179"/>
      <c r="XAC118" s="179"/>
      <c r="XAD118" s="179"/>
      <c r="XAE118" s="179"/>
      <c r="XAF118" s="179"/>
      <c r="XAG118" s="179"/>
      <c r="XAH118" s="179"/>
      <c r="XAI118" s="179"/>
      <c r="XAJ118" s="179"/>
      <c r="XAK118" s="179"/>
      <c r="XAL118" s="179"/>
      <c r="XAM118" s="179"/>
      <c r="XAN118" s="179"/>
      <c r="XAO118" s="179"/>
      <c r="XAP118" s="179"/>
      <c r="XAQ118" s="179"/>
      <c r="XAR118" s="179"/>
      <c r="XAS118" s="179"/>
      <c r="XAT118" s="179"/>
      <c r="XAU118" s="179"/>
      <c r="XAV118" s="179"/>
      <c r="XAW118" s="179"/>
      <c r="XAX118" s="179"/>
      <c r="XAY118" s="179"/>
      <c r="XAZ118" s="179"/>
      <c r="XBA118" s="179"/>
      <c r="XBB118" s="179"/>
      <c r="XBC118" s="179"/>
      <c r="XBD118" s="179"/>
      <c r="XBE118" s="179"/>
      <c r="XBF118" s="179"/>
      <c r="XBG118" s="179"/>
      <c r="XBH118" s="179"/>
      <c r="XBI118" s="179"/>
      <c r="XBJ118" s="179"/>
      <c r="XBK118" s="179"/>
      <c r="XBL118" s="179"/>
      <c r="XBM118" s="179"/>
      <c r="XBN118" s="179"/>
      <c r="XBO118" s="179"/>
      <c r="XBP118" s="179"/>
      <c r="XBQ118" s="179"/>
      <c r="XBR118" s="179"/>
      <c r="XBS118" s="179"/>
      <c r="XBT118" s="179"/>
      <c r="XBU118" s="179"/>
      <c r="XBV118" s="179"/>
      <c r="XBW118" s="179"/>
      <c r="XBX118" s="179"/>
      <c r="XBY118" s="179"/>
      <c r="XBZ118" s="179"/>
      <c r="XCA118" s="179"/>
      <c r="XCB118" s="179"/>
      <c r="XCC118" s="179"/>
      <c r="XCD118" s="179"/>
      <c r="XCE118" s="179"/>
      <c r="XCF118" s="179"/>
      <c r="XCG118" s="179"/>
      <c r="XCH118" s="179"/>
      <c r="XCI118" s="179"/>
      <c r="XCJ118" s="179"/>
      <c r="XCK118" s="179"/>
      <c r="XCL118" s="179"/>
      <c r="XCM118" s="179"/>
      <c r="XCN118" s="179"/>
      <c r="XCO118" s="179"/>
      <c r="XCP118" s="179"/>
      <c r="XCQ118" s="179"/>
      <c r="XCR118" s="179"/>
      <c r="XCS118" s="179"/>
      <c r="XCT118" s="179"/>
      <c r="XCU118" s="179"/>
      <c r="XCV118" s="179"/>
      <c r="XCW118" s="179"/>
      <c r="XCX118" s="179"/>
      <c r="XCY118" s="179"/>
      <c r="XCZ118" s="179"/>
      <c r="XDA118" s="179"/>
      <c r="XDB118" s="179"/>
      <c r="XDC118" s="179"/>
      <c r="XDD118" s="179"/>
      <c r="XDE118" s="179"/>
      <c r="XDF118" s="179"/>
      <c r="XDG118" s="179"/>
      <c r="XDH118" s="179"/>
      <c r="XDI118" s="179"/>
      <c r="XDJ118" s="179"/>
      <c r="XDK118" s="179"/>
      <c r="XDL118" s="179"/>
      <c r="XDM118" s="179"/>
      <c r="XDN118" s="179"/>
      <c r="XDO118" s="179"/>
      <c r="XDP118" s="179"/>
      <c r="XDQ118" s="179"/>
      <c r="XDR118" s="179"/>
      <c r="XDS118" s="179"/>
      <c r="XDT118" s="179"/>
      <c r="XDU118" s="179"/>
      <c r="XDV118" s="179"/>
      <c r="XDW118" s="179"/>
      <c r="XDX118" s="179"/>
      <c r="XDY118" s="179"/>
      <c r="XDZ118" s="179"/>
      <c r="XEA118" s="179"/>
      <c r="XEB118" s="179"/>
      <c r="XEC118" s="179"/>
      <c r="XED118" s="179"/>
      <c r="XEE118" s="179"/>
      <c r="XEF118" s="179"/>
      <c r="XEG118" s="179"/>
      <c r="XEH118" s="179"/>
      <c r="XEI118" s="179"/>
      <c r="XEJ118" s="179"/>
      <c r="XEK118" s="179"/>
      <c r="XEL118" s="179"/>
      <c r="XEM118" s="179"/>
      <c r="XEN118" s="179"/>
      <c r="XEO118" s="179"/>
      <c r="XEP118" s="179"/>
      <c r="XEQ118" s="179"/>
      <c r="XER118" s="179"/>
      <c r="XES118" s="179"/>
      <c r="XET118" s="179"/>
      <c r="XEU118" s="179"/>
      <c r="XEV118" s="179"/>
      <c r="XEW118" s="179"/>
      <c r="XEX118" s="179"/>
      <c r="XEY118" s="179"/>
      <c r="XEZ118" s="179"/>
      <c r="XFA118" s="179"/>
      <c r="XFB118" s="179"/>
      <c r="XFC118" s="179"/>
    </row>
    <row r="119" spans="1:16383">
      <c r="A119" s="573" t="s">
        <v>744</v>
      </c>
      <c r="B119" s="579" t="s">
        <v>92</v>
      </c>
      <c r="C119" s="576"/>
      <c r="D119" s="581">
        <v>2875000</v>
      </c>
      <c r="E119" s="583">
        <v>0</v>
      </c>
      <c r="F119" s="145"/>
    </row>
    <row r="120" spans="1:16383">
      <c r="A120" s="573" t="s">
        <v>745</v>
      </c>
      <c r="B120" s="579" t="s">
        <v>92</v>
      </c>
      <c r="C120" s="576"/>
      <c r="D120" s="581">
        <v>18772413</v>
      </c>
      <c r="E120" s="583">
        <v>0</v>
      </c>
      <c r="F120" s="145"/>
    </row>
    <row r="121" spans="1:16383">
      <c r="A121" s="573" t="s">
        <v>746</v>
      </c>
      <c r="B121" s="579" t="s">
        <v>92</v>
      </c>
      <c r="C121" s="576"/>
      <c r="D121" s="575">
        <v>7782080</v>
      </c>
      <c r="E121" s="583">
        <v>0</v>
      </c>
      <c r="F121" s="145"/>
    </row>
    <row r="122" spans="1:16383">
      <c r="A122" s="573" t="s">
        <v>343</v>
      </c>
      <c r="B122" s="579" t="s">
        <v>94</v>
      </c>
      <c r="C122" s="576"/>
      <c r="D122" s="581">
        <v>0.6</v>
      </c>
      <c r="E122" s="582">
        <v>4964456322.5</v>
      </c>
      <c r="F122" s="145"/>
    </row>
    <row r="123" spans="1:16383">
      <c r="A123" s="573" t="s">
        <v>343</v>
      </c>
      <c r="B123" s="579" t="s">
        <v>94</v>
      </c>
      <c r="C123" s="576"/>
      <c r="D123" s="583">
        <v>0</v>
      </c>
      <c r="E123" s="582">
        <v>54055786.107399993</v>
      </c>
      <c r="F123" s="145"/>
    </row>
    <row r="124" spans="1:16383">
      <c r="A124" s="573" t="s">
        <v>608</v>
      </c>
      <c r="B124" s="579" t="s">
        <v>92</v>
      </c>
      <c r="C124" s="576"/>
      <c r="D124" s="581">
        <v>4620000</v>
      </c>
      <c r="E124" s="582">
        <v>1800000</v>
      </c>
    </row>
    <row r="125" spans="1:16383">
      <c r="A125" s="573" t="s">
        <v>609</v>
      </c>
      <c r="B125" s="579" t="s">
        <v>92</v>
      </c>
      <c r="C125" s="576"/>
      <c r="D125" s="583">
        <v>0</v>
      </c>
      <c r="E125" s="582">
        <v>564593</v>
      </c>
    </row>
    <row r="126" spans="1:16383">
      <c r="A126" s="573" t="s">
        <v>609</v>
      </c>
      <c r="B126" s="579" t="s">
        <v>92</v>
      </c>
      <c r="C126" s="576"/>
      <c r="D126" s="583">
        <v>0</v>
      </c>
      <c r="E126" s="582">
        <v>3018928.2199999997</v>
      </c>
    </row>
    <row r="127" spans="1:16383">
      <c r="A127" s="573" t="s">
        <v>304</v>
      </c>
      <c r="B127" s="579" t="s">
        <v>282</v>
      </c>
      <c r="C127" s="576"/>
      <c r="D127" s="583">
        <v>0</v>
      </c>
      <c r="E127" s="582">
        <v>1232215.5999999999</v>
      </c>
      <c r="F127" s="145"/>
    </row>
    <row r="128" spans="1:16383">
      <c r="A128" s="573" t="s">
        <v>304</v>
      </c>
      <c r="B128" s="579" t="s">
        <v>282</v>
      </c>
      <c r="C128" s="584">
        <v>228.35</v>
      </c>
      <c r="D128" s="575">
        <f>C128*$B$17</f>
        <v>1361180.649</v>
      </c>
      <c r="E128" s="582"/>
    </row>
    <row r="129" spans="1:5">
      <c r="A129" s="573" t="s">
        <v>334</v>
      </c>
      <c r="B129" s="579" t="s">
        <v>92</v>
      </c>
      <c r="C129" s="584">
        <v>10374</v>
      </c>
      <c r="D129" s="575">
        <f>C129*$B$17</f>
        <v>61838791.559999995</v>
      </c>
      <c r="E129" s="582">
        <v>130819233.3602</v>
      </c>
    </row>
    <row r="130" spans="1:5">
      <c r="A130" s="573" t="s">
        <v>610</v>
      </c>
      <c r="B130" s="579" t="s">
        <v>92</v>
      </c>
      <c r="C130" s="576"/>
      <c r="D130" s="581">
        <v>48620000</v>
      </c>
      <c r="E130" s="582">
        <v>5380000</v>
      </c>
    </row>
    <row r="131" spans="1:5">
      <c r="A131" s="573" t="s">
        <v>747</v>
      </c>
      <c r="B131" s="579" t="s">
        <v>92</v>
      </c>
      <c r="C131" s="576"/>
      <c r="D131" s="575">
        <v>6908666</v>
      </c>
      <c r="E131" s="583">
        <v>0</v>
      </c>
    </row>
    <row r="132" spans="1:5">
      <c r="A132" s="573" t="s">
        <v>611</v>
      </c>
      <c r="B132" s="579" t="s">
        <v>92</v>
      </c>
      <c r="C132" s="576"/>
      <c r="D132" s="583">
        <v>0</v>
      </c>
      <c r="E132" s="582">
        <v>6100000</v>
      </c>
    </row>
    <row r="133" spans="1:5">
      <c r="A133" s="573" t="s">
        <v>781</v>
      </c>
      <c r="B133" s="579" t="s">
        <v>92</v>
      </c>
      <c r="C133" s="584">
        <v>8431</v>
      </c>
      <c r="D133" s="575">
        <f>C133*$B$17</f>
        <v>50256685.139999993</v>
      </c>
      <c r="E133" s="582"/>
    </row>
    <row r="134" spans="1:5">
      <c r="A134" s="573" t="s">
        <v>612</v>
      </c>
      <c r="B134" s="579" t="s">
        <v>92</v>
      </c>
      <c r="C134" s="576"/>
      <c r="D134" s="583">
        <v>0</v>
      </c>
      <c r="E134" s="582">
        <v>4195134.0199999996</v>
      </c>
    </row>
    <row r="135" spans="1:5">
      <c r="A135" s="573" t="s">
        <v>748</v>
      </c>
      <c r="B135" s="579" t="s">
        <v>92</v>
      </c>
      <c r="C135" s="576"/>
      <c r="D135" s="575">
        <v>19650500</v>
      </c>
      <c r="E135" s="583">
        <v>0</v>
      </c>
    </row>
    <row r="136" spans="1:5">
      <c r="A136" s="573" t="s">
        <v>531</v>
      </c>
      <c r="B136" s="579" t="s">
        <v>92</v>
      </c>
      <c r="C136" s="584">
        <v>1750</v>
      </c>
      <c r="D136" s="575">
        <f>C136*$B$17</f>
        <v>10431645</v>
      </c>
      <c r="E136" s="583">
        <v>0</v>
      </c>
    </row>
    <row r="137" spans="1:5">
      <c r="A137" s="573" t="s">
        <v>749</v>
      </c>
      <c r="B137" s="579" t="s">
        <v>92</v>
      </c>
      <c r="C137" s="576"/>
      <c r="D137" s="575">
        <v>420000</v>
      </c>
      <c r="E137" s="583">
        <v>0</v>
      </c>
    </row>
    <row r="138" spans="1:5">
      <c r="A138" s="573" t="s">
        <v>750</v>
      </c>
      <c r="B138" s="579" t="s">
        <v>92</v>
      </c>
      <c r="C138" s="576"/>
      <c r="D138" s="581">
        <v>8025000</v>
      </c>
      <c r="E138" s="583">
        <v>0</v>
      </c>
    </row>
    <row r="139" spans="1:5">
      <c r="A139" s="573" t="s">
        <v>532</v>
      </c>
      <c r="B139" s="579" t="s">
        <v>92</v>
      </c>
      <c r="C139" s="576"/>
      <c r="D139" s="581">
        <v>910700</v>
      </c>
      <c r="E139" s="583">
        <v>0</v>
      </c>
    </row>
    <row r="140" spans="1:5">
      <c r="A140" s="573" t="s">
        <v>613</v>
      </c>
      <c r="B140" s="579" t="s">
        <v>92</v>
      </c>
      <c r="C140" s="576"/>
      <c r="D140" s="583">
        <v>0</v>
      </c>
      <c r="E140" s="582">
        <v>2606000</v>
      </c>
    </row>
    <row r="141" spans="1:5">
      <c r="A141" s="573" t="s">
        <v>344</v>
      </c>
      <c r="B141" s="579" t="s">
        <v>92</v>
      </c>
      <c r="C141" s="576"/>
      <c r="D141" s="581">
        <v>2631200</v>
      </c>
      <c r="E141" s="582">
        <v>1060400</v>
      </c>
    </row>
    <row r="142" spans="1:5">
      <c r="A142" s="573" t="s">
        <v>751</v>
      </c>
      <c r="B142" s="579" t="s">
        <v>92</v>
      </c>
      <c r="C142" s="576"/>
      <c r="D142" s="575">
        <v>5370000</v>
      </c>
      <c r="E142" s="583">
        <v>0</v>
      </c>
    </row>
    <row r="143" spans="1:5">
      <c r="A143" s="573" t="s">
        <v>614</v>
      </c>
      <c r="B143" s="579" t="s">
        <v>92</v>
      </c>
      <c r="C143" s="576"/>
      <c r="D143" s="581">
        <v>2249940</v>
      </c>
      <c r="E143" s="582">
        <v>1416800</v>
      </c>
    </row>
    <row r="144" spans="1:5">
      <c r="A144" s="573" t="s">
        <v>463</v>
      </c>
      <c r="B144" s="579" t="s">
        <v>464</v>
      </c>
      <c r="C144" s="576"/>
      <c r="D144" s="575">
        <v>865937.5</v>
      </c>
      <c r="E144" s="582">
        <v>11152962.5</v>
      </c>
    </row>
    <row r="145" spans="1:16383">
      <c r="A145" s="573" t="s">
        <v>752</v>
      </c>
      <c r="B145" s="579" t="s">
        <v>94</v>
      </c>
      <c r="C145" s="576"/>
      <c r="D145" s="575">
        <v>80448000</v>
      </c>
      <c r="E145" s="583">
        <v>0</v>
      </c>
      <c r="F145" s="179"/>
      <c r="G145" s="179"/>
      <c r="H145" s="179"/>
      <c r="I145" s="179"/>
      <c r="J145" s="179"/>
      <c r="K145" s="179"/>
      <c r="L145" s="179"/>
      <c r="M145" s="179"/>
      <c r="N145" s="179"/>
      <c r="O145" s="179"/>
      <c r="P145" s="179"/>
      <c r="Q145" s="179"/>
      <c r="R145" s="179"/>
      <c r="S145" s="179"/>
      <c r="T145" s="179"/>
      <c r="U145" s="179"/>
      <c r="V145" s="179"/>
      <c r="W145" s="179"/>
      <c r="X145" s="179"/>
      <c r="Y145" s="179"/>
      <c r="Z145" s="179"/>
      <c r="AA145" s="179"/>
      <c r="AB145" s="179"/>
      <c r="AC145" s="179"/>
      <c r="AD145" s="179"/>
      <c r="AE145" s="179"/>
      <c r="AF145" s="179"/>
      <c r="AG145" s="179"/>
      <c r="AH145" s="179"/>
      <c r="AI145" s="179"/>
      <c r="AJ145" s="179"/>
      <c r="AK145" s="179"/>
      <c r="AL145" s="179"/>
      <c r="AM145" s="179"/>
      <c r="AN145" s="179"/>
      <c r="AO145" s="179"/>
      <c r="AP145" s="179"/>
      <c r="AQ145" s="179"/>
      <c r="AR145" s="179"/>
      <c r="AS145" s="179"/>
      <c r="AT145" s="179"/>
      <c r="AU145" s="179"/>
      <c r="AV145" s="179"/>
      <c r="AW145" s="179"/>
      <c r="AX145" s="179"/>
      <c r="AY145" s="179"/>
      <c r="AZ145" s="179"/>
      <c r="BA145" s="179"/>
      <c r="BB145" s="179"/>
      <c r="BC145" s="179"/>
      <c r="BD145" s="179"/>
      <c r="BE145" s="179"/>
      <c r="BF145" s="179"/>
      <c r="BG145" s="179"/>
      <c r="BH145" s="179"/>
      <c r="BI145" s="179"/>
      <c r="BJ145" s="179"/>
      <c r="BK145" s="179"/>
      <c r="BL145" s="179"/>
      <c r="BM145" s="179"/>
      <c r="BN145" s="179"/>
      <c r="BO145" s="179"/>
      <c r="BP145" s="179"/>
      <c r="BQ145" s="179"/>
      <c r="BR145" s="179"/>
      <c r="BS145" s="179"/>
      <c r="BT145" s="179"/>
      <c r="BU145" s="179"/>
      <c r="BV145" s="179"/>
      <c r="BW145" s="179"/>
      <c r="BX145" s="179"/>
      <c r="BY145" s="179"/>
      <c r="BZ145" s="179"/>
      <c r="CA145" s="179"/>
      <c r="CB145" s="179"/>
      <c r="CC145" s="179"/>
      <c r="CD145" s="179"/>
      <c r="CE145" s="179"/>
      <c r="CF145" s="179"/>
      <c r="CG145" s="179"/>
      <c r="CH145" s="179"/>
      <c r="CI145" s="179"/>
      <c r="CJ145" s="179"/>
      <c r="CK145" s="179"/>
      <c r="CL145" s="179"/>
      <c r="CM145" s="179"/>
      <c r="CN145" s="179"/>
      <c r="CO145" s="179"/>
      <c r="CP145" s="179"/>
      <c r="CQ145" s="179"/>
      <c r="CR145" s="179"/>
      <c r="CS145" s="179"/>
      <c r="CT145" s="179"/>
      <c r="CU145" s="179"/>
      <c r="CV145" s="179"/>
      <c r="CW145" s="179"/>
      <c r="CX145" s="179"/>
      <c r="CY145" s="179"/>
      <c r="CZ145" s="179"/>
      <c r="DA145" s="179"/>
      <c r="DB145" s="179"/>
      <c r="DC145" s="179"/>
      <c r="DD145" s="179"/>
      <c r="DE145" s="179"/>
      <c r="DF145" s="179"/>
      <c r="DG145" s="179"/>
      <c r="DH145" s="179"/>
      <c r="DI145" s="179"/>
      <c r="DJ145" s="179"/>
      <c r="DK145" s="179"/>
      <c r="DL145" s="179"/>
      <c r="DM145" s="179"/>
      <c r="DN145" s="179"/>
      <c r="DO145" s="179"/>
      <c r="DP145" s="179"/>
      <c r="DQ145" s="179"/>
      <c r="DR145" s="179"/>
      <c r="DS145" s="179"/>
      <c r="DT145" s="179"/>
      <c r="DU145" s="179"/>
      <c r="DV145" s="179"/>
      <c r="DW145" s="179"/>
      <c r="DX145" s="179"/>
      <c r="DY145" s="179"/>
      <c r="DZ145" s="179"/>
      <c r="EA145" s="179"/>
      <c r="EB145" s="179"/>
      <c r="EC145" s="179"/>
      <c r="ED145" s="179"/>
      <c r="EE145" s="179"/>
      <c r="EF145" s="179"/>
      <c r="EG145" s="179"/>
      <c r="EH145" s="179"/>
      <c r="EI145" s="179"/>
      <c r="EJ145" s="179"/>
      <c r="EK145" s="179"/>
      <c r="EL145" s="179"/>
      <c r="EM145" s="179"/>
      <c r="EN145" s="179"/>
      <c r="EO145" s="179"/>
      <c r="EP145" s="179"/>
      <c r="EQ145" s="179"/>
      <c r="ER145" s="179"/>
      <c r="ES145" s="179"/>
      <c r="ET145" s="179"/>
      <c r="EU145" s="179"/>
      <c r="EV145" s="179"/>
      <c r="EW145" s="179"/>
      <c r="EX145" s="179"/>
      <c r="EY145" s="179"/>
      <c r="EZ145" s="179"/>
      <c r="FA145" s="179"/>
      <c r="FB145" s="179"/>
      <c r="FC145" s="179"/>
      <c r="FD145" s="179"/>
      <c r="FE145" s="179"/>
      <c r="FF145" s="179"/>
      <c r="FG145" s="179"/>
      <c r="FH145" s="179"/>
      <c r="FI145" s="179"/>
      <c r="FJ145" s="179"/>
      <c r="FK145" s="179"/>
      <c r="FL145" s="179"/>
      <c r="FM145" s="179"/>
      <c r="FN145" s="179"/>
      <c r="FO145" s="179"/>
      <c r="FP145" s="179"/>
      <c r="FQ145" s="179"/>
      <c r="FR145" s="179"/>
      <c r="FS145" s="179"/>
      <c r="FT145" s="179"/>
      <c r="FU145" s="179"/>
      <c r="FV145" s="179"/>
      <c r="FW145" s="179"/>
      <c r="FX145" s="179"/>
      <c r="FY145" s="179"/>
      <c r="FZ145" s="179"/>
      <c r="GA145" s="179"/>
      <c r="GB145" s="179"/>
      <c r="GC145" s="179"/>
      <c r="GD145" s="179"/>
      <c r="GE145" s="179"/>
      <c r="GF145" s="179"/>
      <c r="GG145" s="179"/>
      <c r="GH145" s="179"/>
      <c r="GI145" s="179"/>
      <c r="GJ145" s="179"/>
      <c r="GK145" s="179"/>
      <c r="GL145" s="179"/>
      <c r="GM145" s="179"/>
      <c r="GN145" s="179"/>
      <c r="GO145" s="179"/>
      <c r="GP145" s="179"/>
      <c r="GQ145" s="179"/>
      <c r="GR145" s="179"/>
      <c r="GS145" s="179"/>
      <c r="GT145" s="179"/>
      <c r="GU145" s="179"/>
      <c r="GV145" s="179"/>
      <c r="GW145" s="179"/>
      <c r="GX145" s="179"/>
      <c r="GY145" s="179"/>
      <c r="GZ145" s="179"/>
      <c r="HA145" s="179"/>
      <c r="HB145" s="179"/>
      <c r="HC145" s="179"/>
      <c r="HD145" s="179"/>
      <c r="HE145" s="179"/>
      <c r="HF145" s="179"/>
      <c r="HG145" s="179"/>
      <c r="HH145" s="179"/>
      <c r="HI145" s="179"/>
      <c r="HJ145" s="179"/>
      <c r="HK145" s="179"/>
      <c r="HL145" s="179"/>
      <c r="HM145" s="179"/>
      <c r="HN145" s="179"/>
      <c r="HO145" s="179"/>
      <c r="HP145" s="179"/>
      <c r="HQ145" s="179"/>
      <c r="HR145" s="179"/>
      <c r="HS145" s="179"/>
      <c r="HT145" s="179"/>
      <c r="HU145" s="179"/>
      <c r="HV145" s="179"/>
      <c r="HW145" s="179"/>
      <c r="HX145" s="179"/>
      <c r="HY145" s="179"/>
      <c r="HZ145" s="179"/>
      <c r="IA145" s="179"/>
      <c r="IB145" s="179"/>
      <c r="IC145" s="179"/>
      <c r="ID145" s="179"/>
      <c r="IE145" s="179"/>
      <c r="IF145" s="179"/>
      <c r="IG145" s="179"/>
      <c r="IH145" s="179"/>
      <c r="II145" s="179"/>
      <c r="IJ145" s="179"/>
      <c r="IK145" s="179"/>
      <c r="IL145" s="179"/>
      <c r="IM145" s="179"/>
      <c r="IN145" s="179"/>
      <c r="IO145" s="179"/>
      <c r="IP145" s="179"/>
      <c r="IQ145" s="179"/>
      <c r="IR145" s="179"/>
      <c r="IS145" s="179"/>
      <c r="IT145" s="179"/>
      <c r="IU145" s="179"/>
      <c r="IV145" s="179"/>
      <c r="IW145" s="179"/>
      <c r="IX145" s="179"/>
      <c r="IY145" s="179"/>
      <c r="IZ145" s="179"/>
      <c r="JA145" s="179"/>
      <c r="JB145" s="179"/>
      <c r="JC145" s="179"/>
      <c r="JD145" s="179"/>
      <c r="JE145" s="179"/>
      <c r="JF145" s="179"/>
      <c r="JG145" s="179"/>
      <c r="JH145" s="179"/>
      <c r="JI145" s="179"/>
      <c r="JJ145" s="179"/>
      <c r="JK145" s="179"/>
      <c r="JL145" s="179"/>
      <c r="JM145" s="179"/>
      <c r="JN145" s="179"/>
      <c r="JO145" s="179"/>
      <c r="JP145" s="179"/>
      <c r="JQ145" s="179"/>
      <c r="JR145" s="179"/>
      <c r="JS145" s="179"/>
      <c r="JT145" s="179"/>
      <c r="JU145" s="179"/>
      <c r="JV145" s="179"/>
      <c r="JW145" s="179"/>
      <c r="JX145" s="179"/>
      <c r="JY145" s="179"/>
      <c r="JZ145" s="179"/>
      <c r="KA145" s="179"/>
      <c r="KB145" s="179"/>
      <c r="KC145" s="179"/>
      <c r="KD145" s="179"/>
      <c r="KE145" s="179"/>
      <c r="KF145" s="179"/>
      <c r="KG145" s="179"/>
      <c r="KH145" s="179"/>
      <c r="KI145" s="179"/>
      <c r="KJ145" s="179"/>
      <c r="KK145" s="179"/>
      <c r="KL145" s="179"/>
      <c r="KM145" s="179"/>
      <c r="KN145" s="179"/>
      <c r="KO145" s="179"/>
      <c r="KP145" s="179"/>
      <c r="KQ145" s="179"/>
      <c r="KR145" s="179"/>
      <c r="KS145" s="179"/>
      <c r="KT145" s="179"/>
      <c r="KU145" s="179"/>
      <c r="KV145" s="179"/>
      <c r="KW145" s="179"/>
      <c r="KX145" s="179"/>
      <c r="KY145" s="179"/>
      <c r="KZ145" s="179"/>
      <c r="LA145" s="179"/>
      <c r="LB145" s="179"/>
      <c r="LC145" s="179"/>
      <c r="LD145" s="179"/>
      <c r="LE145" s="179"/>
      <c r="LF145" s="179"/>
      <c r="LG145" s="179"/>
      <c r="LH145" s="179"/>
      <c r="LI145" s="179"/>
      <c r="LJ145" s="179"/>
      <c r="LK145" s="179"/>
      <c r="LL145" s="179"/>
      <c r="LM145" s="179"/>
      <c r="LN145" s="179"/>
      <c r="LO145" s="179"/>
      <c r="LP145" s="179"/>
      <c r="LQ145" s="179"/>
      <c r="LR145" s="179"/>
      <c r="LS145" s="179"/>
      <c r="LT145" s="179"/>
      <c r="LU145" s="179"/>
      <c r="LV145" s="179"/>
      <c r="LW145" s="179"/>
      <c r="LX145" s="179"/>
      <c r="LY145" s="179"/>
      <c r="LZ145" s="179"/>
      <c r="MA145" s="179"/>
      <c r="MB145" s="179"/>
      <c r="MC145" s="179"/>
      <c r="MD145" s="179"/>
      <c r="ME145" s="179"/>
      <c r="MF145" s="179"/>
      <c r="MG145" s="179"/>
      <c r="MH145" s="179"/>
      <c r="MI145" s="179"/>
      <c r="MJ145" s="179"/>
      <c r="MK145" s="179"/>
      <c r="ML145" s="179"/>
      <c r="MM145" s="179"/>
      <c r="MN145" s="179"/>
      <c r="MO145" s="179"/>
      <c r="MP145" s="179"/>
      <c r="MQ145" s="179"/>
      <c r="MR145" s="179"/>
      <c r="MS145" s="179"/>
      <c r="MT145" s="179"/>
      <c r="MU145" s="179"/>
      <c r="MV145" s="179"/>
      <c r="MW145" s="179"/>
      <c r="MX145" s="179"/>
      <c r="MY145" s="179"/>
      <c r="MZ145" s="179"/>
      <c r="NA145" s="179"/>
      <c r="NB145" s="179"/>
      <c r="NC145" s="179"/>
      <c r="ND145" s="179"/>
      <c r="NE145" s="179"/>
      <c r="NF145" s="179"/>
      <c r="NG145" s="179"/>
      <c r="NH145" s="179"/>
      <c r="NI145" s="179"/>
      <c r="NJ145" s="179"/>
      <c r="NK145" s="179"/>
      <c r="NL145" s="179"/>
      <c r="NM145" s="179"/>
      <c r="NN145" s="179"/>
      <c r="NO145" s="179"/>
      <c r="NP145" s="179"/>
      <c r="NQ145" s="179"/>
      <c r="NR145" s="179"/>
      <c r="NS145" s="179"/>
      <c r="NT145" s="179"/>
      <c r="NU145" s="179"/>
      <c r="NV145" s="179"/>
      <c r="NW145" s="179"/>
      <c r="NX145" s="179"/>
      <c r="NY145" s="179"/>
      <c r="NZ145" s="179"/>
      <c r="OA145" s="179"/>
      <c r="OB145" s="179"/>
      <c r="OC145" s="179"/>
      <c r="OD145" s="179"/>
      <c r="OE145" s="179"/>
      <c r="OF145" s="179"/>
      <c r="OG145" s="179"/>
      <c r="OH145" s="179"/>
      <c r="OI145" s="179"/>
      <c r="OJ145" s="179"/>
      <c r="OK145" s="179"/>
      <c r="OL145" s="179"/>
      <c r="OM145" s="179"/>
      <c r="ON145" s="179"/>
      <c r="OO145" s="179"/>
      <c r="OP145" s="179"/>
      <c r="OQ145" s="179"/>
      <c r="OR145" s="179"/>
      <c r="OS145" s="179"/>
      <c r="OT145" s="179"/>
      <c r="OU145" s="179"/>
      <c r="OV145" s="179"/>
      <c r="OW145" s="179"/>
      <c r="OX145" s="179"/>
      <c r="OY145" s="179"/>
      <c r="OZ145" s="179"/>
      <c r="PA145" s="179"/>
      <c r="PB145" s="179"/>
      <c r="PC145" s="179"/>
      <c r="PD145" s="179"/>
      <c r="PE145" s="179"/>
      <c r="PF145" s="179"/>
      <c r="PG145" s="179"/>
      <c r="PH145" s="179"/>
      <c r="PI145" s="179"/>
      <c r="PJ145" s="179"/>
      <c r="PK145" s="179"/>
      <c r="PL145" s="179"/>
      <c r="PM145" s="179"/>
      <c r="PN145" s="179"/>
      <c r="PO145" s="179"/>
      <c r="PP145" s="179"/>
      <c r="PQ145" s="179"/>
      <c r="PR145" s="179"/>
      <c r="PS145" s="179"/>
      <c r="PT145" s="179"/>
      <c r="PU145" s="179"/>
      <c r="PV145" s="179"/>
      <c r="PW145" s="179"/>
      <c r="PX145" s="179"/>
      <c r="PY145" s="179"/>
      <c r="PZ145" s="179"/>
      <c r="QA145" s="179"/>
      <c r="QB145" s="179"/>
      <c r="QC145" s="179"/>
      <c r="QD145" s="179"/>
      <c r="QE145" s="179"/>
      <c r="QF145" s="179"/>
      <c r="QG145" s="179"/>
      <c r="QH145" s="179"/>
      <c r="QI145" s="179"/>
      <c r="QJ145" s="179"/>
      <c r="QK145" s="179"/>
      <c r="QL145" s="179"/>
      <c r="QM145" s="179"/>
      <c r="QN145" s="179"/>
      <c r="QO145" s="179"/>
      <c r="QP145" s="179"/>
      <c r="QQ145" s="179"/>
      <c r="QR145" s="179"/>
      <c r="QS145" s="179"/>
      <c r="QT145" s="179"/>
      <c r="QU145" s="179"/>
      <c r="QV145" s="179"/>
      <c r="QW145" s="179"/>
      <c r="QX145" s="179"/>
      <c r="QY145" s="179"/>
      <c r="QZ145" s="179"/>
      <c r="RA145" s="179"/>
      <c r="RB145" s="179"/>
      <c r="RC145" s="179"/>
      <c r="RD145" s="179"/>
      <c r="RE145" s="179"/>
      <c r="RF145" s="179"/>
      <c r="RG145" s="179"/>
      <c r="RH145" s="179"/>
      <c r="RI145" s="179"/>
      <c r="RJ145" s="179"/>
      <c r="RK145" s="179"/>
      <c r="RL145" s="179"/>
      <c r="RM145" s="179"/>
      <c r="RN145" s="179"/>
      <c r="RO145" s="179"/>
      <c r="RP145" s="179"/>
      <c r="RQ145" s="179"/>
      <c r="RR145" s="179"/>
      <c r="RS145" s="179"/>
      <c r="RT145" s="179"/>
      <c r="RU145" s="179"/>
      <c r="RV145" s="179"/>
      <c r="RW145" s="179"/>
      <c r="RX145" s="179"/>
      <c r="RY145" s="179"/>
      <c r="RZ145" s="179"/>
      <c r="SA145" s="179"/>
      <c r="SB145" s="179"/>
      <c r="SC145" s="179"/>
      <c r="SD145" s="179"/>
      <c r="SE145" s="179"/>
      <c r="SF145" s="179"/>
      <c r="SG145" s="179"/>
      <c r="SH145" s="179"/>
      <c r="SI145" s="179"/>
      <c r="SJ145" s="179"/>
      <c r="SK145" s="179"/>
      <c r="SL145" s="179"/>
      <c r="SM145" s="179"/>
      <c r="SN145" s="179"/>
      <c r="SO145" s="179"/>
      <c r="SP145" s="179"/>
      <c r="SQ145" s="179"/>
      <c r="SR145" s="179"/>
      <c r="SS145" s="179"/>
      <c r="ST145" s="179"/>
      <c r="SU145" s="179"/>
      <c r="SV145" s="179"/>
      <c r="SW145" s="179"/>
      <c r="SX145" s="179"/>
      <c r="SY145" s="179"/>
      <c r="SZ145" s="179"/>
      <c r="TA145" s="179"/>
      <c r="TB145" s="179"/>
      <c r="TC145" s="179"/>
      <c r="TD145" s="179"/>
      <c r="TE145" s="179"/>
      <c r="TF145" s="179"/>
      <c r="TG145" s="179"/>
      <c r="TH145" s="179"/>
      <c r="TI145" s="179"/>
      <c r="TJ145" s="179"/>
      <c r="TK145" s="179"/>
      <c r="TL145" s="179"/>
      <c r="TM145" s="179"/>
      <c r="TN145" s="179"/>
      <c r="TO145" s="179"/>
      <c r="TP145" s="179"/>
      <c r="TQ145" s="179"/>
      <c r="TR145" s="179"/>
      <c r="TS145" s="179"/>
      <c r="TT145" s="179"/>
      <c r="TU145" s="179"/>
      <c r="TV145" s="179"/>
      <c r="TW145" s="179"/>
      <c r="TX145" s="179"/>
      <c r="TY145" s="179"/>
      <c r="TZ145" s="179"/>
      <c r="UA145" s="179"/>
      <c r="UB145" s="179"/>
      <c r="UC145" s="179"/>
      <c r="UD145" s="179"/>
      <c r="UE145" s="179"/>
      <c r="UF145" s="179"/>
      <c r="UG145" s="179"/>
      <c r="UH145" s="179"/>
      <c r="UI145" s="179"/>
      <c r="UJ145" s="179"/>
      <c r="UK145" s="179"/>
      <c r="UL145" s="179"/>
      <c r="UM145" s="179"/>
      <c r="UN145" s="179"/>
      <c r="UO145" s="179"/>
      <c r="UP145" s="179"/>
      <c r="UQ145" s="179"/>
      <c r="UR145" s="179"/>
      <c r="US145" s="179"/>
      <c r="UT145" s="179"/>
      <c r="UU145" s="179"/>
      <c r="UV145" s="179"/>
      <c r="UW145" s="179"/>
      <c r="UX145" s="179"/>
      <c r="UY145" s="179"/>
      <c r="UZ145" s="179"/>
      <c r="VA145" s="179"/>
      <c r="VB145" s="179"/>
      <c r="VC145" s="179"/>
      <c r="VD145" s="179"/>
      <c r="VE145" s="179"/>
      <c r="VF145" s="179"/>
      <c r="VG145" s="179"/>
      <c r="VH145" s="179"/>
      <c r="VI145" s="179"/>
      <c r="VJ145" s="179"/>
      <c r="VK145" s="179"/>
      <c r="VL145" s="179"/>
      <c r="VM145" s="179"/>
      <c r="VN145" s="179"/>
      <c r="VO145" s="179"/>
      <c r="VP145" s="179"/>
      <c r="VQ145" s="179"/>
      <c r="VR145" s="179"/>
      <c r="VS145" s="179"/>
      <c r="VT145" s="179"/>
      <c r="VU145" s="179"/>
      <c r="VV145" s="179"/>
      <c r="VW145" s="179"/>
      <c r="VX145" s="179"/>
      <c r="VY145" s="179"/>
      <c r="VZ145" s="179"/>
      <c r="WA145" s="179"/>
      <c r="WB145" s="179"/>
      <c r="WC145" s="179"/>
      <c r="WD145" s="179"/>
      <c r="WE145" s="179"/>
      <c r="WF145" s="179"/>
      <c r="WG145" s="179"/>
      <c r="WH145" s="179"/>
      <c r="WI145" s="179"/>
      <c r="WJ145" s="179"/>
      <c r="WK145" s="179"/>
      <c r="WL145" s="179"/>
      <c r="WM145" s="179"/>
      <c r="WN145" s="179"/>
      <c r="WO145" s="179"/>
      <c r="WP145" s="179"/>
      <c r="WQ145" s="179"/>
      <c r="WR145" s="179"/>
      <c r="WS145" s="179"/>
      <c r="WT145" s="179"/>
      <c r="WU145" s="179"/>
      <c r="WV145" s="179"/>
      <c r="WW145" s="179"/>
      <c r="WX145" s="179"/>
      <c r="WY145" s="179"/>
      <c r="WZ145" s="179"/>
      <c r="XA145" s="179"/>
      <c r="XB145" s="179"/>
      <c r="XC145" s="179"/>
      <c r="XD145" s="179"/>
      <c r="XE145" s="179"/>
      <c r="XF145" s="179"/>
      <c r="XG145" s="179"/>
      <c r="XH145" s="179"/>
      <c r="XI145" s="179"/>
      <c r="XJ145" s="179"/>
      <c r="XK145" s="179"/>
      <c r="XL145" s="179"/>
      <c r="XM145" s="179"/>
      <c r="XN145" s="179"/>
      <c r="XO145" s="179"/>
      <c r="XP145" s="179"/>
      <c r="XQ145" s="179"/>
      <c r="XR145" s="179"/>
      <c r="XS145" s="179"/>
      <c r="XT145" s="179"/>
      <c r="XU145" s="179"/>
      <c r="XV145" s="179"/>
      <c r="XW145" s="179"/>
      <c r="XX145" s="179"/>
      <c r="XY145" s="179"/>
      <c r="XZ145" s="179"/>
      <c r="YA145" s="179"/>
      <c r="YB145" s="179"/>
      <c r="YC145" s="179"/>
      <c r="YD145" s="179"/>
      <c r="YE145" s="179"/>
      <c r="YF145" s="179"/>
      <c r="YG145" s="179"/>
      <c r="YH145" s="179"/>
      <c r="YI145" s="179"/>
      <c r="YJ145" s="179"/>
      <c r="YK145" s="179"/>
      <c r="YL145" s="179"/>
      <c r="YM145" s="179"/>
      <c r="YN145" s="179"/>
      <c r="YO145" s="179"/>
      <c r="YP145" s="179"/>
      <c r="YQ145" s="179"/>
      <c r="YR145" s="179"/>
      <c r="YS145" s="179"/>
      <c r="YT145" s="179"/>
      <c r="YU145" s="179"/>
      <c r="YV145" s="179"/>
      <c r="YW145" s="179"/>
      <c r="YX145" s="179"/>
      <c r="YY145" s="179"/>
      <c r="YZ145" s="179"/>
      <c r="ZA145" s="179"/>
      <c r="ZB145" s="179"/>
      <c r="ZC145" s="179"/>
      <c r="ZD145" s="179"/>
      <c r="ZE145" s="179"/>
      <c r="ZF145" s="179"/>
      <c r="ZG145" s="179"/>
      <c r="ZH145" s="179"/>
      <c r="ZI145" s="179"/>
      <c r="ZJ145" s="179"/>
      <c r="ZK145" s="179"/>
      <c r="ZL145" s="179"/>
      <c r="ZM145" s="179"/>
      <c r="ZN145" s="179"/>
      <c r="ZO145" s="179"/>
      <c r="ZP145" s="179"/>
      <c r="ZQ145" s="179"/>
      <c r="ZR145" s="179"/>
      <c r="ZS145" s="179"/>
      <c r="ZT145" s="179"/>
      <c r="ZU145" s="179"/>
      <c r="ZV145" s="179"/>
      <c r="ZW145" s="179"/>
      <c r="ZX145" s="179"/>
      <c r="ZY145" s="179"/>
      <c r="ZZ145" s="179"/>
      <c r="AAA145" s="179"/>
      <c r="AAB145" s="179"/>
      <c r="AAC145" s="179"/>
      <c r="AAD145" s="179"/>
      <c r="AAE145" s="179"/>
      <c r="AAF145" s="179"/>
      <c r="AAG145" s="179"/>
      <c r="AAH145" s="179"/>
      <c r="AAI145" s="179"/>
      <c r="AAJ145" s="179"/>
      <c r="AAK145" s="179"/>
      <c r="AAL145" s="179"/>
      <c r="AAM145" s="179"/>
      <c r="AAN145" s="179"/>
      <c r="AAO145" s="179"/>
      <c r="AAP145" s="179"/>
      <c r="AAQ145" s="179"/>
      <c r="AAR145" s="179"/>
      <c r="AAS145" s="179"/>
      <c r="AAT145" s="179"/>
      <c r="AAU145" s="179"/>
      <c r="AAV145" s="179"/>
      <c r="AAW145" s="179"/>
      <c r="AAX145" s="179"/>
      <c r="AAY145" s="179"/>
      <c r="AAZ145" s="179"/>
      <c r="ABA145" s="179"/>
      <c r="ABB145" s="179"/>
      <c r="ABC145" s="179"/>
      <c r="ABD145" s="179"/>
      <c r="ABE145" s="179"/>
      <c r="ABF145" s="179"/>
      <c r="ABG145" s="179"/>
      <c r="ABH145" s="179"/>
      <c r="ABI145" s="179"/>
      <c r="ABJ145" s="179"/>
      <c r="ABK145" s="179"/>
      <c r="ABL145" s="179"/>
      <c r="ABM145" s="179"/>
      <c r="ABN145" s="179"/>
      <c r="ABO145" s="179"/>
      <c r="ABP145" s="179"/>
      <c r="ABQ145" s="179"/>
      <c r="ABR145" s="179"/>
      <c r="ABS145" s="179"/>
      <c r="ABT145" s="179"/>
      <c r="ABU145" s="179"/>
      <c r="ABV145" s="179"/>
      <c r="ABW145" s="179"/>
      <c r="ABX145" s="179"/>
      <c r="ABY145" s="179"/>
      <c r="ABZ145" s="179"/>
      <c r="ACA145" s="179"/>
      <c r="ACB145" s="179"/>
      <c r="ACC145" s="179"/>
      <c r="ACD145" s="179"/>
      <c r="ACE145" s="179"/>
      <c r="ACF145" s="179"/>
      <c r="ACG145" s="179"/>
      <c r="ACH145" s="179"/>
      <c r="ACI145" s="179"/>
      <c r="ACJ145" s="179"/>
      <c r="ACK145" s="179"/>
      <c r="ACL145" s="179"/>
      <c r="ACM145" s="179"/>
      <c r="ACN145" s="179"/>
      <c r="ACO145" s="179"/>
      <c r="ACP145" s="179"/>
      <c r="ACQ145" s="179"/>
      <c r="ACR145" s="179"/>
      <c r="ACS145" s="179"/>
      <c r="ACT145" s="179"/>
      <c r="ACU145" s="179"/>
      <c r="ACV145" s="179"/>
      <c r="ACW145" s="179"/>
      <c r="ACX145" s="179"/>
      <c r="ACY145" s="179"/>
      <c r="ACZ145" s="179"/>
      <c r="ADA145" s="179"/>
      <c r="ADB145" s="179"/>
      <c r="ADC145" s="179"/>
      <c r="ADD145" s="179"/>
      <c r="ADE145" s="179"/>
      <c r="ADF145" s="179"/>
      <c r="ADG145" s="179"/>
      <c r="ADH145" s="179"/>
      <c r="ADI145" s="179"/>
      <c r="ADJ145" s="179"/>
      <c r="ADK145" s="179"/>
      <c r="ADL145" s="179"/>
      <c r="ADM145" s="179"/>
      <c r="ADN145" s="179"/>
      <c r="ADO145" s="179"/>
      <c r="ADP145" s="179"/>
      <c r="ADQ145" s="179"/>
      <c r="ADR145" s="179"/>
      <c r="ADS145" s="179"/>
      <c r="ADT145" s="179"/>
      <c r="ADU145" s="179"/>
      <c r="ADV145" s="179"/>
      <c r="ADW145" s="179"/>
      <c r="ADX145" s="179"/>
      <c r="ADY145" s="179"/>
      <c r="ADZ145" s="179"/>
      <c r="AEA145" s="179"/>
      <c r="AEB145" s="179"/>
      <c r="AEC145" s="179"/>
      <c r="AED145" s="179"/>
      <c r="AEE145" s="179"/>
      <c r="AEF145" s="179"/>
      <c r="AEG145" s="179"/>
      <c r="AEH145" s="179"/>
      <c r="AEI145" s="179"/>
      <c r="AEJ145" s="179"/>
      <c r="AEK145" s="179"/>
      <c r="AEL145" s="179"/>
      <c r="AEM145" s="179"/>
      <c r="AEN145" s="179"/>
      <c r="AEO145" s="179"/>
      <c r="AEP145" s="179"/>
      <c r="AEQ145" s="179"/>
      <c r="AER145" s="179"/>
      <c r="AES145" s="179"/>
      <c r="AET145" s="179"/>
      <c r="AEU145" s="179"/>
      <c r="AEV145" s="179"/>
      <c r="AEW145" s="179"/>
      <c r="AEX145" s="179"/>
      <c r="AEY145" s="179"/>
      <c r="AEZ145" s="179"/>
      <c r="AFA145" s="179"/>
      <c r="AFB145" s="179"/>
      <c r="AFC145" s="179"/>
      <c r="AFD145" s="179"/>
      <c r="AFE145" s="179"/>
      <c r="AFF145" s="179"/>
      <c r="AFG145" s="179"/>
      <c r="AFH145" s="179"/>
      <c r="AFI145" s="179"/>
      <c r="AFJ145" s="179"/>
      <c r="AFK145" s="179"/>
      <c r="AFL145" s="179"/>
      <c r="AFM145" s="179"/>
      <c r="AFN145" s="179"/>
      <c r="AFO145" s="179"/>
      <c r="AFP145" s="179"/>
      <c r="AFQ145" s="179"/>
      <c r="AFR145" s="179"/>
      <c r="AFS145" s="179"/>
      <c r="AFT145" s="179"/>
      <c r="AFU145" s="179"/>
      <c r="AFV145" s="179"/>
      <c r="AFW145" s="179"/>
      <c r="AFX145" s="179"/>
      <c r="AFY145" s="179"/>
      <c r="AFZ145" s="179"/>
      <c r="AGA145" s="179"/>
      <c r="AGB145" s="179"/>
      <c r="AGC145" s="179"/>
      <c r="AGD145" s="179"/>
      <c r="AGE145" s="179"/>
      <c r="AGF145" s="179"/>
      <c r="AGG145" s="179"/>
      <c r="AGH145" s="179"/>
      <c r="AGI145" s="179"/>
      <c r="AGJ145" s="179"/>
      <c r="AGK145" s="179"/>
      <c r="AGL145" s="179"/>
      <c r="AGM145" s="179"/>
      <c r="AGN145" s="179"/>
      <c r="AGO145" s="179"/>
      <c r="AGP145" s="179"/>
      <c r="AGQ145" s="179"/>
      <c r="AGR145" s="179"/>
      <c r="AGS145" s="179"/>
      <c r="AGT145" s="179"/>
      <c r="AGU145" s="179"/>
      <c r="AGV145" s="179"/>
      <c r="AGW145" s="179"/>
      <c r="AGX145" s="179"/>
      <c r="AGY145" s="179"/>
      <c r="AGZ145" s="179"/>
      <c r="AHA145" s="179"/>
      <c r="AHB145" s="179"/>
      <c r="AHC145" s="179"/>
      <c r="AHD145" s="179"/>
      <c r="AHE145" s="179"/>
      <c r="AHF145" s="179"/>
      <c r="AHG145" s="179"/>
      <c r="AHH145" s="179"/>
      <c r="AHI145" s="179"/>
      <c r="AHJ145" s="179"/>
      <c r="AHK145" s="179"/>
      <c r="AHL145" s="179"/>
      <c r="AHM145" s="179"/>
      <c r="AHN145" s="179"/>
      <c r="AHO145" s="179"/>
      <c r="AHP145" s="179"/>
      <c r="AHQ145" s="179"/>
      <c r="AHR145" s="179"/>
      <c r="AHS145" s="179"/>
      <c r="AHT145" s="179"/>
      <c r="AHU145" s="179"/>
      <c r="AHV145" s="179"/>
      <c r="AHW145" s="179"/>
      <c r="AHX145" s="179"/>
      <c r="AHY145" s="179"/>
      <c r="AHZ145" s="179"/>
      <c r="AIA145" s="179"/>
      <c r="AIB145" s="179"/>
      <c r="AIC145" s="179"/>
      <c r="AID145" s="179"/>
      <c r="AIE145" s="179"/>
      <c r="AIF145" s="179"/>
      <c r="AIG145" s="179"/>
      <c r="AIH145" s="179"/>
      <c r="AII145" s="179"/>
      <c r="AIJ145" s="179"/>
      <c r="AIK145" s="179"/>
      <c r="AIL145" s="179"/>
      <c r="AIM145" s="179"/>
      <c r="AIN145" s="179"/>
      <c r="AIO145" s="179"/>
      <c r="AIP145" s="179"/>
      <c r="AIQ145" s="179"/>
      <c r="AIR145" s="179"/>
      <c r="AIS145" s="179"/>
      <c r="AIT145" s="179"/>
      <c r="AIU145" s="179"/>
      <c r="AIV145" s="179"/>
      <c r="AIW145" s="179"/>
      <c r="AIX145" s="179"/>
      <c r="AIY145" s="179"/>
      <c r="AIZ145" s="179"/>
      <c r="AJA145" s="179"/>
      <c r="AJB145" s="179"/>
      <c r="AJC145" s="179"/>
      <c r="AJD145" s="179"/>
      <c r="AJE145" s="179"/>
      <c r="AJF145" s="179"/>
      <c r="AJG145" s="179"/>
      <c r="AJH145" s="179"/>
      <c r="AJI145" s="179"/>
      <c r="AJJ145" s="179"/>
      <c r="AJK145" s="179"/>
      <c r="AJL145" s="179"/>
      <c r="AJM145" s="179"/>
      <c r="AJN145" s="179"/>
      <c r="AJO145" s="179"/>
      <c r="AJP145" s="179"/>
      <c r="AJQ145" s="179"/>
      <c r="AJR145" s="179"/>
      <c r="AJS145" s="179"/>
      <c r="AJT145" s="179"/>
      <c r="AJU145" s="179"/>
      <c r="AJV145" s="179"/>
      <c r="AJW145" s="179"/>
      <c r="AJX145" s="179"/>
      <c r="AJY145" s="179"/>
      <c r="AJZ145" s="179"/>
      <c r="AKA145" s="179"/>
      <c r="AKB145" s="179"/>
      <c r="AKC145" s="179"/>
      <c r="AKD145" s="179"/>
      <c r="AKE145" s="179"/>
      <c r="AKF145" s="179"/>
      <c r="AKG145" s="179"/>
      <c r="AKH145" s="179"/>
      <c r="AKI145" s="179"/>
      <c r="AKJ145" s="179"/>
      <c r="AKK145" s="179"/>
      <c r="AKL145" s="179"/>
      <c r="AKM145" s="179"/>
      <c r="AKN145" s="179"/>
      <c r="AKO145" s="179"/>
      <c r="AKP145" s="179"/>
      <c r="AKQ145" s="179"/>
      <c r="AKR145" s="179"/>
      <c r="AKS145" s="179"/>
      <c r="AKT145" s="179"/>
      <c r="AKU145" s="179"/>
      <c r="AKV145" s="179"/>
      <c r="AKW145" s="179"/>
      <c r="AKX145" s="179"/>
      <c r="AKY145" s="179"/>
      <c r="AKZ145" s="179"/>
      <c r="ALA145" s="179"/>
      <c r="ALB145" s="179"/>
      <c r="ALC145" s="179"/>
      <c r="ALD145" s="179"/>
      <c r="ALE145" s="179"/>
      <c r="ALF145" s="179"/>
      <c r="ALG145" s="179"/>
      <c r="ALH145" s="179"/>
      <c r="ALI145" s="179"/>
      <c r="ALJ145" s="179"/>
      <c r="ALK145" s="179"/>
      <c r="ALL145" s="179"/>
      <c r="ALM145" s="179"/>
      <c r="ALN145" s="179"/>
      <c r="ALO145" s="179"/>
      <c r="ALP145" s="179"/>
      <c r="ALQ145" s="179"/>
      <c r="ALR145" s="179"/>
      <c r="ALS145" s="179"/>
      <c r="ALT145" s="179"/>
      <c r="ALU145" s="179"/>
      <c r="ALV145" s="179"/>
      <c r="ALW145" s="179"/>
      <c r="ALX145" s="179"/>
      <c r="ALY145" s="179"/>
      <c r="ALZ145" s="179"/>
      <c r="AMA145" s="179"/>
      <c r="AMB145" s="179"/>
      <c r="AMC145" s="179"/>
      <c r="AMD145" s="179"/>
      <c r="AME145" s="179"/>
      <c r="AMF145" s="179"/>
      <c r="AMG145" s="179"/>
      <c r="AMH145" s="179"/>
      <c r="AMI145" s="179"/>
      <c r="AMJ145" s="179"/>
      <c r="AMK145" s="179"/>
      <c r="AML145" s="179"/>
      <c r="AMM145" s="179"/>
      <c r="AMN145" s="179"/>
      <c r="AMO145" s="179"/>
      <c r="AMP145" s="179"/>
      <c r="AMQ145" s="179"/>
      <c r="AMR145" s="179"/>
      <c r="AMS145" s="179"/>
      <c r="AMT145" s="179"/>
      <c r="AMU145" s="179"/>
      <c r="AMV145" s="179"/>
      <c r="AMW145" s="179"/>
      <c r="AMX145" s="179"/>
      <c r="AMY145" s="179"/>
      <c r="AMZ145" s="179"/>
      <c r="ANA145" s="179"/>
      <c r="ANB145" s="179"/>
      <c r="ANC145" s="179"/>
      <c r="AND145" s="179"/>
      <c r="ANE145" s="179"/>
      <c r="ANF145" s="179"/>
      <c r="ANG145" s="179"/>
      <c r="ANH145" s="179"/>
      <c r="ANI145" s="179"/>
      <c r="ANJ145" s="179"/>
      <c r="ANK145" s="179"/>
      <c r="ANL145" s="179"/>
      <c r="ANM145" s="179"/>
      <c r="ANN145" s="179"/>
      <c r="ANO145" s="179"/>
      <c r="ANP145" s="179"/>
      <c r="ANQ145" s="179"/>
      <c r="ANR145" s="179"/>
      <c r="ANS145" s="179"/>
      <c r="ANT145" s="179"/>
      <c r="ANU145" s="179"/>
      <c r="ANV145" s="179"/>
      <c r="ANW145" s="179"/>
      <c r="ANX145" s="179"/>
      <c r="ANY145" s="179"/>
      <c r="ANZ145" s="179"/>
      <c r="AOA145" s="179"/>
      <c r="AOB145" s="179"/>
      <c r="AOC145" s="179"/>
      <c r="AOD145" s="179"/>
      <c r="AOE145" s="179"/>
      <c r="AOF145" s="179"/>
      <c r="AOG145" s="179"/>
      <c r="AOH145" s="179"/>
      <c r="AOI145" s="179"/>
      <c r="AOJ145" s="179"/>
      <c r="AOK145" s="179"/>
      <c r="AOL145" s="179"/>
      <c r="AOM145" s="179"/>
      <c r="AON145" s="179"/>
      <c r="AOO145" s="179"/>
      <c r="AOP145" s="179"/>
      <c r="AOQ145" s="179"/>
      <c r="AOR145" s="179"/>
      <c r="AOS145" s="179"/>
      <c r="AOT145" s="179"/>
      <c r="AOU145" s="179"/>
      <c r="AOV145" s="179"/>
      <c r="AOW145" s="179"/>
      <c r="AOX145" s="179"/>
      <c r="AOY145" s="179"/>
      <c r="AOZ145" s="179"/>
      <c r="APA145" s="179"/>
      <c r="APB145" s="179"/>
      <c r="APC145" s="179"/>
      <c r="APD145" s="179"/>
      <c r="APE145" s="179"/>
      <c r="APF145" s="179"/>
      <c r="APG145" s="179"/>
      <c r="APH145" s="179"/>
      <c r="API145" s="179"/>
      <c r="APJ145" s="179"/>
      <c r="APK145" s="179"/>
      <c r="APL145" s="179"/>
      <c r="APM145" s="179"/>
      <c r="APN145" s="179"/>
      <c r="APO145" s="179"/>
      <c r="APP145" s="179"/>
      <c r="APQ145" s="179"/>
      <c r="APR145" s="179"/>
      <c r="APS145" s="179"/>
      <c r="APT145" s="179"/>
      <c r="APU145" s="179"/>
      <c r="APV145" s="179"/>
      <c r="APW145" s="179"/>
      <c r="APX145" s="179"/>
      <c r="APY145" s="179"/>
      <c r="APZ145" s="179"/>
      <c r="AQA145" s="179"/>
      <c r="AQB145" s="179"/>
      <c r="AQC145" s="179"/>
      <c r="AQD145" s="179"/>
      <c r="AQE145" s="179"/>
      <c r="AQF145" s="179"/>
      <c r="AQG145" s="179"/>
      <c r="AQH145" s="179"/>
      <c r="AQI145" s="179"/>
      <c r="AQJ145" s="179"/>
      <c r="AQK145" s="179"/>
      <c r="AQL145" s="179"/>
      <c r="AQM145" s="179"/>
      <c r="AQN145" s="179"/>
      <c r="AQO145" s="179"/>
      <c r="AQP145" s="179"/>
      <c r="AQQ145" s="179"/>
      <c r="AQR145" s="179"/>
      <c r="AQS145" s="179"/>
      <c r="AQT145" s="179"/>
      <c r="AQU145" s="179"/>
      <c r="AQV145" s="179"/>
      <c r="AQW145" s="179"/>
      <c r="AQX145" s="179"/>
      <c r="AQY145" s="179"/>
      <c r="AQZ145" s="179"/>
      <c r="ARA145" s="179"/>
      <c r="ARB145" s="179"/>
      <c r="ARC145" s="179"/>
      <c r="ARD145" s="179"/>
      <c r="ARE145" s="179"/>
      <c r="ARF145" s="179"/>
      <c r="ARG145" s="179"/>
      <c r="ARH145" s="179"/>
      <c r="ARI145" s="179"/>
      <c r="ARJ145" s="179"/>
      <c r="ARK145" s="179"/>
      <c r="ARL145" s="179"/>
      <c r="ARM145" s="179"/>
      <c r="ARN145" s="179"/>
      <c r="ARO145" s="179"/>
      <c r="ARP145" s="179"/>
      <c r="ARQ145" s="179"/>
      <c r="ARR145" s="179"/>
      <c r="ARS145" s="179"/>
      <c r="ART145" s="179"/>
      <c r="ARU145" s="179"/>
      <c r="ARV145" s="179"/>
      <c r="ARW145" s="179"/>
      <c r="ARX145" s="179"/>
      <c r="ARY145" s="179"/>
      <c r="ARZ145" s="179"/>
      <c r="ASA145" s="179"/>
      <c r="ASB145" s="179"/>
      <c r="ASC145" s="179"/>
      <c r="ASD145" s="179"/>
      <c r="ASE145" s="179"/>
      <c r="ASF145" s="179"/>
      <c r="ASG145" s="179"/>
      <c r="ASH145" s="179"/>
      <c r="ASI145" s="179"/>
      <c r="ASJ145" s="179"/>
      <c r="ASK145" s="179"/>
      <c r="ASL145" s="179"/>
      <c r="ASM145" s="179"/>
      <c r="ASN145" s="179"/>
      <c r="ASO145" s="179"/>
      <c r="ASP145" s="179"/>
      <c r="ASQ145" s="179"/>
      <c r="ASR145" s="179"/>
      <c r="ASS145" s="179"/>
      <c r="AST145" s="179"/>
      <c r="ASU145" s="179"/>
      <c r="ASV145" s="179"/>
      <c r="ASW145" s="179"/>
      <c r="ASX145" s="179"/>
      <c r="ASY145" s="179"/>
      <c r="ASZ145" s="179"/>
      <c r="ATA145" s="179"/>
      <c r="ATB145" s="179"/>
      <c r="ATC145" s="179"/>
      <c r="ATD145" s="179"/>
      <c r="ATE145" s="179"/>
      <c r="ATF145" s="179"/>
      <c r="ATG145" s="179"/>
      <c r="ATH145" s="179"/>
      <c r="ATI145" s="179"/>
      <c r="ATJ145" s="179"/>
      <c r="ATK145" s="179"/>
      <c r="ATL145" s="179"/>
      <c r="ATM145" s="179"/>
      <c r="ATN145" s="179"/>
      <c r="ATO145" s="179"/>
      <c r="ATP145" s="179"/>
      <c r="ATQ145" s="179"/>
      <c r="ATR145" s="179"/>
      <c r="ATS145" s="179"/>
      <c r="ATT145" s="179"/>
      <c r="ATU145" s="179"/>
      <c r="ATV145" s="179"/>
      <c r="ATW145" s="179"/>
      <c r="ATX145" s="179"/>
      <c r="ATY145" s="179"/>
      <c r="ATZ145" s="179"/>
      <c r="AUA145" s="179"/>
      <c r="AUB145" s="179"/>
      <c r="AUC145" s="179"/>
      <c r="AUD145" s="179"/>
      <c r="AUE145" s="179"/>
      <c r="AUF145" s="179"/>
      <c r="AUG145" s="179"/>
      <c r="AUH145" s="179"/>
      <c r="AUI145" s="179"/>
      <c r="AUJ145" s="179"/>
      <c r="AUK145" s="179"/>
      <c r="AUL145" s="179"/>
      <c r="AUM145" s="179"/>
      <c r="AUN145" s="179"/>
      <c r="AUO145" s="179"/>
      <c r="AUP145" s="179"/>
      <c r="AUQ145" s="179"/>
      <c r="AUR145" s="179"/>
      <c r="AUS145" s="179"/>
      <c r="AUT145" s="179"/>
      <c r="AUU145" s="179"/>
      <c r="AUV145" s="179"/>
      <c r="AUW145" s="179"/>
      <c r="AUX145" s="179"/>
      <c r="AUY145" s="179"/>
      <c r="AUZ145" s="179"/>
      <c r="AVA145" s="179"/>
      <c r="AVB145" s="179"/>
      <c r="AVC145" s="179"/>
      <c r="AVD145" s="179"/>
      <c r="AVE145" s="179"/>
      <c r="AVF145" s="179"/>
      <c r="AVG145" s="179"/>
      <c r="AVH145" s="179"/>
      <c r="AVI145" s="179"/>
      <c r="AVJ145" s="179"/>
      <c r="AVK145" s="179"/>
      <c r="AVL145" s="179"/>
      <c r="AVM145" s="179"/>
      <c r="AVN145" s="179"/>
      <c r="AVO145" s="179"/>
      <c r="AVP145" s="179"/>
      <c r="AVQ145" s="179"/>
      <c r="AVR145" s="179"/>
      <c r="AVS145" s="179"/>
      <c r="AVT145" s="179"/>
      <c r="AVU145" s="179"/>
      <c r="AVV145" s="179"/>
      <c r="AVW145" s="179"/>
      <c r="AVX145" s="179"/>
      <c r="AVY145" s="179"/>
      <c r="AVZ145" s="179"/>
      <c r="AWA145" s="179"/>
      <c r="AWB145" s="179"/>
      <c r="AWC145" s="179"/>
      <c r="AWD145" s="179"/>
      <c r="AWE145" s="179"/>
      <c r="AWF145" s="179"/>
      <c r="AWG145" s="179"/>
      <c r="AWH145" s="179"/>
      <c r="AWI145" s="179"/>
      <c r="AWJ145" s="179"/>
      <c r="AWK145" s="179"/>
      <c r="AWL145" s="179"/>
      <c r="AWM145" s="179"/>
      <c r="AWN145" s="179"/>
      <c r="AWO145" s="179"/>
      <c r="AWP145" s="179"/>
      <c r="AWQ145" s="179"/>
      <c r="AWR145" s="179"/>
      <c r="AWS145" s="179"/>
      <c r="AWT145" s="179"/>
      <c r="AWU145" s="179"/>
      <c r="AWV145" s="179"/>
      <c r="AWW145" s="179"/>
      <c r="AWX145" s="179"/>
      <c r="AWY145" s="179"/>
      <c r="AWZ145" s="179"/>
      <c r="AXA145" s="179"/>
      <c r="AXB145" s="179"/>
      <c r="AXC145" s="179"/>
      <c r="AXD145" s="179"/>
      <c r="AXE145" s="179"/>
      <c r="AXF145" s="179"/>
      <c r="AXG145" s="179"/>
      <c r="AXH145" s="179"/>
      <c r="AXI145" s="179"/>
      <c r="AXJ145" s="179"/>
      <c r="AXK145" s="179"/>
      <c r="AXL145" s="179"/>
      <c r="AXM145" s="179"/>
      <c r="AXN145" s="179"/>
      <c r="AXO145" s="179"/>
      <c r="AXP145" s="179"/>
      <c r="AXQ145" s="179"/>
      <c r="AXR145" s="179"/>
      <c r="AXS145" s="179"/>
      <c r="AXT145" s="179"/>
      <c r="AXU145" s="179"/>
      <c r="AXV145" s="179"/>
      <c r="AXW145" s="179"/>
      <c r="AXX145" s="179"/>
      <c r="AXY145" s="179"/>
      <c r="AXZ145" s="179"/>
      <c r="AYA145" s="179"/>
      <c r="AYB145" s="179"/>
      <c r="AYC145" s="179"/>
      <c r="AYD145" s="179"/>
      <c r="AYE145" s="179"/>
      <c r="AYF145" s="179"/>
      <c r="AYG145" s="179"/>
      <c r="AYH145" s="179"/>
      <c r="AYI145" s="179"/>
      <c r="AYJ145" s="179"/>
      <c r="AYK145" s="179"/>
      <c r="AYL145" s="179"/>
      <c r="AYM145" s="179"/>
      <c r="AYN145" s="179"/>
      <c r="AYO145" s="179"/>
      <c r="AYP145" s="179"/>
      <c r="AYQ145" s="179"/>
      <c r="AYR145" s="179"/>
      <c r="AYS145" s="179"/>
      <c r="AYT145" s="179"/>
      <c r="AYU145" s="179"/>
      <c r="AYV145" s="179"/>
      <c r="AYW145" s="179"/>
      <c r="AYX145" s="179"/>
      <c r="AYY145" s="179"/>
      <c r="AYZ145" s="179"/>
      <c r="AZA145" s="179"/>
      <c r="AZB145" s="179"/>
      <c r="AZC145" s="179"/>
      <c r="AZD145" s="179"/>
      <c r="AZE145" s="179"/>
      <c r="AZF145" s="179"/>
      <c r="AZG145" s="179"/>
      <c r="AZH145" s="179"/>
      <c r="AZI145" s="179"/>
      <c r="AZJ145" s="179"/>
      <c r="AZK145" s="179"/>
      <c r="AZL145" s="179"/>
      <c r="AZM145" s="179"/>
      <c r="AZN145" s="179"/>
      <c r="AZO145" s="179"/>
      <c r="AZP145" s="179"/>
      <c r="AZQ145" s="179"/>
      <c r="AZR145" s="179"/>
      <c r="AZS145" s="179"/>
      <c r="AZT145" s="179"/>
      <c r="AZU145" s="179"/>
      <c r="AZV145" s="179"/>
      <c r="AZW145" s="179"/>
      <c r="AZX145" s="179"/>
      <c r="AZY145" s="179"/>
      <c r="AZZ145" s="179"/>
      <c r="BAA145" s="179"/>
      <c r="BAB145" s="179"/>
      <c r="BAC145" s="179"/>
      <c r="BAD145" s="179"/>
      <c r="BAE145" s="179"/>
      <c r="BAF145" s="179"/>
      <c r="BAG145" s="179"/>
      <c r="BAH145" s="179"/>
      <c r="BAI145" s="179"/>
      <c r="BAJ145" s="179"/>
      <c r="BAK145" s="179"/>
      <c r="BAL145" s="179"/>
      <c r="BAM145" s="179"/>
      <c r="BAN145" s="179"/>
      <c r="BAO145" s="179"/>
      <c r="BAP145" s="179"/>
      <c r="BAQ145" s="179"/>
      <c r="BAR145" s="179"/>
      <c r="BAS145" s="179"/>
      <c r="BAT145" s="179"/>
      <c r="BAU145" s="179"/>
      <c r="BAV145" s="179"/>
      <c r="BAW145" s="179"/>
      <c r="BAX145" s="179"/>
      <c r="BAY145" s="179"/>
      <c r="BAZ145" s="179"/>
      <c r="BBA145" s="179"/>
      <c r="BBB145" s="179"/>
      <c r="BBC145" s="179"/>
      <c r="BBD145" s="179"/>
      <c r="BBE145" s="179"/>
      <c r="BBF145" s="179"/>
      <c r="BBG145" s="179"/>
      <c r="BBH145" s="179"/>
      <c r="BBI145" s="179"/>
      <c r="BBJ145" s="179"/>
      <c r="BBK145" s="179"/>
      <c r="BBL145" s="179"/>
      <c r="BBM145" s="179"/>
      <c r="BBN145" s="179"/>
      <c r="BBO145" s="179"/>
      <c r="BBP145" s="179"/>
      <c r="BBQ145" s="179"/>
      <c r="BBR145" s="179"/>
      <c r="BBS145" s="179"/>
      <c r="BBT145" s="179"/>
      <c r="BBU145" s="179"/>
      <c r="BBV145" s="179"/>
      <c r="BBW145" s="179"/>
      <c r="BBX145" s="179"/>
      <c r="BBY145" s="179"/>
      <c r="BBZ145" s="179"/>
      <c r="BCA145" s="179"/>
      <c r="BCB145" s="179"/>
      <c r="BCC145" s="179"/>
      <c r="BCD145" s="179"/>
      <c r="BCE145" s="179"/>
      <c r="BCF145" s="179"/>
      <c r="BCG145" s="179"/>
      <c r="BCH145" s="179"/>
      <c r="BCI145" s="179"/>
      <c r="BCJ145" s="179"/>
      <c r="BCK145" s="179"/>
      <c r="BCL145" s="179"/>
      <c r="BCM145" s="179"/>
      <c r="BCN145" s="179"/>
      <c r="BCO145" s="179"/>
      <c r="BCP145" s="179"/>
      <c r="BCQ145" s="179"/>
      <c r="BCR145" s="179"/>
      <c r="BCS145" s="179"/>
      <c r="BCT145" s="179"/>
      <c r="BCU145" s="179"/>
      <c r="BCV145" s="179"/>
      <c r="BCW145" s="179"/>
      <c r="BCX145" s="179"/>
      <c r="BCY145" s="179"/>
      <c r="BCZ145" s="179"/>
      <c r="BDA145" s="179"/>
      <c r="BDB145" s="179"/>
      <c r="BDC145" s="179"/>
      <c r="BDD145" s="179"/>
      <c r="BDE145" s="179"/>
      <c r="BDF145" s="179"/>
      <c r="BDG145" s="179"/>
      <c r="BDH145" s="179"/>
      <c r="BDI145" s="179"/>
      <c r="BDJ145" s="179"/>
      <c r="BDK145" s="179"/>
      <c r="BDL145" s="179"/>
      <c r="BDM145" s="179"/>
      <c r="BDN145" s="179"/>
      <c r="BDO145" s="179"/>
      <c r="BDP145" s="179"/>
      <c r="BDQ145" s="179"/>
      <c r="BDR145" s="179"/>
      <c r="BDS145" s="179"/>
      <c r="BDT145" s="179"/>
      <c r="BDU145" s="179"/>
      <c r="BDV145" s="179"/>
      <c r="BDW145" s="179"/>
      <c r="BDX145" s="179"/>
      <c r="BDY145" s="179"/>
      <c r="BDZ145" s="179"/>
      <c r="BEA145" s="179"/>
      <c r="BEB145" s="179"/>
      <c r="BEC145" s="179"/>
      <c r="BED145" s="179"/>
      <c r="BEE145" s="179"/>
      <c r="BEF145" s="179"/>
      <c r="BEG145" s="179"/>
      <c r="BEH145" s="179"/>
      <c r="BEI145" s="179"/>
      <c r="BEJ145" s="179"/>
      <c r="BEK145" s="179"/>
      <c r="BEL145" s="179"/>
      <c r="BEM145" s="179"/>
      <c r="BEN145" s="179"/>
      <c r="BEO145" s="179"/>
      <c r="BEP145" s="179"/>
      <c r="BEQ145" s="179"/>
      <c r="BER145" s="179"/>
      <c r="BES145" s="179"/>
      <c r="BET145" s="179"/>
      <c r="BEU145" s="179"/>
      <c r="BEV145" s="179"/>
      <c r="BEW145" s="179"/>
      <c r="BEX145" s="179"/>
      <c r="BEY145" s="179"/>
      <c r="BEZ145" s="179"/>
      <c r="BFA145" s="179"/>
      <c r="BFB145" s="179"/>
      <c r="BFC145" s="179"/>
      <c r="BFD145" s="179"/>
      <c r="BFE145" s="179"/>
      <c r="BFF145" s="179"/>
      <c r="BFG145" s="179"/>
      <c r="BFH145" s="179"/>
      <c r="BFI145" s="179"/>
      <c r="BFJ145" s="179"/>
      <c r="BFK145" s="179"/>
      <c r="BFL145" s="179"/>
      <c r="BFM145" s="179"/>
      <c r="BFN145" s="179"/>
      <c r="BFO145" s="179"/>
      <c r="BFP145" s="179"/>
      <c r="BFQ145" s="179"/>
      <c r="BFR145" s="179"/>
      <c r="BFS145" s="179"/>
      <c r="BFT145" s="179"/>
      <c r="BFU145" s="179"/>
      <c r="BFV145" s="179"/>
      <c r="BFW145" s="179"/>
      <c r="BFX145" s="179"/>
      <c r="BFY145" s="179"/>
      <c r="BFZ145" s="179"/>
      <c r="BGA145" s="179"/>
      <c r="BGB145" s="179"/>
      <c r="BGC145" s="179"/>
      <c r="BGD145" s="179"/>
      <c r="BGE145" s="179"/>
      <c r="BGF145" s="179"/>
      <c r="BGG145" s="179"/>
      <c r="BGH145" s="179"/>
      <c r="BGI145" s="179"/>
      <c r="BGJ145" s="179"/>
      <c r="BGK145" s="179"/>
      <c r="BGL145" s="179"/>
      <c r="BGM145" s="179"/>
      <c r="BGN145" s="179"/>
      <c r="BGO145" s="179"/>
      <c r="BGP145" s="179"/>
      <c r="BGQ145" s="179"/>
      <c r="BGR145" s="179"/>
      <c r="BGS145" s="179"/>
      <c r="BGT145" s="179"/>
      <c r="BGU145" s="179"/>
      <c r="BGV145" s="179"/>
      <c r="BGW145" s="179"/>
      <c r="BGX145" s="179"/>
      <c r="BGY145" s="179"/>
      <c r="BGZ145" s="179"/>
      <c r="BHA145" s="179"/>
      <c r="BHB145" s="179"/>
      <c r="BHC145" s="179"/>
      <c r="BHD145" s="179"/>
      <c r="BHE145" s="179"/>
      <c r="BHF145" s="179"/>
      <c r="BHG145" s="179"/>
      <c r="BHH145" s="179"/>
      <c r="BHI145" s="179"/>
      <c r="BHJ145" s="179"/>
      <c r="BHK145" s="179"/>
      <c r="BHL145" s="179"/>
      <c r="BHM145" s="179"/>
      <c r="BHN145" s="179"/>
      <c r="BHO145" s="179"/>
      <c r="BHP145" s="179"/>
      <c r="BHQ145" s="179"/>
      <c r="BHR145" s="179"/>
      <c r="BHS145" s="179"/>
      <c r="BHT145" s="179"/>
      <c r="BHU145" s="179"/>
      <c r="BHV145" s="179"/>
      <c r="BHW145" s="179"/>
      <c r="BHX145" s="179"/>
      <c r="BHY145" s="179"/>
      <c r="BHZ145" s="179"/>
      <c r="BIA145" s="179"/>
      <c r="BIB145" s="179"/>
      <c r="BIC145" s="179"/>
      <c r="BID145" s="179"/>
      <c r="BIE145" s="179"/>
      <c r="BIF145" s="179"/>
      <c r="BIG145" s="179"/>
      <c r="BIH145" s="179"/>
      <c r="BII145" s="179"/>
      <c r="BIJ145" s="179"/>
      <c r="BIK145" s="179"/>
      <c r="BIL145" s="179"/>
      <c r="BIM145" s="179"/>
      <c r="BIN145" s="179"/>
      <c r="BIO145" s="179"/>
      <c r="BIP145" s="179"/>
      <c r="BIQ145" s="179"/>
      <c r="BIR145" s="179"/>
      <c r="BIS145" s="179"/>
      <c r="BIT145" s="179"/>
      <c r="BIU145" s="179"/>
      <c r="BIV145" s="179"/>
      <c r="BIW145" s="179"/>
      <c r="BIX145" s="179"/>
      <c r="BIY145" s="179"/>
      <c r="BIZ145" s="179"/>
      <c r="BJA145" s="179"/>
      <c r="BJB145" s="179"/>
      <c r="BJC145" s="179"/>
      <c r="BJD145" s="179"/>
      <c r="BJE145" s="179"/>
      <c r="BJF145" s="179"/>
      <c r="BJG145" s="179"/>
      <c r="BJH145" s="179"/>
      <c r="BJI145" s="179"/>
      <c r="BJJ145" s="179"/>
      <c r="BJK145" s="179"/>
      <c r="BJL145" s="179"/>
      <c r="BJM145" s="179"/>
      <c r="BJN145" s="179"/>
      <c r="BJO145" s="179"/>
      <c r="BJP145" s="179"/>
      <c r="BJQ145" s="179"/>
      <c r="BJR145" s="179"/>
      <c r="BJS145" s="179"/>
      <c r="BJT145" s="179"/>
      <c r="BJU145" s="179"/>
      <c r="BJV145" s="179"/>
      <c r="BJW145" s="179"/>
      <c r="BJX145" s="179"/>
      <c r="BJY145" s="179"/>
      <c r="BJZ145" s="179"/>
      <c r="BKA145" s="179"/>
      <c r="BKB145" s="179"/>
      <c r="BKC145" s="179"/>
      <c r="BKD145" s="179"/>
      <c r="BKE145" s="179"/>
      <c r="BKF145" s="179"/>
      <c r="BKG145" s="179"/>
      <c r="BKH145" s="179"/>
      <c r="BKI145" s="179"/>
      <c r="BKJ145" s="179"/>
      <c r="BKK145" s="179"/>
      <c r="BKL145" s="179"/>
      <c r="BKM145" s="179"/>
      <c r="BKN145" s="179"/>
      <c r="BKO145" s="179"/>
      <c r="BKP145" s="179"/>
      <c r="BKQ145" s="179"/>
      <c r="BKR145" s="179"/>
      <c r="BKS145" s="179"/>
      <c r="BKT145" s="179"/>
      <c r="BKU145" s="179"/>
      <c r="BKV145" s="179"/>
      <c r="BKW145" s="179"/>
      <c r="BKX145" s="179"/>
      <c r="BKY145" s="179"/>
      <c r="BKZ145" s="179"/>
      <c r="BLA145" s="179"/>
      <c r="BLB145" s="179"/>
      <c r="BLC145" s="179"/>
      <c r="BLD145" s="179"/>
      <c r="BLE145" s="179"/>
      <c r="BLF145" s="179"/>
      <c r="BLG145" s="179"/>
      <c r="BLH145" s="179"/>
      <c r="BLI145" s="179"/>
      <c r="BLJ145" s="179"/>
      <c r="BLK145" s="179"/>
      <c r="BLL145" s="179"/>
      <c r="BLM145" s="179"/>
      <c r="BLN145" s="179"/>
      <c r="BLO145" s="179"/>
      <c r="BLP145" s="179"/>
      <c r="BLQ145" s="179"/>
      <c r="BLR145" s="179"/>
      <c r="BLS145" s="179"/>
      <c r="BLT145" s="179"/>
      <c r="BLU145" s="179"/>
      <c r="BLV145" s="179"/>
      <c r="BLW145" s="179"/>
      <c r="BLX145" s="179"/>
      <c r="BLY145" s="179"/>
      <c r="BLZ145" s="179"/>
      <c r="BMA145" s="179"/>
      <c r="BMB145" s="179"/>
      <c r="BMC145" s="179"/>
      <c r="BMD145" s="179"/>
      <c r="BME145" s="179"/>
      <c r="BMF145" s="179"/>
      <c r="BMG145" s="179"/>
      <c r="BMH145" s="179"/>
      <c r="BMI145" s="179"/>
      <c r="BMJ145" s="179"/>
      <c r="BMK145" s="179"/>
      <c r="BML145" s="179"/>
      <c r="BMM145" s="179"/>
      <c r="BMN145" s="179"/>
      <c r="BMO145" s="179"/>
      <c r="BMP145" s="179"/>
      <c r="BMQ145" s="179"/>
      <c r="BMR145" s="179"/>
      <c r="BMS145" s="179"/>
      <c r="BMT145" s="179"/>
      <c r="BMU145" s="179"/>
      <c r="BMV145" s="179"/>
      <c r="BMW145" s="179"/>
      <c r="BMX145" s="179"/>
      <c r="BMY145" s="179"/>
      <c r="BMZ145" s="179"/>
      <c r="BNA145" s="179"/>
      <c r="BNB145" s="179"/>
      <c r="BNC145" s="179"/>
      <c r="BND145" s="179"/>
      <c r="BNE145" s="179"/>
      <c r="BNF145" s="179"/>
      <c r="BNG145" s="179"/>
      <c r="BNH145" s="179"/>
      <c r="BNI145" s="179"/>
      <c r="BNJ145" s="179"/>
      <c r="BNK145" s="179"/>
      <c r="BNL145" s="179"/>
      <c r="BNM145" s="179"/>
      <c r="BNN145" s="179"/>
      <c r="BNO145" s="179"/>
      <c r="BNP145" s="179"/>
      <c r="BNQ145" s="179"/>
      <c r="BNR145" s="179"/>
      <c r="BNS145" s="179"/>
      <c r="BNT145" s="179"/>
      <c r="BNU145" s="179"/>
      <c r="BNV145" s="179"/>
      <c r="BNW145" s="179"/>
      <c r="BNX145" s="179"/>
      <c r="BNY145" s="179"/>
      <c r="BNZ145" s="179"/>
      <c r="BOA145" s="179"/>
      <c r="BOB145" s="179"/>
      <c r="BOC145" s="179"/>
      <c r="BOD145" s="179"/>
      <c r="BOE145" s="179"/>
      <c r="BOF145" s="179"/>
      <c r="BOG145" s="179"/>
      <c r="BOH145" s="179"/>
      <c r="BOI145" s="179"/>
      <c r="BOJ145" s="179"/>
      <c r="BOK145" s="179"/>
      <c r="BOL145" s="179"/>
      <c r="BOM145" s="179"/>
      <c r="BON145" s="179"/>
      <c r="BOO145" s="179"/>
      <c r="BOP145" s="179"/>
      <c r="BOQ145" s="179"/>
      <c r="BOR145" s="179"/>
      <c r="BOS145" s="179"/>
      <c r="BOT145" s="179"/>
      <c r="BOU145" s="179"/>
      <c r="BOV145" s="179"/>
      <c r="BOW145" s="179"/>
      <c r="BOX145" s="179"/>
      <c r="BOY145" s="179"/>
      <c r="BOZ145" s="179"/>
      <c r="BPA145" s="179"/>
      <c r="BPB145" s="179"/>
      <c r="BPC145" s="179"/>
      <c r="BPD145" s="179"/>
      <c r="BPE145" s="179"/>
      <c r="BPF145" s="179"/>
      <c r="BPG145" s="179"/>
      <c r="BPH145" s="179"/>
      <c r="BPI145" s="179"/>
      <c r="BPJ145" s="179"/>
      <c r="BPK145" s="179"/>
      <c r="BPL145" s="179"/>
      <c r="BPM145" s="179"/>
      <c r="BPN145" s="179"/>
      <c r="BPO145" s="179"/>
      <c r="BPP145" s="179"/>
      <c r="BPQ145" s="179"/>
      <c r="BPR145" s="179"/>
      <c r="BPS145" s="179"/>
      <c r="BPT145" s="179"/>
      <c r="BPU145" s="179"/>
      <c r="BPV145" s="179"/>
      <c r="BPW145" s="179"/>
      <c r="BPX145" s="179"/>
      <c r="BPY145" s="179"/>
      <c r="BPZ145" s="179"/>
      <c r="BQA145" s="179"/>
      <c r="BQB145" s="179"/>
      <c r="BQC145" s="179"/>
      <c r="BQD145" s="179"/>
      <c r="BQE145" s="179"/>
      <c r="BQF145" s="179"/>
      <c r="BQG145" s="179"/>
      <c r="BQH145" s="179"/>
      <c r="BQI145" s="179"/>
      <c r="BQJ145" s="179"/>
      <c r="BQK145" s="179"/>
      <c r="BQL145" s="179"/>
      <c r="BQM145" s="179"/>
      <c r="BQN145" s="179"/>
      <c r="BQO145" s="179"/>
      <c r="BQP145" s="179"/>
      <c r="BQQ145" s="179"/>
      <c r="BQR145" s="179"/>
      <c r="BQS145" s="179"/>
      <c r="BQT145" s="179"/>
      <c r="BQU145" s="179"/>
      <c r="BQV145" s="179"/>
      <c r="BQW145" s="179"/>
      <c r="BQX145" s="179"/>
      <c r="BQY145" s="179"/>
      <c r="BQZ145" s="179"/>
      <c r="BRA145" s="179"/>
      <c r="BRB145" s="179"/>
      <c r="BRC145" s="179"/>
      <c r="BRD145" s="179"/>
      <c r="BRE145" s="179"/>
      <c r="BRF145" s="179"/>
      <c r="BRG145" s="179"/>
      <c r="BRH145" s="179"/>
      <c r="BRI145" s="179"/>
      <c r="BRJ145" s="179"/>
      <c r="BRK145" s="179"/>
      <c r="BRL145" s="179"/>
      <c r="BRM145" s="179"/>
      <c r="BRN145" s="179"/>
      <c r="BRO145" s="179"/>
      <c r="BRP145" s="179"/>
      <c r="BRQ145" s="179"/>
      <c r="BRR145" s="179"/>
      <c r="BRS145" s="179"/>
      <c r="BRT145" s="179"/>
      <c r="BRU145" s="179"/>
      <c r="BRV145" s="179"/>
      <c r="BRW145" s="179"/>
      <c r="BRX145" s="179"/>
      <c r="BRY145" s="179"/>
      <c r="BRZ145" s="179"/>
      <c r="BSA145" s="179"/>
      <c r="BSB145" s="179"/>
      <c r="BSC145" s="179"/>
      <c r="BSD145" s="179"/>
      <c r="BSE145" s="179"/>
      <c r="BSF145" s="179"/>
      <c r="BSG145" s="179"/>
      <c r="BSH145" s="179"/>
      <c r="BSI145" s="179"/>
      <c r="BSJ145" s="179"/>
      <c r="BSK145" s="179"/>
      <c r="BSL145" s="179"/>
      <c r="BSM145" s="179"/>
      <c r="BSN145" s="179"/>
      <c r="BSO145" s="179"/>
      <c r="BSP145" s="179"/>
      <c r="BSQ145" s="179"/>
      <c r="BSR145" s="179"/>
      <c r="BSS145" s="179"/>
      <c r="BST145" s="179"/>
      <c r="BSU145" s="179"/>
      <c r="BSV145" s="179"/>
      <c r="BSW145" s="179"/>
      <c r="BSX145" s="179"/>
      <c r="BSY145" s="179"/>
      <c r="BSZ145" s="179"/>
      <c r="BTA145" s="179"/>
      <c r="BTB145" s="179"/>
      <c r="BTC145" s="179"/>
      <c r="BTD145" s="179"/>
      <c r="BTE145" s="179"/>
      <c r="BTF145" s="179"/>
      <c r="BTG145" s="179"/>
      <c r="BTH145" s="179"/>
      <c r="BTI145" s="179"/>
      <c r="BTJ145" s="179"/>
      <c r="BTK145" s="179"/>
      <c r="BTL145" s="179"/>
      <c r="BTM145" s="179"/>
      <c r="BTN145" s="179"/>
      <c r="BTO145" s="179"/>
      <c r="BTP145" s="179"/>
      <c r="BTQ145" s="179"/>
      <c r="BTR145" s="179"/>
      <c r="BTS145" s="179"/>
      <c r="BTT145" s="179"/>
      <c r="BTU145" s="179"/>
      <c r="BTV145" s="179"/>
      <c r="BTW145" s="179"/>
      <c r="BTX145" s="179"/>
      <c r="BTY145" s="179"/>
      <c r="BTZ145" s="179"/>
      <c r="BUA145" s="179"/>
      <c r="BUB145" s="179"/>
      <c r="BUC145" s="179"/>
      <c r="BUD145" s="179"/>
      <c r="BUE145" s="179"/>
      <c r="BUF145" s="179"/>
      <c r="BUG145" s="179"/>
      <c r="BUH145" s="179"/>
      <c r="BUI145" s="179"/>
      <c r="BUJ145" s="179"/>
      <c r="BUK145" s="179"/>
      <c r="BUL145" s="179"/>
      <c r="BUM145" s="179"/>
      <c r="BUN145" s="179"/>
      <c r="BUO145" s="179"/>
      <c r="BUP145" s="179"/>
      <c r="BUQ145" s="179"/>
      <c r="BUR145" s="179"/>
      <c r="BUS145" s="179"/>
      <c r="BUT145" s="179"/>
      <c r="BUU145" s="179"/>
      <c r="BUV145" s="179"/>
      <c r="BUW145" s="179"/>
      <c r="BUX145" s="179"/>
      <c r="BUY145" s="179"/>
      <c r="BUZ145" s="179"/>
      <c r="BVA145" s="179"/>
      <c r="BVB145" s="179"/>
      <c r="BVC145" s="179"/>
      <c r="BVD145" s="179"/>
      <c r="BVE145" s="179"/>
      <c r="BVF145" s="179"/>
      <c r="BVG145" s="179"/>
      <c r="BVH145" s="179"/>
      <c r="BVI145" s="179"/>
      <c r="BVJ145" s="179"/>
      <c r="BVK145" s="179"/>
      <c r="BVL145" s="179"/>
      <c r="BVM145" s="179"/>
      <c r="BVN145" s="179"/>
      <c r="BVO145" s="179"/>
      <c r="BVP145" s="179"/>
      <c r="BVQ145" s="179"/>
      <c r="BVR145" s="179"/>
      <c r="BVS145" s="179"/>
      <c r="BVT145" s="179"/>
      <c r="BVU145" s="179"/>
      <c r="BVV145" s="179"/>
      <c r="BVW145" s="179"/>
      <c r="BVX145" s="179"/>
      <c r="BVY145" s="179"/>
      <c r="BVZ145" s="179"/>
      <c r="BWA145" s="179"/>
      <c r="BWB145" s="179"/>
      <c r="BWC145" s="179"/>
      <c r="BWD145" s="179"/>
      <c r="BWE145" s="179"/>
      <c r="BWF145" s="179"/>
      <c r="BWG145" s="179"/>
      <c r="BWH145" s="179"/>
      <c r="BWI145" s="179"/>
      <c r="BWJ145" s="179"/>
      <c r="BWK145" s="179"/>
      <c r="BWL145" s="179"/>
      <c r="BWM145" s="179"/>
      <c r="BWN145" s="179"/>
      <c r="BWO145" s="179"/>
      <c r="BWP145" s="179"/>
      <c r="BWQ145" s="179"/>
      <c r="BWR145" s="179"/>
      <c r="BWS145" s="179"/>
      <c r="BWT145" s="179"/>
      <c r="BWU145" s="179"/>
      <c r="BWV145" s="179"/>
      <c r="BWW145" s="179"/>
      <c r="BWX145" s="179"/>
      <c r="BWY145" s="179"/>
      <c r="BWZ145" s="179"/>
      <c r="BXA145" s="179"/>
      <c r="BXB145" s="179"/>
      <c r="BXC145" s="179"/>
      <c r="BXD145" s="179"/>
      <c r="BXE145" s="179"/>
      <c r="BXF145" s="179"/>
      <c r="BXG145" s="179"/>
      <c r="BXH145" s="179"/>
      <c r="BXI145" s="179"/>
      <c r="BXJ145" s="179"/>
      <c r="BXK145" s="179"/>
      <c r="BXL145" s="179"/>
      <c r="BXM145" s="179"/>
      <c r="BXN145" s="179"/>
      <c r="BXO145" s="179"/>
      <c r="BXP145" s="179"/>
      <c r="BXQ145" s="179"/>
      <c r="BXR145" s="179"/>
      <c r="BXS145" s="179"/>
      <c r="BXT145" s="179"/>
      <c r="BXU145" s="179"/>
      <c r="BXV145" s="179"/>
      <c r="BXW145" s="179"/>
      <c r="BXX145" s="179"/>
      <c r="BXY145" s="179"/>
      <c r="BXZ145" s="179"/>
      <c r="BYA145" s="179"/>
      <c r="BYB145" s="179"/>
      <c r="BYC145" s="179"/>
      <c r="BYD145" s="179"/>
      <c r="BYE145" s="179"/>
      <c r="BYF145" s="179"/>
      <c r="BYG145" s="179"/>
      <c r="BYH145" s="179"/>
      <c r="BYI145" s="179"/>
      <c r="BYJ145" s="179"/>
      <c r="BYK145" s="179"/>
      <c r="BYL145" s="179"/>
      <c r="BYM145" s="179"/>
      <c r="BYN145" s="179"/>
      <c r="BYO145" s="179"/>
      <c r="BYP145" s="179"/>
      <c r="BYQ145" s="179"/>
      <c r="BYR145" s="179"/>
      <c r="BYS145" s="179"/>
      <c r="BYT145" s="179"/>
      <c r="BYU145" s="179"/>
      <c r="BYV145" s="179"/>
      <c r="BYW145" s="179"/>
      <c r="BYX145" s="179"/>
      <c r="BYY145" s="179"/>
      <c r="BYZ145" s="179"/>
      <c r="BZA145" s="179"/>
      <c r="BZB145" s="179"/>
      <c r="BZC145" s="179"/>
      <c r="BZD145" s="179"/>
      <c r="BZE145" s="179"/>
      <c r="BZF145" s="179"/>
      <c r="BZG145" s="179"/>
      <c r="BZH145" s="179"/>
      <c r="BZI145" s="179"/>
      <c r="BZJ145" s="179"/>
      <c r="BZK145" s="179"/>
      <c r="BZL145" s="179"/>
      <c r="BZM145" s="179"/>
      <c r="BZN145" s="179"/>
      <c r="BZO145" s="179"/>
      <c r="BZP145" s="179"/>
      <c r="BZQ145" s="179"/>
      <c r="BZR145" s="179"/>
      <c r="BZS145" s="179"/>
      <c r="BZT145" s="179"/>
      <c r="BZU145" s="179"/>
      <c r="BZV145" s="179"/>
      <c r="BZW145" s="179"/>
      <c r="BZX145" s="179"/>
      <c r="BZY145" s="179"/>
      <c r="BZZ145" s="179"/>
      <c r="CAA145" s="179"/>
      <c r="CAB145" s="179"/>
      <c r="CAC145" s="179"/>
      <c r="CAD145" s="179"/>
      <c r="CAE145" s="179"/>
      <c r="CAF145" s="179"/>
      <c r="CAG145" s="179"/>
      <c r="CAH145" s="179"/>
      <c r="CAI145" s="179"/>
      <c r="CAJ145" s="179"/>
      <c r="CAK145" s="179"/>
      <c r="CAL145" s="179"/>
      <c r="CAM145" s="179"/>
      <c r="CAN145" s="179"/>
      <c r="CAO145" s="179"/>
      <c r="CAP145" s="179"/>
      <c r="CAQ145" s="179"/>
      <c r="CAR145" s="179"/>
      <c r="CAS145" s="179"/>
      <c r="CAT145" s="179"/>
      <c r="CAU145" s="179"/>
      <c r="CAV145" s="179"/>
      <c r="CAW145" s="179"/>
      <c r="CAX145" s="179"/>
      <c r="CAY145" s="179"/>
      <c r="CAZ145" s="179"/>
      <c r="CBA145" s="179"/>
      <c r="CBB145" s="179"/>
      <c r="CBC145" s="179"/>
      <c r="CBD145" s="179"/>
      <c r="CBE145" s="179"/>
      <c r="CBF145" s="179"/>
      <c r="CBG145" s="179"/>
      <c r="CBH145" s="179"/>
      <c r="CBI145" s="179"/>
      <c r="CBJ145" s="179"/>
      <c r="CBK145" s="179"/>
      <c r="CBL145" s="179"/>
      <c r="CBM145" s="179"/>
      <c r="CBN145" s="179"/>
      <c r="CBO145" s="179"/>
      <c r="CBP145" s="179"/>
      <c r="CBQ145" s="179"/>
      <c r="CBR145" s="179"/>
      <c r="CBS145" s="179"/>
      <c r="CBT145" s="179"/>
      <c r="CBU145" s="179"/>
      <c r="CBV145" s="179"/>
      <c r="CBW145" s="179"/>
      <c r="CBX145" s="179"/>
      <c r="CBY145" s="179"/>
      <c r="CBZ145" s="179"/>
      <c r="CCA145" s="179"/>
      <c r="CCB145" s="179"/>
      <c r="CCC145" s="179"/>
      <c r="CCD145" s="179"/>
      <c r="CCE145" s="179"/>
      <c r="CCF145" s="179"/>
      <c r="CCG145" s="179"/>
      <c r="CCH145" s="179"/>
      <c r="CCI145" s="179"/>
      <c r="CCJ145" s="179"/>
      <c r="CCK145" s="179"/>
      <c r="CCL145" s="179"/>
      <c r="CCM145" s="179"/>
      <c r="CCN145" s="179"/>
      <c r="CCO145" s="179"/>
      <c r="CCP145" s="179"/>
      <c r="CCQ145" s="179"/>
      <c r="CCR145" s="179"/>
      <c r="CCS145" s="179"/>
      <c r="CCT145" s="179"/>
      <c r="CCU145" s="179"/>
      <c r="CCV145" s="179"/>
      <c r="CCW145" s="179"/>
      <c r="CCX145" s="179"/>
      <c r="CCY145" s="179"/>
      <c r="CCZ145" s="179"/>
      <c r="CDA145" s="179"/>
      <c r="CDB145" s="179"/>
      <c r="CDC145" s="179"/>
      <c r="CDD145" s="179"/>
      <c r="CDE145" s="179"/>
      <c r="CDF145" s="179"/>
      <c r="CDG145" s="179"/>
      <c r="CDH145" s="179"/>
      <c r="CDI145" s="179"/>
      <c r="CDJ145" s="179"/>
      <c r="CDK145" s="179"/>
      <c r="CDL145" s="179"/>
      <c r="CDM145" s="179"/>
      <c r="CDN145" s="179"/>
      <c r="CDO145" s="179"/>
      <c r="CDP145" s="179"/>
      <c r="CDQ145" s="179"/>
      <c r="CDR145" s="179"/>
      <c r="CDS145" s="179"/>
      <c r="CDT145" s="179"/>
      <c r="CDU145" s="179"/>
      <c r="CDV145" s="179"/>
      <c r="CDW145" s="179"/>
      <c r="CDX145" s="179"/>
      <c r="CDY145" s="179"/>
      <c r="CDZ145" s="179"/>
      <c r="CEA145" s="179"/>
      <c r="CEB145" s="179"/>
      <c r="CEC145" s="179"/>
      <c r="CED145" s="179"/>
      <c r="CEE145" s="179"/>
      <c r="CEF145" s="179"/>
      <c r="CEG145" s="179"/>
      <c r="CEH145" s="179"/>
      <c r="CEI145" s="179"/>
      <c r="CEJ145" s="179"/>
      <c r="CEK145" s="179"/>
      <c r="CEL145" s="179"/>
      <c r="CEM145" s="179"/>
      <c r="CEN145" s="179"/>
      <c r="CEO145" s="179"/>
      <c r="CEP145" s="179"/>
      <c r="CEQ145" s="179"/>
      <c r="CER145" s="179"/>
      <c r="CES145" s="179"/>
      <c r="CET145" s="179"/>
      <c r="CEU145" s="179"/>
      <c r="CEV145" s="179"/>
      <c r="CEW145" s="179"/>
      <c r="CEX145" s="179"/>
      <c r="CEY145" s="179"/>
      <c r="CEZ145" s="179"/>
      <c r="CFA145" s="179"/>
      <c r="CFB145" s="179"/>
      <c r="CFC145" s="179"/>
      <c r="CFD145" s="179"/>
      <c r="CFE145" s="179"/>
      <c r="CFF145" s="179"/>
      <c r="CFG145" s="179"/>
      <c r="CFH145" s="179"/>
      <c r="CFI145" s="179"/>
      <c r="CFJ145" s="179"/>
      <c r="CFK145" s="179"/>
      <c r="CFL145" s="179"/>
      <c r="CFM145" s="179"/>
      <c r="CFN145" s="179"/>
      <c r="CFO145" s="179"/>
      <c r="CFP145" s="179"/>
      <c r="CFQ145" s="179"/>
      <c r="CFR145" s="179"/>
      <c r="CFS145" s="179"/>
      <c r="CFT145" s="179"/>
      <c r="CFU145" s="179"/>
      <c r="CFV145" s="179"/>
      <c r="CFW145" s="179"/>
      <c r="CFX145" s="179"/>
      <c r="CFY145" s="179"/>
      <c r="CFZ145" s="179"/>
      <c r="CGA145" s="179"/>
      <c r="CGB145" s="179"/>
      <c r="CGC145" s="179"/>
      <c r="CGD145" s="179"/>
      <c r="CGE145" s="179"/>
      <c r="CGF145" s="179"/>
      <c r="CGG145" s="179"/>
      <c r="CGH145" s="179"/>
      <c r="CGI145" s="179"/>
      <c r="CGJ145" s="179"/>
      <c r="CGK145" s="179"/>
      <c r="CGL145" s="179"/>
      <c r="CGM145" s="179"/>
      <c r="CGN145" s="179"/>
      <c r="CGO145" s="179"/>
      <c r="CGP145" s="179"/>
      <c r="CGQ145" s="179"/>
      <c r="CGR145" s="179"/>
      <c r="CGS145" s="179"/>
      <c r="CGT145" s="179"/>
      <c r="CGU145" s="179"/>
      <c r="CGV145" s="179"/>
      <c r="CGW145" s="179"/>
      <c r="CGX145" s="179"/>
      <c r="CGY145" s="179"/>
      <c r="CGZ145" s="179"/>
      <c r="CHA145" s="179"/>
      <c r="CHB145" s="179"/>
      <c r="CHC145" s="179"/>
      <c r="CHD145" s="179"/>
      <c r="CHE145" s="179"/>
      <c r="CHF145" s="179"/>
      <c r="CHG145" s="179"/>
      <c r="CHH145" s="179"/>
      <c r="CHI145" s="179"/>
      <c r="CHJ145" s="179"/>
      <c r="CHK145" s="179"/>
      <c r="CHL145" s="179"/>
      <c r="CHM145" s="179"/>
      <c r="CHN145" s="179"/>
      <c r="CHO145" s="179"/>
      <c r="CHP145" s="179"/>
      <c r="CHQ145" s="179"/>
      <c r="CHR145" s="179"/>
      <c r="CHS145" s="179"/>
      <c r="CHT145" s="179"/>
      <c r="CHU145" s="179"/>
      <c r="CHV145" s="179"/>
      <c r="CHW145" s="179"/>
      <c r="CHX145" s="179"/>
      <c r="CHY145" s="179"/>
      <c r="CHZ145" s="179"/>
      <c r="CIA145" s="179"/>
      <c r="CIB145" s="179"/>
      <c r="CIC145" s="179"/>
      <c r="CID145" s="179"/>
      <c r="CIE145" s="179"/>
      <c r="CIF145" s="179"/>
      <c r="CIG145" s="179"/>
      <c r="CIH145" s="179"/>
      <c r="CII145" s="179"/>
      <c r="CIJ145" s="179"/>
      <c r="CIK145" s="179"/>
      <c r="CIL145" s="179"/>
      <c r="CIM145" s="179"/>
      <c r="CIN145" s="179"/>
      <c r="CIO145" s="179"/>
      <c r="CIP145" s="179"/>
      <c r="CIQ145" s="179"/>
      <c r="CIR145" s="179"/>
      <c r="CIS145" s="179"/>
      <c r="CIT145" s="179"/>
      <c r="CIU145" s="179"/>
      <c r="CIV145" s="179"/>
      <c r="CIW145" s="179"/>
      <c r="CIX145" s="179"/>
      <c r="CIY145" s="179"/>
      <c r="CIZ145" s="179"/>
      <c r="CJA145" s="179"/>
      <c r="CJB145" s="179"/>
      <c r="CJC145" s="179"/>
      <c r="CJD145" s="179"/>
      <c r="CJE145" s="179"/>
      <c r="CJF145" s="179"/>
      <c r="CJG145" s="179"/>
      <c r="CJH145" s="179"/>
      <c r="CJI145" s="179"/>
      <c r="CJJ145" s="179"/>
      <c r="CJK145" s="179"/>
      <c r="CJL145" s="179"/>
      <c r="CJM145" s="179"/>
      <c r="CJN145" s="179"/>
      <c r="CJO145" s="179"/>
      <c r="CJP145" s="179"/>
      <c r="CJQ145" s="179"/>
      <c r="CJR145" s="179"/>
      <c r="CJS145" s="179"/>
      <c r="CJT145" s="179"/>
      <c r="CJU145" s="179"/>
      <c r="CJV145" s="179"/>
      <c r="CJW145" s="179"/>
      <c r="CJX145" s="179"/>
      <c r="CJY145" s="179"/>
      <c r="CJZ145" s="179"/>
      <c r="CKA145" s="179"/>
      <c r="CKB145" s="179"/>
      <c r="CKC145" s="179"/>
      <c r="CKD145" s="179"/>
      <c r="CKE145" s="179"/>
      <c r="CKF145" s="179"/>
      <c r="CKG145" s="179"/>
      <c r="CKH145" s="179"/>
      <c r="CKI145" s="179"/>
      <c r="CKJ145" s="179"/>
      <c r="CKK145" s="179"/>
      <c r="CKL145" s="179"/>
      <c r="CKM145" s="179"/>
      <c r="CKN145" s="179"/>
      <c r="CKO145" s="179"/>
      <c r="CKP145" s="179"/>
      <c r="CKQ145" s="179"/>
      <c r="CKR145" s="179"/>
      <c r="CKS145" s="179"/>
      <c r="CKT145" s="179"/>
      <c r="CKU145" s="179"/>
      <c r="CKV145" s="179"/>
      <c r="CKW145" s="179"/>
      <c r="CKX145" s="179"/>
      <c r="CKY145" s="179"/>
      <c r="CKZ145" s="179"/>
      <c r="CLA145" s="179"/>
      <c r="CLB145" s="179"/>
      <c r="CLC145" s="179"/>
      <c r="CLD145" s="179"/>
      <c r="CLE145" s="179"/>
      <c r="CLF145" s="179"/>
      <c r="CLG145" s="179"/>
      <c r="CLH145" s="179"/>
      <c r="CLI145" s="179"/>
      <c r="CLJ145" s="179"/>
      <c r="CLK145" s="179"/>
      <c r="CLL145" s="179"/>
      <c r="CLM145" s="179"/>
      <c r="CLN145" s="179"/>
      <c r="CLO145" s="179"/>
      <c r="CLP145" s="179"/>
      <c r="CLQ145" s="179"/>
      <c r="CLR145" s="179"/>
      <c r="CLS145" s="179"/>
      <c r="CLT145" s="179"/>
      <c r="CLU145" s="179"/>
      <c r="CLV145" s="179"/>
      <c r="CLW145" s="179"/>
      <c r="CLX145" s="179"/>
      <c r="CLY145" s="179"/>
      <c r="CLZ145" s="179"/>
      <c r="CMA145" s="179"/>
      <c r="CMB145" s="179"/>
      <c r="CMC145" s="179"/>
      <c r="CMD145" s="179"/>
      <c r="CME145" s="179"/>
      <c r="CMF145" s="179"/>
      <c r="CMG145" s="179"/>
      <c r="CMH145" s="179"/>
      <c r="CMI145" s="179"/>
      <c r="CMJ145" s="179"/>
      <c r="CMK145" s="179"/>
      <c r="CML145" s="179"/>
      <c r="CMM145" s="179"/>
      <c r="CMN145" s="179"/>
      <c r="CMO145" s="179"/>
      <c r="CMP145" s="179"/>
      <c r="CMQ145" s="179"/>
      <c r="CMR145" s="179"/>
      <c r="CMS145" s="179"/>
      <c r="CMT145" s="179"/>
      <c r="CMU145" s="179"/>
      <c r="CMV145" s="179"/>
      <c r="CMW145" s="179"/>
      <c r="CMX145" s="179"/>
      <c r="CMY145" s="179"/>
      <c r="CMZ145" s="179"/>
      <c r="CNA145" s="179"/>
      <c r="CNB145" s="179"/>
      <c r="CNC145" s="179"/>
      <c r="CND145" s="179"/>
      <c r="CNE145" s="179"/>
      <c r="CNF145" s="179"/>
      <c r="CNG145" s="179"/>
      <c r="CNH145" s="179"/>
      <c r="CNI145" s="179"/>
      <c r="CNJ145" s="179"/>
      <c r="CNK145" s="179"/>
      <c r="CNL145" s="179"/>
      <c r="CNM145" s="179"/>
      <c r="CNN145" s="179"/>
      <c r="CNO145" s="179"/>
      <c r="CNP145" s="179"/>
      <c r="CNQ145" s="179"/>
      <c r="CNR145" s="179"/>
      <c r="CNS145" s="179"/>
      <c r="CNT145" s="179"/>
      <c r="CNU145" s="179"/>
      <c r="CNV145" s="179"/>
      <c r="CNW145" s="179"/>
      <c r="CNX145" s="179"/>
      <c r="CNY145" s="179"/>
      <c r="CNZ145" s="179"/>
      <c r="COA145" s="179"/>
      <c r="COB145" s="179"/>
      <c r="COC145" s="179"/>
      <c r="COD145" s="179"/>
      <c r="COE145" s="179"/>
      <c r="COF145" s="179"/>
      <c r="COG145" s="179"/>
      <c r="COH145" s="179"/>
      <c r="COI145" s="179"/>
      <c r="COJ145" s="179"/>
      <c r="COK145" s="179"/>
      <c r="COL145" s="179"/>
      <c r="COM145" s="179"/>
      <c r="CON145" s="179"/>
      <c r="COO145" s="179"/>
      <c r="COP145" s="179"/>
      <c r="COQ145" s="179"/>
      <c r="COR145" s="179"/>
      <c r="COS145" s="179"/>
      <c r="COT145" s="179"/>
      <c r="COU145" s="179"/>
      <c r="COV145" s="179"/>
      <c r="COW145" s="179"/>
      <c r="COX145" s="179"/>
      <c r="COY145" s="179"/>
      <c r="COZ145" s="179"/>
      <c r="CPA145" s="179"/>
      <c r="CPB145" s="179"/>
      <c r="CPC145" s="179"/>
      <c r="CPD145" s="179"/>
      <c r="CPE145" s="179"/>
      <c r="CPF145" s="179"/>
      <c r="CPG145" s="179"/>
      <c r="CPH145" s="179"/>
      <c r="CPI145" s="179"/>
      <c r="CPJ145" s="179"/>
      <c r="CPK145" s="179"/>
      <c r="CPL145" s="179"/>
      <c r="CPM145" s="179"/>
      <c r="CPN145" s="179"/>
      <c r="CPO145" s="179"/>
      <c r="CPP145" s="179"/>
      <c r="CPQ145" s="179"/>
      <c r="CPR145" s="179"/>
      <c r="CPS145" s="179"/>
      <c r="CPT145" s="179"/>
      <c r="CPU145" s="179"/>
      <c r="CPV145" s="179"/>
      <c r="CPW145" s="179"/>
      <c r="CPX145" s="179"/>
      <c r="CPY145" s="179"/>
      <c r="CPZ145" s="179"/>
      <c r="CQA145" s="179"/>
      <c r="CQB145" s="179"/>
      <c r="CQC145" s="179"/>
      <c r="CQD145" s="179"/>
      <c r="CQE145" s="179"/>
      <c r="CQF145" s="179"/>
      <c r="CQG145" s="179"/>
      <c r="CQH145" s="179"/>
      <c r="CQI145" s="179"/>
      <c r="CQJ145" s="179"/>
      <c r="CQK145" s="179"/>
      <c r="CQL145" s="179"/>
      <c r="CQM145" s="179"/>
      <c r="CQN145" s="179"/>
      <c r="CQO145" s="179"/>
      <c r="CQP145" s="179"/>
      <c r="CQQ145" s="179"/>
      <c r="CQR145" s="179"/>
      <c r="CQS145" s="179"/>
      <c r="CQT145" s="179"/>
      <c r="CQU145" s="179"/>
      <c r="CQV145" s="179"/>
      <c r="CQW145" s="179"/>
      <c r="CQX145" s="179"/>
      <c r="CQY145" s="179"/>
      <c r="CQZ145" s="179"/>
      <c r="CRA145" s="179"/>
      <c r="CRB145" s="179"/>
      <c r="CRC145" s="179"/>
      <c r="CRD145" s="179"/>
      <c r="CRE145" s="179"/>
      <c r="CRF145" s="179"/>
      <c r="CRG145" s="179"/>
      <c r="CRH145" s="179"/>
      <c r="CRI145" s="179"/>
      <c r="CRJ145" s="179"/>
      <c r="CRK145" s="179"/>
      <c r="CRL145" s="179"/>
      <c r="CRM145" s="179"/>
      <c r="CRN145" s="179"/>
      <c r="CRO145" s="179"/>
      <c r="CRP145" s="179"/>
      <c r="CRQ145" s="179"/>
      <c r="CRR145" s="179"/>
      <c r="CRS145" s="179"/>
      <c r="CRT145" s="179"/>
      <c r="CRU145" s="179"/>
      <c r="CRV145" s="179"/>
      <c r="CRW145" s="179"/>
      <c r="CRX145" s="179"/>
      <c r="CRY145" s="179"/>
      <c r="CRZ145" s="179"/>
      <c r="CSA145" s="179"/>
      <c r="CSB145" s="179"/>
      <c r="CSC145" s="179"/>
      <c r="CSD145" s="179"/>
      <c r="CSE145" s="179"/>
      <c r="CSF145" s="179"/>
      <c r="CSG145" s="179"/>
      <c r="CSH145" s="179"/>
      <c r="CSI145" s="179"/>
      <c r="CSJ145" s="179"/>
      <c r="CSK145" s="179"/>
      <c r="CSL145" s="179"/>
      <c r="CSM145" s="179"/>
      <c r="CSN145" s="179"/>
      <c r="CSO145" s="179"/>
      <c r="CSP145" s="179"/>
      <c r="CSQ145" s="179"/>
      <c r="CSR145" s="179"/>
      <c r="CSS145" s="179"/>
      <c r="CST145" s="179"/>
      <c r="CSU145" s="179"/>
      <c r="CSV145" s="179"/>
      <c r="CSW145" s="179"/>
      <c r="CSX145" s="179"/>
      <c r="CSY145" s="179"/>
      <c r="CSZ145" s="179"/>
      <c r="CTA145" s="179"/>
      <c r="CTB145" s="179"/>
      <c r="CTC145" s="179"/>
      <c r="CTD145" s="179"/>
      <c r="CTE145" s="179"/>
      <c r="CTF145" s="179"/>
      <c r="CTG145" s="179"/>
      <c r="CTH145" s="179"/>
      <c r="CTI145" s="179"/>
      <c r="CTJ145" s="179"/>
      <c r="CTK145" s="179"/>
      <c r="CTL145" s="179"/>
      <c r="CTM145" s="179"/>
      <c r="CTN145" s="179"/>
      <c r="CTO145" s="179"/>
      <c r="CTP145" s="179"/>
      <c r="CTQ145" s="179"/>
      <c r="CTR145" s="179"/>
      <c r="CTS145" s="179"/>
      <c r="CTT145" s="179"/>
      <c r="CTU145" s="179"/>
      <c r="CTV145" s="179"/>
      <c r="CTW145" s="179"/>
      <c r="CTX145" s="179"/>
      <c r="CTY145" s="179"/>
      <c r="CTZ145" s="179"/>
      <c r="CUA145" s="179"/>
      <c r="CUB145" s="179"/>
      <c r="CUC145" s="179"/>
      <c r="CUD145" s="179"/>
      <c r="CUE145" s="179"/>
      <c r="CUF145" s="179"/>
      <c r="CUG145" s="179"/>
      <c r="CUH145" s="179"/>
      <c r="CUI145" s="179"/>
      <c r="CUJ145" s="179"/>
      <c r="CUK145" s="179"/>
      <c r="CUL145" s="179"/>
      <c r="CUM145" s="179"/>
      <c r="CUN145" s="179"/>
      <c r="CUO145" s="179"/>
      <c r="CUP145" s="179"/>
      <c r="CUQ145" s="179"/>
      <c r="CUR145" s="179"/>
      <c r="CUS145" s="179"/>
      <c r="CUT145" s="179"/>
      <c r="CUU145" s="179"/>
      <c r="CUV145" s="179"/>
      <c r="CUW145" s="179"/>
      <c r="CUX145" s="179"/>
      <c r="CUY145" s="179"/>
      <c r="CUZ145" s="179"/>
      <c r="CVA145" s="179"/>
      <c r="CVB145" s="179"/>
      <c r="CVC145" s="179"/>
      <c r="CVD145" s="179"/>
      <c r="CVE145" s="179"/>
      <c r="CVF145" s="179"/>
      <c r="CVG145" s="179"/>
      <c r="CVH145" s="179"/>
      <c r="CVI145" s="179"/>
      <c r="CVJ145" s="179"/>
      <c r="CVK145" s="179"/>
      <c r="CVL145" s="179"/>
      <c r="CVM145" s="179"/>
      <c r="CVN145" s="179"/>
      <c r="CVO145" s="179"/>
      <c r="CVP145" s="179"/>
      <c r="CVQ145" s="179"/>
      <c r="CVR145" s="179"/>
      <c r="CVS145" s="179"/>
      <c r="CVT145" s="179"/>
      <c r="CVU145" s="179"/>
      <c r="CVV145" s="179"/>
      <c r="CVW145" s="179"/>
      <c r="CVX145" s="179"/>
      <c r="CVY145" s="179"/>
      <c r="CVZ145" s="179"/>
      <c r="CWA145" s="179"/>
      <c r="CWB145" s="179"/>
      <c r="CWC145" s="179"/>
      <c r="CWD145" s="179"/>
      <c r="CWE145" s="179"/>
      <c r="CWF145" s="179"/>
      <c r="CWG145" s="179"/>
      <c r="CWH145" s="179"/>
      <c r="CWI145" s="179"/>
      <c r="CWJ145" s="179"/>
      <c r="CWK145" s="179"/>
      <c r="CWL145" s="179"/>
      <c r="CWM145" s="179"/>
      <c r="CWN145" s="179"/>
      <c r="CWO145" s="179"/>
      <c r="CWP145" s="179"/>
      <c r="CWQ145" s="179"/>
      <c r="CWR145" s="179"/>
      <c r="CWS145" s="179"/>
      <c r="CWT145" s="179"/>
      <c r="CWU145" s="179"/>
      <c r="CWV145" s="179"/>
      <c r="CWW145" s="179"/>
      <c r="CWX145" s="179"/>
      <c r="CWY145" s="179"/>
      <c r="CWZ145" s="179"/>
      <c r="CXA145" s="179"/>
      <c r="CXB145" s="179"/>
      <c r="CXC145" s="179"/>
      <c r="CXD145" s="179"/>
      <c r="CXE145" s="179"/>
      <c r="CXF145" s="179"/>
      <c r="CXG145" s="179"/>
      <c r="CXH145" s="179"/>
      <c r="CXI145" s="179"/>
      <c r="CXJ145" s="179"/>
      <c r="CXK145" s="179"/>
      <c r="CXL145" s="179"/>
      <c r="CXM145" s="179"/>
      <c r="CXN145" s="179"/>
      <c r="CXO145" s="179"/>
      <c r="CXP145" s="179"/>
      <c r="CXQ145" s="179"/>
      <c r="CXR145" s="179"/>
      <c r="CXS145" s="179"/>
      <c r="CXT145" s="179"/>
      <c r="CXU145" s="179"/>
      <c r="CXV145" s="179"/>
      <c r="CXW145" s="179"/>
      <c r="CXX145" s="179"/>
      <c r="CXY145" s="179"/>
      <c r="CXZ145" s="179"/>
      <c r="CYA145" s="179"/>
      <c r="CYB145" s="179"/>
      <c r="CYC145" s="179"/>
      <c r="CYD145" s="179"/>
      <c r="CYE145" s="179"/>
      <c r="CYF145" s="179"/>
      <c r="CYG145" s="179"/>
      <c r="CYH145" s="179"/>
      <c r="CYI145" s="179"/>
      <c r="CYJ145" s="179"/>
      <c r="CYK145" s="179"/>
      <c r="CYL145" s="179"/>
      <c r="CYM145" s="179"/>
      <c r="CYN145" s="179"/>
      <c r="CYO145" s="179"/>
      <c r="CYP145" s="179"/>
      <c r="CYQ145" s="179"/>
      <c r="CYR145" s="179"/>
      <c r="CYS145" s="179"/>
      <c r="CYT145" s="179"/>
      <c r="CYU145" s="179"/>
      <c r="CYV145" s="179"/>
      <c r="CYW145" s="179"/>
      <c r="CYX145" s="179"/>
      <c r="CYY145" s="179"/>
      <c r="CYZ145" s="179"/>
      <c r="CZA145" s="179"/>
      <c r="CZB145" s="179"/>
      <c r="CZC145" s="179"/>
      <c r="CZD145" s="179"/>
      <c r="CZE145" s="179"/>
      <c r="CZF145" s="179"/>
      <c r="CZG145" s="179"/>
      <c r="CZH145" s="179"/>
      <c r="CZI145" s="179"/>
      <c r="CZJ145" s="179"/>
      <c r="CZK145" s="179"/>
      <c r="CZL145" s="179"/>
      <c r="CZM145" s="179"/>
      <c r="CZN145" s="179"/>
      <c r="CZO145" s="179"/>
      <c r="CZP145" s="179"/>
      <c r="CZQ145" s="179"/>
      <c r="CZR145" s="179"/>
      <c r="CZS145" s="179"/>
      <c r="CZT145" s="179"/>
      <c r="CZU145" s="179"/>
      <c r="CZV145" s="179"/>
      <c r="CZW145" s="179"/>
      <c r="CZX145" s="179"/>
      <c r="CZY145" s="179"/>
      <c r="CZZ145" s="179"/>
      <c r="DAA145" s="179"/>
      <c r="DAB145" s="179"/>
      <c r="DAC145" s="179"/>
      <c r="DAD145" s="179"/>
      <c r="DAE145" s="179"/>
      <c r="DAF145" s="179"/>
      <c r="DAG145" s="179"/>
      <c r="DAH145" s="179"/>
      <c r="DAI145" s="179"/>
      <c r="DAJ145" s="179"/>
      <c r="DAK145" s="179"/>
      <c r="DAL145" s="179"/>
      <c r="DAM145" s="179"/>
      <c r="DAN145" s="179"/>
      <c r="DAO145" s="179"/>
      <c r="DAP145" s="179"/>
      <c r="DAQ145" s="179"/>
      <c r="DAR145" s="179"/>
      <c r="DAS145" s="179"/>
      <c r="DAT145" s="179"/>
      <c r="DAU145" s="179"/>
      <c r="DAV145" s="179"/>
      <c r="DAW145" s="179"/>
      <c r="DAX145" s="179"/>
      <c r="DAY145" s="179"/>
      <c r="DAZ145" s="179"/>
      <c r="DBA145" s="179"/>
      <c r="DBB145" s="179"/>
      <c r="DBC145" s="179"/>
      <c r="DBD145" s="179"/>
      <c r="DBE145" s="179"/>
      <c r="DBF145" s="179"/>
      <c r="DBG145" s="179"/>
      <c r="DBH145" s="179"/>
      <c r="DBI145" s="179"/>
      <c r="DBJ145" s="179"/>
      <c r="DBK145" s="179"/>
      <c r="DBL145" s="179"/>
      <c r="DBM145" s="179"/>
      <c r="DBN145" s="179"/>
      <c r="DBO145" s="179"/>
      <c r="DBP145" s="179"/>
      <c r="DBQ145" s="179"/>
      <c r="DBR145" s="179"/>
      <c r="DBS145" s="179"/>
      <c r="DBT145" s="179"/>
      <c r="DBU145" s="179"/>
      <c r="DBV145" s="179"/>
      <c r="DBW145" s="179"/>
      <c r="DBX145" s="179"/>
      <c r="DBY145" s="179"/>
      <c r="DBZ145" s="179"/>
      <c r="DCA145" s="179"/>
      <c r="DCB145" s="179"/>
      <c r="DCC145" s="179"/>
      <c r="DCD145" s="179"/>
      <c r="DCE145" s="179"/>
      <c r="DCF145" s="179"/>
      <c r="DCG145" s="179"/>
      <c r="DCH145" s="179"/>
      <c r="DCI145" s="179"/>
      <c r="DCJ145" s="179"/>
      <c r="DCK145" s="179"/>
      <c r="DCL145" s="179"/>
      <c r="DCM145" s="179"/>
      <c r="DCN145" s="179"/>
      <c r="DCO145" s="179"/>
      <c r="DCP145" s="179"/>
      <c r="DCQ145" s="179"/>
      <c r="DCR145" s="179"/>
      <c r="DCS145" s="179"/>
      <c r="DCT145" s="179"/>
      <c r="DCU145" s="179"/>
      <c r="DCV145" s="179"/>
      <c r="DCW145" s="179"/>
      <c r="DCX145" s="179"/>
      <c r="DCY145" s="179"/>
      <c r="DCZ145" s="179"/>
      <c r="DDA145" s="179"/>
      <c r="DDB145" s="179"/>
      <c r="DDC145" s="179"/>
      <c r="DDD145" s="179"/>
      <c r="DDE145" s="179"/>
      <c r="DDF145" s="179"/>
      <c r="DDG145" s="179"/>
      <c r="DDH145" s="179"/>
      <c r="DDI145" s="179"/>
      <c r="DDJ145" s="179"/>
      <c r="DDK145" s="179"/>
      <c r="DDL145" s="179"/>
      <c r="DDM145" s="179"/>
      <c r="DDN145" s="179"/>
      <c r="DDO145" s="179"/>
      <c r="DDP145" s="179"/>
      <c r="DDQ145" s="179"/>
      <c r="DDR145" s="179"/>
      <c r="DDS145" s="179"/>
      <c r="DDT145" s="179"/>
      <c r="DDU145" s="179"/>
      <c r="DDV145" s="179"/>
      <c r="DDW145" s="179"/>
      <c r="DDX145" s="179"/>
      <c r="DDY145" s="179"/>
      <c r="DDZ145" s="179"/>
      <c r="DEA145" s="179"/>
      <c r="DEB145" s="179"/>
      <c r="DEC145" s="179"/>
      <c r="DED145" s="179"/>
      <c r="DEE145" s="179"/>
      <c r="DEF145" s="179"/>
      <c r="DEG145" s="179"/>
      <c r="DEH145" s="179"/>
      <c r="DEI145" s="179"/>
      <c r="DEJ145" s="179"/>
      <c r="DEK145" s="179"/>
      <c r="DEL145" s="179"/>
      <c r="DEM145" s="179"/>
      <c r="DEN145" s="179"/>
      <c r="DEO145" s="179"/>
      <c r="DEP145" s="179"/>
      <c r="DEQ145" s="179"/>
      <c r="DER145" s="179"/>
      <c r="DES145" s="179"/>
      <c r="DET145" s="179"/>
      <c r="DEU145" s="179"/>
      <c r="DEV145" s="179"/>
      <c r="DEW145" s="179"/>
      <c r="DEX145" s="179"/>
      <c r="DEY145" s="179"/>
      <c r="DEZ145" s="179"/>
      <c r="DFA145" s="179"/>
      <c r="DFB145" s="179"/>
      <c r="DFC145" s="179"/>
      <c r="DFD145" s="179"/>
      <c r="DFE145" s="179"/>
      <c r="DFF145" s="179"/>
      <c r="DFG145" s="179"/>
      <c r="DFH145" s="179"/>
      <c r="DFI145" s="179"/>
      <c r="DFJ145" s="179"/>
      <c r="DFK145" s="179"/>
      <c r="DFL145" s="179"/>
      <c r="DFM145" s="179"/>
      <c r="DFN145" s="179"/>
      <c r="DFO145" s="179"/>
      <c r="DFP145" s="179"/>
      <c r="DFQ145" s="179"/>
      <c r="DFR145" s="179"/>
      <c r="DFS145" s="179"/>
      <c r="DFT145" s="179"/>
      <c r="DFU145" s="179"/>
      <c r="DFV145" s="179"/>
      <c r="DFW145" s="179"/>
      <c r="DFX145" s="179"/>
      <c r="DFY145" s="179"/>
      <c r="DFZ145" s="179"/>
      <c r="DGA145" s="179"/>
      <c r="DGB145" s="179"/>
      <c r="DGC145" s="179"/>
      <c r="DGD145" s="179"/>
      <c r="DGE145" s="179"/>
      <c r="DGF145" s="179"/>
      <c r="DGG145" s="179"/>
      <c r="DGH145" s="179"/>
      <c r="DGI145" s="179"/>
      <c r="DGJ145" s="179"/>
      <c r="DGK145" s="179"/>
      <c r="DGL145" s="179"/>
      <c r="DGM145" s="179"/>
      <c r="DGN145" s="179"/>
      <c r="DGO145" s="179"/>
      <c r="DGP145" s="179"/>
      <c r="DGQ145" s="179"/>
      <c r="DGR145" s="179"/>
      <c r="DGS145" s="179"/>
      <c r="DGT145" s="179"/>
      <c r="DGU145" s="179"/>
      <c r="DGV145" s="179"/>
      <c r="DGW145" s="179"/>
      <c r="DGX145" s="179"/>
      <c r="DGY145" s="179"/>
      <c r="DGZ145" s="179"/>
      <c r="DHA145" s="179"/>
      <c r="DHB145" s="179"/>
      <c r="DHC145" s="179"/>
      <c r="DHD145" s="179"/>
      <c r="DHE145" s="179"/>
      <c r="DHF145" s="179"/>
      <c r="DHG145" s="179"/>
      <c r="DHH145" s="179"/>
      <c r="DHI145" s="179"/>
      <c r="DHJ145" s="179"/>
      <c r="DHK145" s="179"/>
      <c r="DHL145" s="179"/>
      <c r="DHM145" s="179"/>
      <c r="DHN145" s="179"/>
      <c r="DHO145" s="179"/>
      <c r="DHP145" s="179"/>
      <c r="DHQ145" s="179"/>
      <c r="DHR145" s="179"/>
      <c r="DHS145" s="179"/>
      <c r="DHT145" s="179"/>
      <c r="DHU145" s="179"/>
      <c r="DHV145" s="179"/>
      <c r="DHW145" s="179"/>
      <c r="DHX145" s="179"/>
      <c r="DHY145" s="179"/>
      <c r="DHZ145" s="179"/>
      <c r="DIA145" s="179"/>
      <c r="DIB145" s="179"/>
      <c r="DIC145" s="179"/>
      <c r="DID145" s="179"/>
      <c r="DIE145" s="179"/>
      <c r="DIF145" s="179"/>
      <c r="DIG145" s="179"/>
      <c r="DIH145" s="179"/>
      <c r="DII145" s="179"/>
      <c r="DIJ145" s="179"/>
      <c r="DIK145" s="179"/>
      <c r="DIL145" s="179"/>
      <c r="DIM145" s="179"/>
      <c r="DIN145" s="179"/>
      <c r="DIO145" s="179"/>
      <c r="DIP145" s="179"/>
      <c r="DIQ145" s="179"/>
      <c r="DIR145" s="179"/>
      <c r="DIS145" s="179"/>
      <c r="DIT145" s="179"/>
      <c r="DIU145" s="179"/>
      <c r="DIV145" s="179"/>
      <c r="DIW145" s="179"/>
      <c r="DIX145" s="179"/>
      <c r="DIY145" s="179"/>
      <c r="DIZ145" s="179"/>
      <c r="DJA145" s="179"/>
      <c r="DJB145" s="179"/>
      <c r="DJC145" s="179"/>
      <c r="DJD145" s="179"/>
      <c r="DJE145" s="179"/>
      <c r="DJF145" s="179"/>
      <c r="DJG145" s="179"/>
      <c r="DJH145" s="179"/>
      <c r="DJI145" s="179"/>
      <c r="DJJ145" s="179"/>
      <c r="DJK145" s="179"/>
      <c r="DJL145" s="179"/>
      <c r="DJM145" s="179"/>
      <c r="DJN145" s="179"/>
      <c r="DJO145" s="179"/>
      <c r="DJP145" s="179"/>
      <c r="DJQ145" s="179"/>
      <c r="DJR145" s="179"/>
      <c r="DJS145" s="179"/>
      <c r="DJT145" s="179"/>
      <c r="DJU145" s="179"/>
      <c r="DJV145" s="179"/>
      <c r="DJW145" s="179"/>
      <c r="DJX145" s="179"/>
      <c r="DJY145" s="179"/>
      <c r="DJZ145" s="179"/>
      <c r="DKA145" s="179"/>
      <c r="DKB145" s="179"/>
      <c r="DKC145" s="179"/>
      <c r="DKD145" s="179"/>
      <c r="DKE145" s="179"/>
      <c r="DKF145" s="179"/>
      <c r="DKG145" s="179"/>
      <c r="DKH145" s="179"/>
      <c r="DKI145" s="179"/>
      <c r="DKJ145" s="179"/>
      <c r="DKK145" s="179"/>
      <c r="DKL145" s="179"/>
      <c r="DKM145" s="179"/>
      <c r="DKN145" s="179"/>
      <c r="DKO145" s="179"/>
      <c r="DKP145" s="179"/>
      <c r="DKQ145" s="179"/>
      <c r="DKR145" s="179"/>
      <c r="DKS145" s="179"/>
      <c r="DKT145" s="179"/>
      <c r="DKU145" s="179"/>
      <c r="DKV145" s="179"/>
      <c r="DKW145" s="179"/>
      <c r="DKX145" s="179"/>
      <c r="DKY145" s="179"/>
      <c r="DKZ145" s="179"/>
      <c r="DLA145" s="179"/>
      <c r="DLB145" s="179"/>
      <c r="DLC145" s="179"/>
      <c r="DLD145" s="179"/>
      <c r="DLE145" s="179"/>
      <c r="DLF145" s="179"/>
      <c r="DLG145" s="179"/>
      <c r="DLH145" s="179"/>
      <c r="DLI145" s="179"/>
      <c r="DLJ145" s="179"/>
      <c r="DLK145" s="179"/>
      <c r="DLL145" s="179"/>
      <c r="DLM145" s="179"/>
      <c r="DLN145" s="179"/>
      <c r="DLO145" s="179"/>
      <c r="DLP145" s="179"/>
      <c r="DLQ145" s="179"/>
      <c r="DLR145" s="179"/>
      <c r="DLS145" s="179"/>
      <c r="DLT145" s="179"/>
      <c r="DLU145" s="179"/>
      <c r="DLV145" s="179"/>
      <c r="DLW145" s="179"/>
      <c r="DLX145" s="179"/>
      <c r="DLY145" s="179"/>
      <c r="DLZ145" s="179"/>
      <c r="DMA145" s="179"/>
      <c r="DMB145" s="179"/>
      <c r="DMC145" s="179"/>
      <c r="DMD145" s="179"/>
      <c r="DME145" s="179"/>
      <c r="DMF145" s="179"/>
      <c r="DMG145" s="179"/>
      <c r="DMH145" s="179"/>
      <c r="DMI145" s="179"/>
      <c r="DMJ145" s="179"/>
      <c r="DMK145" s="179"/>
      <c r="DML145" s="179"/>
      <c r="DMM145" s="179"/>
      <c r="DMN145" s="179"/>
      <c r="DMO145" s="179"/>
      <c r="DMP145" s="179"/>
      <c r="DMQ145" s="179"/>
      <c r="DMR145" s="179"/>
      <c r="DMS145" s="179"/>
      <c r="DMT145" s="179"/>
      <c r="DMU145" s="179"/>
      <c r="DMV145" s="179"/>
      <c r="DMW145" s="179"/>
      <c r="DMX145" s="179"/>
      <c r="DMY145" s="179"/>
      <c r="DMZ145" s="179"/>
      <c r="DNA145" s="179"/>
      <c r="DNB145" s="179"/>
      <c r="DNC145" s="179"/>
      <c r="DND145" s="179"/>
      <c r="DNE145" s="179"/>
      <c r="DNF145" s="179"/>
      <c r="DNG145" s="179"/>
      <c r="DNH145" s="179"/>
      <c r="DNI145" s="179"/>
      <c r="DNJ145" s="179"/>
      <c r="DNK145" s="179"/>
      <c r="DNL145" s="179"/>
      <c r="DNM145" s="179"/>
      <c r="DNN145" s="179"/>
      <c r="DNO145" s="179"/>
      <c r="DNP145" s="179"/>
      <c r="DNQ145" s="179"/>
      <c r="DNR145" s="179"/>
      <c r="DNS145" s="179"/>
      <c r="DNT145" s="179"/>
      <c r="DNU145" s="179"/>
      <c r="DNV145" s="179"/>
      <c r="DNW145" s="179"/>
      <c r="DNX145" s="179"/>
      <c r="DNY145" s="179"/>
      <c r="DNZ145" s="179"/>
      <c r="DOA145" s="179"/>
      <c r="DOB145" s="179"/>
      <c r="DOC145" s="179"/>
      <c r="DOD145" s="179"/>
      <c r="DOE145" s="179"/>
      <c r="DOF145" s="179"/>
      <c r="DOG145" s="179"/>
      <c r="DOH145" s="179"/>
      <c r="DOI145" s="179"/>
      <c r="DOJ145" s="179"/>
      <c r="DOK145" s="179"/>
      <c r="DOL145" s="179"/>
      <c r="DOM145" s="179"/>
      <c r="DON145" s="179"/>
      <c r="DOO145" s="179"/>
      <c r="DOP145" s="179"/>
      <c r="DOQ145" s="179"/>
      <c r="DOR145" s="179"/>
      <c r="DOS145" s="179"/>
      <c r="DOT145" s="179"/>
      <c r="DOU145" s="179"/>
      <c r="DOV145" s="179"/>
      <c r="DOW145" s="179"/>
      <c r="DOX145" s="179"/>
      <c r="DOY145" s="179"/>
      <c r="DOZ145" s="179"/>
      <c r="DPA145" s="179"/>
      <c r="DPB145" s="179"/>
      <c r="DPC145" s="179"/>
      <c r="DPD145" s="179"/>
      <c r="DPE145" s="179"/>
      <c r="DPF145" s="179"/>
      <c r="DPG145" s="179"/>
      <c r="DPH145" s="179"/>
      <c r="DPI145" s="179"/>
      <c r="DPJ145" s="179"/>
      <c r="DPK145" s="179"/>
      <c r="DPL145" s="179"/>
      <c r="DPM145" s="179"/>
      <c r="DPN145" s="179"/>
      <c r="DPO145" s="179"/>
      <c r="DPP145" s="179"/>
      <c r="DPQ145" s="179"/>
      <c r="DPR145" s="179"/>
      <c r="DPS145" s="179"/>
      <c r="DPT145" s="179"/>
      <c r="DPU145" s="179"/>
      <c r="DPV145" s="179"/>
      <c r="DPW145" s="179"/>
      <c r="DPX145" s="179"/>
      <c r="DPY145" s="179"/>
      <c r="DPZ145" s="179"/>
      <c r="DQA145" s="179"/>
      <c r="DQB145" s="179"/>
      <c r="DQC145" s="179"/>
      <c r="DQD145" s="179"/>
      <c r="DQE145" s="179"/>
      <c r="DQF145" s="179"/>
      <c r="DQG145" s="179"/>
      <c r="DQH145" s="179"/>
      <c r="DQI145" s="179"/>
      <c r="DQJ145" s="179"/>
      <c r="DQK145" s="179"/>
      <c r="DQL145" s="179"/>
      <c r="DQM145" s="179"/>
      <c r="DQN145" s="179"/>
      <c r="DQO145" s="179"/>
      <c r="DQP145" s="179"/>
      <c r="DQQ145" s="179"/>
      <c r="DQR145" s="179"/>
      <c r="DQS145" s="179"/>
      <c r="DQT145" s="179"/>
      <c r="DQU145" s="179"/>
      <c r="DQV145" s="179"/>
      <c r="DQW145" s="179"/>
      <c r="DQX145" s="179"/>
      <c r="DQY145" s="179"/>
      <c r="DQZ145" s="179"/>
      <c r="DRA145" s="179"/>
      <c r="DRB145" s="179"/>
      <c r="DRC145" s="179"/>
      <c r="DRD145" s="179"/>
      <c r="DRE145" s="179"/>
      <c r="DRF145" s="179"/>
      <c r="DRG145" s="179"/>
      <c r="DRH145" s="179"/>
      <c r="DRI145" s="179"/>
      <c r="DRJ145" s="179"/>
      <c r="DRK145" s="179"/>
      <c r="DRL145" s="179"/>
      <c r="DRM145" s="179"/>
      <c r="DRN145" s="179"/>
      <c r="DRO145" s="179"/>
      <c r="DRP145" s="179"/>
      <c r="DRQ145" s="179"/>
      <c r="DRR145" s="179"/>
      <c r="DRS145" s="179"/>
      <c r="DRT145" s="179"/>
      <c r="DRU145" s="179"/>
      <c r="DRV145" s="179"/>
      <c r="DRW145" s="179"/>
      <c r="DRX145" s="179"/>
      <c r="DRY145" s="179"/>
      <c r="DRZ145" s="179"/>
      <c r="DSA145" s="179"/>
      <c r="DSB145" s="179"/>
      <c r="DSC145" s="179"/>
      <c r="DSD145" s="179"/>
      <c r="DSE145" s="179"/>
      <c r="DSF145" s="179"/>
      <c r="DSG145" s="179"/>
      <c r="DSH145" s="179"/>
      <c r="DSI145" s="179"/>
      <c r="DSJ145" s="179"/>
      <c r="DSK145" s="179"/>
      <c r="DSL145" s="179"/>
      <c r="DSM145" s="179"/>
      <c r="DSN145" s="179"/>
      <c r="DSO145" s="179"/>
      <c r="DSP145" s="179"/>
      <c r="DSQ145" s="179"/>
      <c r="DSR145" s="179"/>
      <c r="DSS145" s="179"/>
      <c r="DST145" s="179"/>
      <c r="DSU145" s="179"/>
      <c r="DSV145" s="179"/>
      <c r="DSW145" s="179"/>
      <c r="DSX145" s="179"/>
      <c r="DSY145" s="179"/>
      <c r="DSZ145" s="179"/>
      <c r="DTA145" s="179"/>
      <c r="DTB145" s="179"/>
      <c r="DTC145" s="179"/>
      <c r="DTD145" s="179"/>
      <c r="DTE145" s="179"/>
      <c r="DTF145" s="179"/>
      <c r="DTG145" s="179"/>
      <c r="DTH145" s="179"/>
      <c r="DTI145" s="179"/>
      <c r="DTJ145" s="179"/>
      <c r="DTK145" s="179"/>
      <c r="DTL145" s="179"/>
      <c r="DTM145" s="179"/>
      <c r="DTN145" s="179"/>
      <c r="DTO145" s="179"/>
      <c r="DTP145" s="179"/>
      <c r="DTQ145" s="179"/>
      <c r="DTR145" s="179"/>
      <c r="DTS145" s="179"/>
      <c r="DTT145" s="179"/>
      <c r="DTU145" s="179"/>
      <c r="DTV145" s="179"/>
      <c r="DTW145" s="179"/>
      <c r="DTX145" s="179"/>
      <c r="DTY145" s="179"/>
      <c r="DTZ145" s="179"/>
      <c r="DUA145" s="179"/>
      <c r="DUB145" s="179"/>
      <c r="DUC145" s="179"/>
      <c r="DUD145" s="179"/>
      <c r="DUE145" s="179"/>
      <c r="DUF145" s="179"/>
      <c r="DUG145" s="179"/>
      <c r="DUH145" s="179"/>
      <c r="DUI145" s="179"/>
      <c r="DUJ145" s="179"/>
      <c r="DUK145" s="179"/>
      <c r="DUL145" s="179"/>
      <c r="DUM145" s="179"/>
      <c r="DUN145" s="179"/>
      <c r="DUO145" s="179"/>
      <c r="DUP145" s="179"/>
      <c r="DUQ145" s="179"/>
      <c r="DUR145" s="179"/>
      <c r="DUS145" s="179"/>
      <c r="DUT145" s="179"/>
      <c r="DUU145" s="179"/>
      <c r="DUV145" s="179"/>
      <c r="DUW145" s="179"/>
      <c r="DUX145" s="179"/>
      <c r="DUY145" s="179"/>
      <c r="DUZ145" s="179"/>
      <c r="DVA145" s="179"/>
      <c r="DVB145" s="179"/>
      <c r="DVC145" s="179"/>
      <c r="DVD145" s="179"/>
      <c r="DVE145" s="179"/>
      <c r="DVF145" s="179"/>
      <c r="DVG145" s="179"/>
      <c r="DVH145" s="179"/>
      <c r="DVI145" s="179"/>
      <c r="DVJ145" s="179"/>
      <c r="DVK145" s="179"/>
      <c r="DVL145" s="179"/>
      <c r="DVM145" s="179"/>
      <c r="DVN145" s="179"/>
      <c r="DVO145" s="179"/>
      <c r="DVP145" s="179"/>
      <c r="DVQ145" s="179"/>
      <c r="DVR145" s="179"/>
      <c r="DVS145" s="179"/>
      <c r="DVT145" s="179"/>
      <c r="DVU145" s="179"/>
      <c r="DVV145" s="179"/>
      <c r="DVW145" s="179"/>
      <c r="DVX145" s="179"/>
      <c r="DVY145" s="179"/>
      <c r="DVZ145" s="179"/>
      <c r="DWA145" s="179"/>
      <c r="DWB145" s="179"/>
      <c r="DWC145" s="179"/>
      <c r="DWD145" s="179"/>
      <c r="DWE145" s="179"/>
      <c r="DWF145" s="179"/>
      <c r="DWG145" s="179"/>
      <c r="DWH145" s="179"/>
      <c r="DWI145" s="179"/>
      <c r="DWJ145" s="179"/>
      <c r="DWK145" s="179"/>
      <c r="DWL145" s="179"/>
      <c r="DWM145" s="179"/>
      <c r="DWN145" s="179"/>
      <c r="DWO145" s="179"/>
      <c r="DWP145" s="179"/>
      <c r="DWQ145" s="179"/>
      <c r="DWR145" s="179"/>
      <c r="DWS145" s="179"/>
      <c r="DWT145" s="179"/>
      <c r="DWU145" s="179"/>
      <c r="DWV145" s="179"/>
      <c r="DWW145" s="179"/>
      <c r="DWX145" s="179"/>
      <c r="DWY145" s="179"/>
      <c r="DWZ145" s="179"/>
      <c r="DXA145" s="179"/>
      <c r="DXB145" s="179"/>
      <c r="DXC145" s="179"/>
      <c r="DXD145" s="179"/>
      <c r="DXE145" s="179"/>
      <c r="DXF145" s="179"/>
      <c r="DXG145" s="179"/>
      <c r="DXH145" s="179"/>
      <c r="DXI145" s="179"/>
      <c r="DXJ145" s="179"/>
      <c r="DXK145" s="179"/>
      <c r="DXL145" s="179"/>
      <c r="DXM145" s="179"/>
      <c r="DXN145" s="179"/>
      <c r="DXO145" s="179"/>
      <c r="DXP145" s="179"/>
      <c r="DXQ145" s="179"/>
      <c r="DXR145" s="179"/>
      <c r="DXS145" s="179"/>
      <c r="DXT145" s="179"/>
      <c r="DXU145" s="179"/>
      <c r="DXV145" s="179"/>
      <c r="DXW145" s="179"/>
      <c r="DXX145" s="179"/>
      <c r="DXY145" s="179"/>
      <c r="DXZ145" s="179"/>
      <c r="DYA145" s="179"/>
      <c r="DYB145" s="179"/>
      <c r="DYC145" s="179"/>
      <c r="DYD145" s="179"/>
      <c r="DYE145" s="179"/>
      <c r="DYF145" s="179"/>
      <c r="DYG145" s="179"/>
      <c r="DYH145" s="179"/>
      <c r="DYI145" s="179"/>
      <c r="DYJ145" s="179"/>
      <c r="DYK145" s="179"/>
      <c r="DYL145" s="179"/>
      <c r="DYM145" s="179"/>
      <c r="DYN145" s="179"/>
      <c r="DYO145" s="179"/>
      <c r="DYP145" s="179"/>
      <c r="DYQ145" s="179"/>
      <c r="DYR145" s="179"/>
      <c r="DYS145" s="179"/>
      <c r="DYT145" s="179"/>
      <c r="DYU145" s="179"/>
      <c r="DYV145" s="179"/>
      <c r="DYW145" s="179"/>
      <c r="DYX145" s="179"/>
      <c r="DYY145" s="179"/>
      <c r="DYZ145" s="179"/>
      <c r="DZA145" s="179"/>
      <c r="DZB145" s="179"/>
      <c r="DZC145" s="179"/>
      <c r="DZD145" s="179"/>
      <c r="DZE145" s="179"/>
      <c r="DZF145" s="179"/>
      <c r="DZG145" s="179"/>
      <c r="DZH145" s="179"/>
      <c r="DZI145" s="179"/>
      <c r="DZJ145" s="179"/>
      <c r="DZK145" s="179"/>
      <c r="DZL145" s="179"/>
      <c r="DZM145" s="179"/>
      <c r="DZN145" s="179"/>
      <c r="DZO145" s="179"/>
      <c r="DZP145" s="179"/>
      <c r="DZQ145" s="179"/>
      <c r="DZR145" s="179"/>
      <c r="DZS145" s="179"/>
      <c r="DZT145" s="179"/>
      <c r="DZU145" s="179"/>
      <c r="DZV145" s="179"/>
      <c r="DZW145" s="179"/>
      <c r="DZX145" s="179"/>
      <c r="DZY145" s="179"/>
      <c r="DZZ145" s="179"/>
      <c r="EAA145" s="179"/>
      <c r="EAB145" s="179"/>
      <c r="EAC145" s="179"/>
      <c r="EAD145" s="179"/>
      <c r="EAE145" s="179"/>
      <c r="EAF145" s="179"/>
      <c r="EAG145" s="179"/>
      <c r="EAH145" s="179"/>
      <c r="EAI145" s="179"/>
      <c r="EAJ145" s="179"/>
      <c r="EAK145" s="179"/>
      <c r="EAL145" s="179"/>
      <c r="EAM145" s="179"/>
      <c r="EAN145" s="179"/>
      <c r="EAO145" s="179"/>
      <c r="EAP145" s="179"/>
      <c r="EAQ145" s="179"/>
      <c r="EAR145" s="179"/>
      <c r="EAS145" s="179"/>
      <c r="EAT145" s="179"/>
      <c r="EAU145" s="179"/>
      <c r="EAV145" s="179"/>
      <c r="EAW145" s="179"/>
      <c r="EAX145" s="179"/>
      <c r="EAY145" s="179"/>
      <c r="EAZ145" s="179"/>
      <c r="EBA145" s="179"/>
      <c r="EBB145" s="179"/>
      <c r="EBC145" s="179"/>
      <c r="EBD145" s="179"/>
      <c r="EBE145" s="179"/>
      <c r="EBF145" s="179"/>
      <c r="EBG145" s="179"/>
      <c r="EBH145" s="179"/>
      <c r="EBI145" s="179"/>
      <c r="EBJ145" s="179"/>
      <c r="EBK145" s="179"/>
      <c r="EBL145" s="179"/>
      <c r="EBM145" s="179"/>
      <c r="EBN145" s="179"/>
      <c r="EBO145" s="179"/>
      <c r="EBP145" s="179"/>
      <c r="EBQ145" s="179"/>
      <c r="EBR145" s="179"/>
      <c r="EBS145" s="179"/>
      <c r="EBT145" s="179"/>
      <c r="EBU145" s="179"/>
      <c r="EBV145" s="179"/>
      <c r="EBW145" s="179"/>
      <c r="EBX145" s="179"/>
      <c r="EBY145" s="179"/>
      <c r="EBZ145" s="179"/>
      <c r="ECA145" s="179"/>
      <c r="ECB145" s="179"/>
      <c r="ECC145" s="179"/>
      <c r="ECD145" s="179"/>
      <c r="ECE145" s="179"/>
      <c r="ECF145" s="179"/>
      <c r="ECG145" s="179"/>
      <c r="ECH145" s="179"/>
      <c r="ECI145" s="179"/>
      <c r="ECJ145" s="179"/>
      <c r="ECK145" s="179"/>
      <c r="ECL145" s="179"/>
      <c r="ECM145" s="179"/>
      <c r="ECN145" s="179"/>
      <c r="ECO145" s="179"/>
      <c r="ECP145" s="179"/>
      <c r="ECQ145" s="179"/>
      <c r="ECR145" s="179"/>
      <c r="ECS145" s="179"/>
      <c r="ECT145" s="179"/>
      <c r="ECU145" s="179"/>
      <c r="ECV145" s="179"/>
      <c r="ECW145" s="179"/>
      <c r="ECX145" s="179"/>
      <c r="ECY145" s="179"/>
      <c r="ECZ145" s="179"/>
      <c r="EDA145" s="179"/>
      <c r="EDB145" s="179"/>
      <c r="EDC145" s="179"/>
      <c r="EDD145" s="179"/>
      <c r="EDE145" s="179"/>
      <c r="EDF145" s="179"/>
      <c r="EDG145" s="179"/>
      <c r="EDH145" s="179"/>
      <c r="EDI145" s="179"/>
      <c r="EDJ145" s="179"/>
      <c r="EDK145" s="179"/>
      <c r="EDL145" s="179"/>
      <c r="EDM145" s="179"/>
      <c r="EDN145" s="179"/>
      <c r="EDO145" s="179"/>
      <c r="EDP145" s="179"/>
      <c r="EDQ145" s="179"/>
      <c r="EDR145" s="179"/>
      <c r="EDS145" s="179"/>
      <c r="EDT145" s="179"/>
      <c r="EDU145" s="179"/>
      <c r="EDV145" s="179"/>
      <c r="EDW145" s="179"/>
      <c r="EDX145" s="179"/>
      <c r="EDY145" s="179"/>
      <c r="EDZ145" s="179"/>
      <c r="EEA145" s="179"/>
      <c r="EEB145" s="179"/>
      <c r="EEC145" s="179"/>
      <c r="EED145" s="179"/>
      <c r="EEE145" s="179"/>
      <c r="EEF145" s="179"/>
      <c r="EEG145" s="179"/>
      <c r="EEH145" s="179"/>
      <c r="EEI145" s="179"/>
      <c r="EEJ145" s="179"/>
      <c r="EEK145" s="179"/>
      <c r="EEL145" s="179"/>
      <c r="EEM145" s="179"/>
      <c r="EEN145" s="179"/>
      <c r="EEO145" s="179"/>
      <c r="EEP145" s="179"/>
      <c r="EEQ145" s="179"/>
      <c r="EER145" s="179"/>
      <c r="EES145" s="179"/>
      <c r="EET145" s="179"/>
      <c r="EEU145" s="179"/>
      <c r="EEV145" s="179"/>
      <c r="EEW145" s="179"/>
      <c r="EEX145" s="179"/>
      <c r="EEY145" s="179"/>
      <c r="EEZ145" s="179"/>
      <c r="EFA145" s="179"/>
      <c r="EFB145" s="179"/>
      <c r="EFC145" s="179"/>
      <c r="EFD145" s="179"/>
      <c r="EFE145" s="179"/>
      <c r="EFF145" s="179"/>
      <c r="EFG145" s="179"/>
      <c r="EFH145" s="179"/>
      <c r="EFI145" s="179"/>
      <c r="EFJ145" s="179"/>
      <c r="EFK145" s="179"/>
      <c r="EFL145" s="179"/>
      <c r="EFM145" s="179"/>
      <c r="EFN145" s="179"/>
      <c r="EFO145" s="179"/>
      <c r="EFP145" s="179"/>
      <c r="EFQ145" s="179"/>
      <c r="EFR145" s="179"/>
      <c r="EFS145" s="179"/>
      <c r="EFT145" s="179"/>
      <c r="EFU145" s="179"/>
      <c r="EFV145" s="179"/>
      <c r="EFW145" s="179"/>
      <c r="EFX145" s="179"/>
      <c r="EFY145" s="179"/>
      <c r="EFZ145" s="179"/>
      <c r="EGA145" s="179"/>
      <c r="EGB145" s="179"/>
      <c r="EGC145" s="179"/>
      <c r="EGD145" s="179"/>
      <c r="EGE145" s="179"/>
      <c r="EGF145" s="179"/>
      <c r="EGG145" s="179"/>
      <c r="EGH145" s="179"/>
      <c r="EGI145" s="179"/>
      <c r="EGJ145" s="179"/>
      <c r="EGK145" s="179"/>
      <c r="EGL145" s="179"/>
      <c r="EGM145" s="179"/>
      <c r="EGN145" s="179"/>
      <c r="EGO145" s="179"/>
      <c r="EGP145" s="179"/>
      <c r="EGQ145" s="179"/>
      <c r="EGR145" s="179"/>
      <c r="EGS145" s="179"/>
      <c r="EGT145" s="179"/>
      <c r="EGU145" s="179"/>
      <c r="EGV145" s="179"/>
      <c r="EGW145" s="179"/>
      <c r="EGX145" s="179"/>
      <c r="EGY145" s="179"/>
      <c r="EGZ145" s="179"/>
      <c r="EHA145" s="179"/>
      <c r="EHB145" s="179"/>
      <c r="EHC145" s="179"/>
      <c r="EHD145" s="179"/>
      <c r="EHE145" s="179"/>
      <c r="EHF145" s="179"/>
      <c r="EHG145" s="179"/>
      <c r="EHH145" s="179"/>
      <c r="EHI145" s="179"/>
      <c r="EHJ145" s="179"/>
      <c r="EHK145" s="179"/>
      <c r="EHL145" s="179"/>
      <c r="EHM145" s="179"/>
      <c r="EHN145" s="179"/>
      <c r="EHO145" s="179"/>
      <c r="EHP145" s="179"/>
      <c r="EHQ145" s="179"/>
      <c r="EHR145" s="179"/>
      <c r="EHS145" s="179"/>
      <c r="EHT145" s="179"/>
      <c r="EHU145" s="179"/>
      <c r="EHV145" s="179"/>
      <c r="EHW145" s="179"/>
      <c r="EHX145" s="179"/>
      <c r="EHY145" s="179"/>
      <c r="EHZ145" s="179"/>
      <c r="EIA145" s="179"/>
      <c r="EIB145" s="179"/>
      <c r="EIC145" s="179"/>
      <c r="EID145" s="179"/>
      <c r="EIE145" s="179"/>
      <c r="EIF145" s="179"/>
      <c r="EIG145" s="179"/>
      <c r="EIH145" s="179"/>
      <c r="EII145" s="179"/>
      <c r="EIJ145" s="179"/>
      <c r="EIK145" s="179"/>
      <c r="EIL145" s="179"/>
      <c r="EIM145" s="179"/>
      <c r="EIN145" s="179"/>
      <c r="EIO145" s="179"/>
      <c r="EIP145" s="179"/>
      <c r="EIQ145" s="179"/>
      <c r="EIR145" s="179"/>
      <c r="EIS145" s="179"/>
      <c r="EIT145" s="179"/>
      <c r="EIU145" s="179"/>
      <c r="EIV145" s="179"/>
      <c r="EIW145" s="179"/>
      <c r="EIX145" s="179"/>
      <c r="EIY145" s="179"/>
      <c r="EIZ145" s="179"/>
      <c r="EJA145" s="179"/>
      <c r="EJB145" s="179"/>
      <c r="EJC145" s="179"/>
      <c r="EJD145" s="179"/>
      <c r="EJE145" s="179"/>
      <c r="EJF145" s="179"/>
      <c r="EJG145" s="179"/>
      <c r="EJH145" s="179"/>
      <c r="EJI145" s="179"/>
      <c r="EJJ145" s="179"/>
      <c r="EJK145" s="179"/>
      <c r="EJL145" s="179"/>
      <c r="EJM145" s="179"/>
      <c r="EJN145" s="179"/>
      <c r="EJO145" s="179"/>
      <c r="EJP145" s="179"/>
      <c r="EJQ145" s="179"/>
      <c r="EJR145" s="179"/>
      <c r="EJS145" s="179"/>
      <c r="EJT145" s="179"/>
      <c r="EJU145" s="179"/>
      <c r="EJV145" s="179"/>
      <c r="EJW145" s="179"/>
      <c r="EJX145" s="179"/>
      <c r="EJY145" s="179"/>
      <c r="EJZ145" s="179"/>
      <c r="EKA145" s="179"/>
      <c r="EKB145" s="179"/>
      <c r="EKC145" s="179"/>
      <c r="EKD145" s="179"/>
      <c r="EKE145" s="179"/>
      <c r="EKF145" s="179"/>
      <c r="EKG145" s="179"/>
      <c r="EKH145" s="179"/>
      <c r="EKI145" s="179"/>
      <c r="EKJ145" s="179"/>
      <c r="EKK145" s="179"/>
      <c r="EKL145" s="179"/>
      <c r="EKM145" s="179"/>
      <c r="EKN145" s="179"/>
      <c r="EKO145" s="179"/>
      <c r="EKP145" s="179"/>
      <c r="EKQ145" s="179"/>
      <c r="EKR145" s="179"/>
      <c r="EKS145" s="179"/>
      <c r="EKT145" s="179"/>
      <c r="EKU145" s="179"/>
      <c r="EKV145" s="179"/>
      <c r="EKW145" s="179"/>
      <c r="EKX145" s="179"/>
      <c r="EKY145" s="179"/>
      <c r="EKZ145" s="179"/>
      <c r="ELA145" s="179"/>
      <c r="ELB145" s="179"/>
      <c r="ELC145" s="179"/>
      <c r="ELD145" s="179"/>
      <c r="ELE145" s="179"/>
      <c r="ELF145" s="179"/>
      <c r="ELG145" s="179"/>
      <c r="ELH145" s="179"/>
      <c r="ELI145" s="179"/>
      <c r="ELJ145" s="179"/>
      <c r="ELK145" s="179"/>
      <c r="ELL145" s="179"/>
      <c r="ELM145" s="179"/>
      <c r="ELN145" s="179"/>
      <c r="ELO145" s="179"/>
      <c r="ELP145" s="179"/>
      <c r="ELQ145" s="179"/>
      <c r="ELR145" s="179"/>
      <c r="ELS145" s="179"/>
      <c r="ELT145" s="179"/>
      <c r="ELU145" s="179"/>
      <c r="ELV145" s="179"/>
      <c r="ELW145" s="179"/>
      <c r="ELX145" s="179"/>
      <c r="ELY145" s="179"/>
      <c r="ELZ145" s="179"/>
      <c r="EMA145" s="179"/>
      <c r="EMB145" s="179"/>
      <c r="EMC145" s="179"/>
      <c r="EMD145" s="179"/>
      <c r="EME145" s="179"/>
      <c r="EMF145" s="179"/>
      <c r="EMG145" s="179"/>
      <c r="EMH145" s="179"/>
      <c r="EMI145" s="179"/>
      <c r="EMJ145" s="179"/>
      <c r="EMK145" s="179"/>
      <c r="EML145" s="179"/>
      <c r="EMM145" s="179"/>
      <c r="EMN145" s="179"/>
      <c r="EMO145" s="179"/>
      <c r="EMP145" s="179"/>
      <c r="EMQ145" s="179"/>
      <c r="EMR145" s="179"/>
      <c r="EMS145" s="179"/>
      <c r="EMT145" s="179"/>
      <c r="EMU145" s="179"/>
      <c r="EMV145" s="179"/>
      <c r="EMW145" s="179"/>
      <c r="EMX145" s="179"/>
      <c r="EMY145" s="179"/>
      <c r="EMZ145" s="179"/>
      <c r="ENA145" s="179"/>
      <c r="ENB145" s="179"/>
      <c r="ENC145" s="179"/>
      <c r="END145" s="179"/>
      <c r="ENE145" s="179"/>
      <c r="ENF145" s="179"/>
      <c r="ENG145" s="179"/>
      <c r="ENH145" s="179"/>
      <c r="ENI145" s="179"/>
      <c r="ENJ145" s="179"/>
      <c r="ENK145" s="179"/>
      <c r="ENL145" s="179"/>
      <c r="ENM145" s="179"/>
      <c r="ENN145" s="179"/>
      <c r="ENO145" s="179"/>
      <c r="ENP145" s="179"/>
      <c r="ENQ145" s="179"/>
      <c r="ENR145" s="179"/>
      <c r="ENS145" s="179"/>
      <c r="ENT145" s="179"/>
      <c r="ENU145" s="179"/>
      <c r="ENV145" s="179"/>
      <c r="ENW145" s="179"/>
      <c r="ENX145" s="179"/>
      <c r="ENY145" s="179"/>
      <c r="ENZ145" s="179"/>
      <c r="EOA145" s="179"/>
      <c r="EOB145" s="179"/>
      <c r="EOC145" s="179"/>
      <c r="EOD145" s="179"/>
      <c r="EOE145" s="179"/>
      <c r="EOF145" s="179"/>
      <c r="EOG145" s="179"/>
      <c r="EOH145" s="179"/>
      <c r="EOI145" s="179"/>
      <c r="EOJ145" s="179"/>
      <c r="EOK145" s="179"/>
      <c r="EOL145" s="179"/>
      <c r="EOM145" s="179"/>
      <c r="EON145" s="179"/>
      <c r="EOO145" s="179"/>
      <c r="EOP145" s="179"/>
      <c r="EOQ145" s="179"/>
      <c r="EOR145" s="179"/>
      <c r="EOS145" s="179"/>
      <c r="EOT145" s="179"/>
      <c r="EOU145" s="179"/>
      <c r="EOV145" s="179"/>
      <c r="EOW145" s="179"/>
      <c r="EOX145" s="179"/>
      <c r="EOY145" s="179"/>
      <c r="EOZ145" s="179"/>
      <c r="EPA145" s="179"/>
      <c r="EPB145" s="179"/>
      <c r="EPC145" s="179"/>
      <c r="EPD145" s="179"/>
      <c r="EPE145" s="179"/>
      <c r="EPF145" s="179"/>
      <c r="EPG145" s="179"/>
      <c r="EPH145" s="179"/>
      <c r="EPI145" s="179"/>
      <c r="EPJ145" s="179"/>
      <c r="EPK145" s="179"/>
      <c r="EPL145" s="179"/>
      <c r="EPM145" s="179"/>
      <c r="EPN145" s="179"/>
      <c r="EPO145" s="179"/>
      <c r="EPP145" s="179"/>
      <c r="EPQ145" s="179"/>
      <c r="EPR145" s="179"/>
      <c r="EPS145" s="179"/>
      <c r="EPT145" s="179"/>
      <c r="EPU145" s="179"/>
      <c r="EPV145" s="179"/>
      <c r="EPW145" s="179"/>
      <c r="EPX145" s="179"/>
      <c r="EPY145" s="179"/>
      <c r="EPZ145" s="179"/>
      <c r="EQA145" s="179"/>
      <c r="EQB145" s="179"/>
      <c r="EQC145" s="179"/>
      <c r="EQD145" s="179"/>
      <c r="EQE145" s="179"/>
      <c r="EQF145" s="179"/>
      <c r="EQG145" s="179"/>
      <c r="EQH145" s="179"/>
      <c r="EQI145" s="179"/>
      <c r="EQJ145" s="179"/>
      <c r="EQK145" s="179"/>
      <c r="EQL145" s="179"/>
      <c r="EQM145" s="179"/>
      <c r="EQN145" s="179"/>
      <c r="EQO145" s="179"/>
      <c r="EQP145" s="179"/>
      <c r="EQQ145" s="179"/>
      <c r="EQR145" s="179"/>
      <c r="EQS145" s="179"/>
      <c r="EQT145" s="179"/>
      <c r="EQU145" s="179"/>
      <c r="EQV145" s="179"/>
      <c r="EQW145" s="179"/>
      <c r="EQX145" s="179"/>
      <c r="EQY145" s="179"/>
      <c r="EQZ145" s="179"/>
      <c r="ERA145" s="179"/>
      <c r="ERB145" s="179"/>
      <c r="ERC145" s="179"/>
      <c r="ERD145" s="179"/>
      <c r="ERE145" s="179"/>
      <c r="ERF145" s="179"/>
      <c r="ERG145" s="179"/>
      <c r="ERH145" s="179"/>
      <c r="ERI145" s="179"/>
      <c r="ERJ145" s="179"/>
      <c r="ERK145" s="179"/>
      <c r="ERL145" s="179"/>
      <c r="ERM145" s="179"/>
      <c r="ERN145" s="179"/>
      <c r="ERO145" s="179"/>
      <c r="ERP145" s="179"/>
      <c r="ERQ145" s="179"/>
      <c r="ERR145" s="179"/>
      <c r="ERS145" s="179"/>
      <c r="ERT145" s="179"/>
      <c r="ERU145" s="179"/>
      <c r="ERV145" s="179"/>
      <c r="ERW145" s="179"/>
      <c r="ERX145" s="179"/>
      <c r="ERY145" s="179"/>
      <c r="ERZ145" s="179"/>
      <c r="ESA145" s="179"/>
      <c r="ESB145" s="179"/>
      <c r="ESC145" s="179"/>
      <c r="ESD145" s="179"/>
      <c r="ESE145" s="179"/>
      <c r="ESF145" s="179"/>
      <c r="ESG145" s="179"/>
      <c r="ESH145" s="179"/>
      <c r="ESI145" s="179"/>
      <c r="ESJ145" s="179"/>
      <c r="ESK145" s="179"/>
      <c r="ESL145" s="179"/>
      <c r="ESM145" s="179"/>
      <c r="ESN145" s="179"/>
      <c r="ESO145" s="179"/>
      <c r="ESP145" s="179"/>
      <c r="ESQ145" s="179"/>
      <c r="ESR145" s="179"/>
      <c r="ESS145" s="179"/>
      <c r="EST145" s="179"/>
      <c r="ESU145" s="179"/>
      <c r="ESV145" s="179"/>
      <c r="ESW145" s="179"/>
      <c r="ESX145" s="179"/>
      <c r="ESY145" s="179"/>
      <c r="ESZ145" s="179"/>
      <c r="ETA145" s="179"/>
      <c r="ETB145" s="179"/>
      <c r="ETC145" s="179"/>
      <c r="ETD145" s="179"/>
      <c r="ETE145" s="179"/>
      <c r="ETF145" s="179"/>
      <c r="ETG145" s="179"/>
      <c r="ETH145" s="179"/>
      <c r="ETI145" s="179"/>
      <c r="ETJ145" s="179"/>
      <c r="ETK145" s="179"/>
      <c r="ETL145" s="179"/>
      <c r="ETM145" s="179"/>
      <c r="ETN145" s="179"/>
      <c r="ETO145" s="179"/>
      <c r="ETP145" s="179"/>
      <c r="ETQ145" s="179"/>
      <c r="ETR145" s="179"/>
      <c r="ETS145" s="179"/>
      <c r="ETT145" s="179"/>
      <c r="ETU145" s="179"/>
      <c r="ETV145" s="179"/>
      <c r="ETW145" s="179"/>
      <c r="ETX145" s="179"/>
      <c r="ETY145" s="179"/>
      <c r="ETZ145" s="179"/>
      <c r="EUA145" s="179"/>
      <c r="EUB145" s="179"/>
      <c r="EUC145" s="179"/>
      <c r="EUD145" s="179"/>
      <c r="EUE145" s="179"/>
      <c r="EUF145" s="179"/>
      <c r="EUG145" s="179"/>
      <c r="EUH145" s="179"/>
      <c r="EUI145" s="179"/>
      <c r="EUJ145" s="179"/>
      <c r="EUK145" s="179"/>
      <c r="EUL145" s="179"/>
      <c r="EUM145" s="179"/>
      <c r="EUN145" s="179"/>
      <c r="EUO145" s="179"/>
      <c r="EUP145" s="179"/>
      <c r="EUQ145" s="179"/>
      <c r="EUR145" s="179"/>
      <c r="EUS145" s="179"/>
      <c r="EUT145" s="179"/>
      <c r="EUU145" s="179"/>
      <c r="EUV145" s="179"/>
      <c r="EUW145" s="179"/>
      <c r="EUX145" s="179"/>
      <c r="EUY145" s="179"/>
      <c r="EUZ145" s="179"/>
      <c r="EVA145" s="179"/>
      <c r="EVB145" s="179"/>
      <c r="EVC145" s="179"/>
      <c r="EVD145" s="179"/>
      <c r="EVE145" s="179"/>
      <c r="EVF145" s="179"/>
      <c r="EVG145" s="179"/>
      <c r="EVH145" s="179"/>
      <c r="EVI145" s="179"/>
      <c r="EVJ145" s="179"/>
      <c r="EVK145" s="179"/>
      <c r="EVL145" s="179"/>
      <c r="EVM145" s="179"/>
      <c r="EVN145" s="179"/>
      <c r="EVO145" s="179"/>
      <c r="EVP145" s="179"/>
      <c r="EVQ145" s="179"/>
      <c r="EVR145" s="179"/>
      <c r="EVS145" s="179"/>
      <c r="EVT145" s="179"/>
      <c r="EVU145" s="179"/>
      <c r="EVV145" s="179"/>
      <c r="EVW145" s="179"/>
      <c r="EVX145" s="179"/>
      <c r="EVY145" s="179"/>
      <c r="EVZ145" s="179"/>
      <c r="EWA145" s="179"/>
      <c r="EWB145" s="179"/>
      <c r="EWC145" s="179"/>
      <c r="EWD145" s="179"/>
      <c r="EWE145" s="179"/>
      <c r="EWF145" s="179"/>
      <c r="EWG145" s="179"/>
      <c r="EWH145" s="179"/>
      <c r="EWI145" s="179"/>
      <c r="EWJ145" s="179"/>
      <c r="EWK145" s="179"/>
      <c r="EWL145" s="179"/>
      <c r="EWM145" s="179"/>
      <c r="EWN145" s="179"/>
      <c r="EWO145" s="179"/>
      <c r="EWP145" s="179"/>
      <c r="EWQ145" s="179"/>
      <c r="EWR145" s="179"/>
      <c r="EWS145" s="179"/>
      <c r="EWT145" s="179"/>
      <c r="EWU145" s="179"/>
      <c r="EWV145" s="179"/>
      <c r="EWW145" s="179"/>
      <c r="EWX145" s="179"/>
      <c r="EWY145" s="179"/>
      <c r="EWZ145" s="179"/>
      <c r="EXA145" s="179"/>
      <c r="EXB145" s="179"/>
      <c r="EXC145" s="179"/>
      <c r="EXD145" s="179"/>
      <c r="EXE145" s="179"/>
      <c r="EXF145" s="179"/>
      <c r="EXG145" s="179"/>
      <c r="EXH145" s="179"/>
      <c r="EXI145" s="179"/>
      <c r="EXJ145" s="179"/>
      <c r="EXK145" s="179"/>
      <c r="EXL145" s="179"/>
      <c r="EXM145" s="179"/>
      <c r="EXN145" s="179"/>
      <c r="EXO145" s="179"/>
      <c r="EXP145" s="179"/>
      <c r="EXQ145" s="179"/>
      <c r="EXR145" s="179"/>
      <c r="EXS145" s="179"/>
      <c r="EXT145" s="179"/>
      <c r="EXU145" s="179"/>
      <c r="EXV145" s="179"/>
      <c r="EXW145" s="179"/>
      <c r="EXX145" s="179"/>
      <c r="EXY145" s="179"/>
      <c r="EXZ145" s="179"/>
      <c r="EYA145" s="179"/>
      <c r="EYB145" s="179"/>
      <c r="EYC145" s="179"/>
      <c r="EYD145" s="179"/>
      <c r="EYE145" s="179"/>
      <c r="EYF145" s="179"/>
      <c r="EYG145" s="179"/>
      <c r="EYH145" s="179"/>
      <c r="EYI145" s="179"/>
      <c r="EYJ145" s="179"/>
      <c r="EYK145" s="179"/>
      <c r="EYL145" s="179"/>
      <c r="EYM145" s="179"/>
      <c r="EYN145" s="179"/>
      <c r="EYO145" s="179"/>
      <c r="EYP145" s="179"/>
      <c r="EYQ145" s="179"/>
      <c r="EYR145" s="179"/>
      <c r="EYS145" s="179"/>
      <c r="EYT145" s="179"/>
      <c r="EYU145" s="179"/>
      <c r="EYV145" s="179"/>
      <c r="EYW145" s="179"/>
      <c r="EYX145" s="179"/>
      <c r="EYY145" s="179"/>
      <c r="EYZ145" s="179"/>
      <c r="EZA145" s="179"/>
      <c r="EZB145" s="179"/>
      <c r="EZC145" s="179"/>
      <c r="EZD145" s="179"/>
      <c r="EZE145" s="179"/>
      <c r="EZF145" s="179"/>
      <c r="EZG145" s="179"/>
      <c r="EZH145" s="179"/>
      <c r="EZI145" s="179"/>
      <c r="EZJ145" s="179"/>
      <c r="EZK145" s="179"/>
      <c r="EZL145" s="179"/>
      <c r="EZM145" s="179"/>
      <c r="EZN145" s="179"/>
      <c r="EZO145" s="179"/>
      <c r="EZP145" s="179"/>
      <c r="EZQ145" s="179"/>
      <c r="EZR145" s="179"/>
      <c r="EZS145" s="179"/>
      <c r="EZT145" s="179"/>
      <c r="EZU145" s="179"/>
      <c r="EZV145" s="179"/>
      <c r="EZW145" s="179"/>
      <c r="EZX145" s="179"/>
      <c r="EZY145" s="179"/>
      <c r="EZZ145" s="179"/>
      <c r="FAA145" s="179"/>
      <c r="FAB145" s="179"/>
      <c r="FAC145" s="179"/>
      <c r="FAD145" s="179"/>
      <c r="FAE145" s="179"/>
      <c r="FAF145" s="179"/>
      <c r="FAG145" s="179"/>
      <c r="FAH145" s="179"/>
      <c r="FAI145" s="179"/>
      <c r="FAJ145" s="179"/>
      <c r="FAK145" s="179"/>
      <c r="FAL145" s="179"/>
      <c r="FAM145" s="179"/>
      <c r="FAN145" s="179"/>
      <c r="FAO145" s="179"/>
      <c r="FAP145" s="179"/>
      <c r="FAQ145" s="179"/>
      <c r="FAR145" s="179"/>
      <c r="FAS145" s="179"/>
      <c r="FAT145" s="179"/>
      <c r="FAU145" s="179"/>
      <c r="FAV145" s="179"/>
      <c r="FAW145" s="179"/>
      <c r="FAX145" s="179"/>
      <c r="FAY145" s="179"/>
      <c r="FAZ145" s="179"/>
      <c r="FBA145" s="179"/>
      <c r="FBB145" s="179"/>
      <c r="FBC145" s="179"/>
      <c r="FBD145" s="179"/>
      <c r="FBE145" s="179"/>
      <c r="FBF145" s="179"/>
      <c r="FBG145" s="179"/>
      <c r="FBH145" s="179"/>
      <c r="FBI145" s="179"/>
      <c r="FBJ145" s="179"/>
      <c r="FBK145" s="179"/>
      <c r="FBL145" s="179"/>
      <c r="FBM145" s="179"/>
      <c r="FBN145" s="179"/>
      <c r="FBO145" s="179"/>
      <c r="FBP145" s="179"/>
      <c r="FBQ145" s="179"/>
      <c r="FBR145" s="179"/>
      <c r="FBS145" s="179"/>
      <c r="FBT145" s="179"/>
      <c r="FBU145" s="179"/>
      <c r="FBV145" s="179"/>
      <c r="FBW145" s="179"/>
      <c r="FBX145" s="179"/>
      <c r="FBY145" s="179"/>
      <c r="FBZ145" s="179"/>
      <c r="FCA145" s="179"/>
      <c r="FCB145" s="179"/>
      <c r="FCC145" s="179"/>
      <c r="FCD145" s="179"/>
      <c r="FCE145" s="179"/>
      <c r="FCF145" s="179"/>
      <c r="FCG145" s="179"/>
      <c r="FCH145" s="179"/>
      <c r="FCI145" s="179"/>
      <c r="FCJ145" s="179"/>
      <c r="FCK145" s="179"/>
      <c r="FCL145" s="179"/>
      <c r="FCM145" s="179"/>
      <c r="FCN145" s="179"/>
      <c r="FCO145" s="179"/>
      <c r="FCP145" s="179"/>
      <c r="FCQ145" s="179"/>
      <c r="FCR145" s="179"/>
      <c r="FCS145" s="179"/>
      <c r="FCT145" s="179"/>
      <c r="FCU145" s="179"/>
      <c r="FCV145" s="179"/>
      <c r="FCW145" s="179"/>
      <c r="FCX145" s="179"/>
      <c r="FCY145" s="179"/>
      <c r="FCZ145" s="179"/>
      <c r="FDA145" s="179"/>
      <c r="FDB145" s="179"/>
      <c r="FDC145" s="179"/>
      <c r="FDD145" s="179"/>
      <c r="FDE145" s="179"/>
      <c r="FDF145" s="179"/>
      <c r="FDG145" s="179"/>
      <c r="FDH145" s="179"/>
      <c r="FDI145" s="179"/>
      <c r="FDJ145" s="179"/>
      <c r="FDK145" s="179"/>
      <c r="FDL145" s="179"/>
      <c r="FDM145" s="179"/>
      <c r="FDN145" s="179"/>
      <c r="FDO145" s="179"/>
      <c r="FDP145" s="179"/>
      <c r="FDQ145" s="179"/>
      <c r="FDR145" s="179"/>
      <c r="FDS145" s="179"/>
      <c r="FDT145" s="179"/>
      <c r="FDU145" s="179"/>
      <c r="FDV145" s="179"/>
      <c r="FDW145" s="179"/>
      <c r="FDX145" s="179"/>
      <c r="FDY145" s="179"/>
      <c r="FDZ145" s="179"/>
      <c r="FEA145" s="179"/>
      <c r="FEB145" s="179"/>
      <c r="FEC145" s="179"/>
      <c r="FED145" s="179"/>
      <c r="FEE145" s="179"/>
      <c r="FEF145" s="179"/>
      <c r="FEG145" s="179"/>
      <c r="FEH145" s="179"/>
      <c r="FEI145" s="179"/>
      <c r="FEJ145" s="179"/>
      <c r="FEK145" s="179"/>
      <c r="FEL145" s="179"/>
      <c r="FEM145" s="179"/>
      <c r="FEN145" s="179"/>
      <c r="FEO145" s="179"/>
      <c r="FEP145" s="179"/>
      <c r="FEQ145" s="179"/>
      <c r="FER145" s="179"/>
      <c r="FES145" s="179"/>
      <c r="FET145" s="179"/>
      <c r="FEU145" s="179"/>
      <c r="FEV145" s="179"/>
      <c r="FEW145" s="179"/>
      <c r="FEX145" s="179"/>
      <c r="FEY145" s="179"/>
      <c r="FEZ145" s="179"/>
      <c r="FFA145" s="179"/>
      <c r="FFB145" s="179"/>
      <c r="FFC145" s="179"/>
      <c r="FFD145" s="179"/>
      <c r="FFE145" s="179"/>
      <c r="FFF145" s="179"/>
      <c r="FFG145" s="179"/>
      <c r="FFH145" s="179"/>
      <c r="FFI145" s="179"/>
      <c r="FFJ145" s="179"/>
      <c r="FFK145" s="179"/>
      <c r="FFL145" s="179"/>
      <c r="FFM145" s="179"/>
      <c r="FFN145" s="179"/>
      <c r="FFO145" s="179"/>
      <c r="FFP145" s="179"/>
      <c r="FFQ145" s="179"/>
      <c r="FFR145" s="179"/>
      <c r="FFS145" s="179"/>
      <c r="FFT145" s="179"/>
      <c r="FFU145" s="179"/>
      <c r="FFV145" s="179"/>
      <c r="FFW145" s="179"/>
      <c r="FFX145" s="179"/>
      <c r="FFY145" s="179"/>
      <c r="FFZ145" s="179"/>
      <c r="FGA145" s="179"/>
      <c r="FGB145" s="179"/>
      <c r="FGC145" s="179"/>
      <c r="FGD145" s="179"/>
      <c r="FGE145" s="179"/>
      <c r="FGF145" s="179"/>
      <c r="FGG145" s="179"/>
      <c r="FGH145" s="179"/>
      <c r="FGI145" s="179"/>
      <c r="FGJ145" s="179"/>
      <c r="FGK145" s="179"/>
      <c r="FGL145" s="179"/>
      <c r="FGM145" s="179"/>
      <c r="FGN145" s="179"/>
      <c r="FGO145" s="179"/>
      <c r="FGP145" s="179"/>
      <c r="FGQ145" s="179"/>
      <c r="FGR145" s="179"/>
      <c r="FGS145" s="179"/>
      <c r="FGT145" s="179"/>
      <c r="FGU145" s="179"/>
      <c r="FGV145" s="179"/>
      <c r="FGW145" s="179"/>
      <c r="FGX145" s="179"/>
      <c r="FGY145" s="179"/>
      <c r="FGZ145" s="179"/>
      <c r="FHA145" s="179"/>
      <c r="FHB145" s="179"/>
      <c r="FHC145" s="179"/>
      <c r="FHD145" s="179"/>
      <c r="FHE145" s="179"/>
      <c r="FHF145" s="179"/>
      <c r="FHG145" s="179"/>
      <c r="FHH145" s="179"/>
      <c r="FHI145" s="179"/>
      <c r="FHJ145" s="179"/>
      <c r="FHK145" s="179"/>
      <c r="FHL145" s="179"/>
      <c r="FHM145" s="179"/>
      <c r="FHN145" s="179"/>
      <c r="FHO145" s="179"/>
      <c r="FHP145" s="179"/>
      <c r="FHQ145" s="179"/>
      <c r="FHR145" s="179"/>
      <c r="FHS145" s="179"/>
      <c r="FHT145" s="179"/>
      <c r="FHU145" s="179"/>
      <c r="FHV145" s="179"/>
      <c r="FHW145" s="179"/>
      <c r="FHX145" s="179"/>
      <c r="FHY145" s="179"/>
      <c r="FHZ145" s="179"/>
      <c r="FIA145" s="179"/>
      <c r="FIB145" s="179"/>
      <c r="FIC145" s="179"/>
      <c r="FID145" s="179"/>
      <c r="FIE145" s="179"/>
      <c r="FIF145" s="179"/>
      <c r="FIG145" s="179"/>
      <c r="FIH145" s="179"/>
      <c r="FII145" s="179"/>
      <c r="FIJ145" s="179"/>
      <c r="FIK145" s="179"/>
      <c r="FIL145" s="179"/>
      <c r="FIM145" s="179"/>
      <c r="FIN145" s="179"/>
      <c r="FIO145" s="179"/>
      <c r="FIP145" s="179"/>
      <c r="FIQ145" s="179"/>
      <c r="FIR145" s="179"/>
      <c r="FIS145" s="179"/>
      <c r="FIT145" s="179"/>
      <c r="FIU145" s="179"/>
      <c r="FIV145" s="179"/>
      <c r="FIW145" s="179"/>
      <c r="FIX145" s="179"/>
      <c r="FIY145" s="179"/>
      <c r="FIZ145" s="179"/>
      <c r="FJA145" s="179"/>
      <c r="FJB145" s="179"/>
      <c r="FJC145" s="179"/>
      <c r="FJD145" s="179"/>
      <c r="FJE145" s="179"/>
      <c r="FJF145" s="179"/>
      <c r="FJG145" s="179"/>
      <c r="FJH145" s="179"/>
      <c r="FJI145" s="179"/>
      <c r="FJJ145" s="179"/>
      <c r="FJK145" s="179"/>
      <c r="FJL145" s="179"/>
      <c r="FJM145" s="179"/>
      <c r="FJN145" s="179"/>
      <c r="FJO145" s="179"/>
      <c r="FJP145" s="179"/>
      <c r="FJQ145" s="179"/>
      <c r="FJR145" s="179"/>
      <c r="FJS145" s="179"/>
      <c r="FJT145" s="179"/>
      <c r="FJU145" s="179"/>
      <c r="FJV145" s="179"/>
      <c r="FJW145" s="179"/>
      <c r="FJX145" s="179"/>
      <c r="FJY145" s="179"/>
      <c r="FJZ145" s="179"/>
      <c r="FKA145" s="179"/>
      <c r="FKB145" s="179"/>
      <c r="FKC145" s="179"/>
      <c r="FKD145" s="179"/>
      <c r="FKE145" s="179"/>
      <c r="FKF145" s="179"/>
      <c r="FKG145" s="179"/>
      <c r="FKH145" s="179"/>
      <c r="FKI145" s="179"/>
      <c r="FKJ145" s="179"/>
      <c r="FKK145" s="179"/>
      <c r="FKL145" s="179"/>
      <c r="FKM145" s="179"/>
      <c r="FKN145" s="179"/>
      <c r="FKO145" s="179"/>
      <c r="FKP145" s="179"/>
      <c r="FKQ145" s="179"/>
      <c r="FKR145" s="179"/>
      <c r="FKS145" s="179"/>
      <c r="FKT145" s="179"/>
      <c r="FKU145" s="179"/>
      <c r="FKV145" s="179"/>
      <c r="FKW145" s="179"/>
      <c r="FKX145" s="179"/>
      <c r="FKY145" s="179"/>
      <c r="FKZ145" s="179"/>
      <c r="FLA145" s="179"/>
      <c r="FLB145" s="179"/>
      <c r="FLC145" s="179"/>
      <c r="FLD145" s="179"/>
      <c r="FLE145" s="179"/>
      <c r="FLF145" s="179"/>
      <c r="FLG145" s="179"/>
      <c r="FLH145" s="179"/>
      <c r="FLI145" s="179"/>
      <c r="FLJ145" s="179"/>
      <c r="FLK145" s="179"/>
      <c r="FLL145" s="179"/>
      <c r="FLM145" s="179"/>
      <c r="FLN145" s="179"/>
      <c r="FLO145" s="179"/>
      <c r="FLP145" s="179"/>
      <c r="FLQ145" s="179"/>
      <c r="FLR145" s="179"/>
      <c r="FLS145" s="179"/>
      <c r="FLT145" s="179"/>
      <c r="FLU145" s="179"/>
      <c r="FLV145" s="179"/>
      <c r="FLW145" s="179"/>
      <c r="FLX145" s="179"/>
      <c r="FLY145" s="179"/>
      <c r="FLZ145" s="179"/>
      <c r="FMA145" s="179"/>
      <c r="FMB145" s="179"/>
      <c r="FMC145" s="179"/>
      <c r="FMD145" s="179"/>
      <c r="FME145" s="179"/>
      <c r="FMF145" s="179"/>
      <c r="FMG145" s="179"/>
      <c r="FMH145" s="179"/>
      <c r="FMI145" s="179"/>
      <c r="FMJ145" s="179"/>
      <c r="FMK145" s="179"/>
      <c r="FML145" s="179"/>
      <c r="FMM145" s="179"/>
      <c r="FMN145" s="179"/>
      <c r="FMO145" s="179"/>
      <c r="FMP145" s="179"/>
      <c r="FMQ145" s="179"/>
      <c r="FMR145" s="179"/>
      <c r="FMS145" s="179"/>
      <c r="FMT145" s="179"/>
      <c r="FMU145" s="179"/>
      <c r="FMV145" s="179"/>
      <c r="FMW145" s="179"/>
      <c r="FMX145" s="179"/>
      <c r="FMY145" s="179"/>
      <c r="FMZ145" s="179"/>
      <c r="FNA145" s="179"/>
      <c r="FNB145" s="179"/>
      <c r="FNC145" s="179"/>
      <c r="FND145" s="179"/>
      <c r="FNE145" s="179"/>
      <c r="FNF145" s="179"/>
      <c r="FNG145" s="179"/>
      <c r="FNH145" s="179"/>
      <c r="FNI145" s="179"/>
      <c r="FNJ145" s="179"/>
      <c r="FNK145" s="179"/>
      <c r="FNL145" s="179"/>
      <c r="FNM145" s="179"/>
      <c r="FNN145" s="179"/>
      <c r="FNO145" s="179"/>
      <c r="FNP145" s="179"/>
      <c r="FNQ145" s="179"/>
      <c r="FNR145" s="179"/>
      <c r="FNS145" s="179"/>
      <c r="FNT145" s="179"/>
      <c r="FNU145" s="179"/>
      <c r="FNV145" s="179"/>
      <c r="FNW145" s="179"/>
      <c r="FNX145" s="179"/>
      <c r="FNY145" s="179"/>
      <c r="FNZ145" s="179"/>
      <c r="FOA145" s="179"/>
      <c r="FOB145" s="179"/>
      <c r="FOC145" s="179"/>
      <c r="FOD145" s="179"/>
      <c r="FOE145" s="179"/>
      <c r="FOF145" s="179"/>
      <c r="FOG145" s="179"/>
      <c r="FOH145" s="179"/>
      <c r="FOI145" s="179"/>
      <c r="FOJ145" s="179"/>
      <c r="FOK145" s="179"/>
      <c r="FOL145" s="179"/>
      <c r="FOM145" s="179"/>
      <c r="FON145" s="179"/>
      <c r="FOO145" s="179"/>
      <c r="FOP145" s="179"/>
      <c r="FOQ145" s="179"/>
      <c r="FOR145" s="179"/>
      <c r="FOS145" s="179"/>
      <c r="FOT145" s="179"/>
      <c r="FOU145" s="179"/>
      <c r="FOV145" s="179"/>
      <c r="FOW145" s="179"/>
      <c r="FOX145" s="179"/>
      <c r="FOY145" s="179"/>
      <c r="FOZ145" s="179"/>
      <c r="FPA145" s="179"/>
      <c r="FPB145" s="179"/>
      <c r="FPC145" s="179"/>
      <c r="FPD145" s="179"/>
      <c r="FPE145" s="179"/>
      <c r="FPF145" s="179"/>
      <c r="FPG145" s="179"/>
      <c r="FPH145" s="179"/>
      <c r="FPI145" s="179"/>
      <c r="FPJ145" s="179"/>
      <c r="FPK145" s="179"/>
      <c r="FPL145" s="179"/>
      <c r="FPM145" s="179"/>
      <c r="FPN145" s="179"/>
      <c r="FPO145" s="179"/>
      <c r="FPP145" s="179"/>
      <c r="FPQ145" s="179"/>
      <c r="FPR145" s="179"/>
      <c r="FPS145" s="179"/>
      <c r="FPT145" s="179"/>
      <c r="FPU145" s="179"/>
      <c r="FPV145" s="179"/>
      <c r="FPW145" s="179"/>
      <c r="FPX145" s="179"/>
      <c r="FPY145" s="179"/>
      <c r="FPZ145" s="179"/>
      <c r="FQA145" s="179"/>
      <c r="FQB145" s="179"/>
      <c r="FQC145" s="179"/>
      <c r="FQD145" s="179"/>
      <c r="FQE145" s="179"/>
      <c r="FQF145" s="179"/>
      <c r="FQG145" s="179"/>
      <c r="FQH145" s="179"/>
      <c r="FQI145" s="179"/>
      <c r="FQJ145" s="179"/>
      <c r="FQK145" s="179"/>
      <c r="FQL145" s="179"/>
      <c r="FQM145" s="179"/>
      <c r="FQN145" s="179"/>
      <c r="FQO145" s="179"/>
      <c r="FQP145" s="179"/>
      <c r="FQQ145" s="179"/>
      <c r="FQR145" s="179"/>
      <c r="FQS145" s="179"/>
      <c r="FQT145" s="179"/>
      <c r="FQU145" s="179"/>
      <c r="FQV145" s="179"/>
      <c r="FQW145" s="179"/>
      <c r="FQX145" s="179"/>
      <c r="FQY145" s="179"/>
      <c r="FQZ145" s="179"/>
      <c r="FRA145" s="179"/>
      <c r="FRB145" s="179"/>
      <c r="FRC145" s="179"/>
      <c r="FRD145" s="179"/>
      <c r="FRE145" s="179"/>
      <c r="FRF145" s="179"/>
      <c r="FRG145" s="179"/>
      <c r="FRH145" s="179"/>
      <c r="FRI145" s="179"/>
      <c r="FRJ145" s="179"/>
      <c r="FRK145" s="179"/>
      <c r="FRL145" s="179"/>
      <c r="FRM145" s="179"/>
      <c r="FRN145" s="179"/>
      <c r="FRO145" s="179"/>
      <c r="FRP145" s="179"/>
      <c r="FRQ145" s="179"/>
      <c r="FRR145" s="179"/>
      <c r="FRS145" s="179"/>
      <c r="FRT145" s="179"/>
      <c r="FRU145" s="179"/>
      <c r="FRV145" s="179"/>
      <c r="FRW145" s="179"/>
      <c r="FRX145" s="179"/>
      <c r="FRY145" s="179"/>
      <c r="FRZ145" s="179"/>
      <c r="FSA145" s="179"/>
      <c r="FSB145" s="179"/>
      <c r="FSC145" s="179"/>
      <c r="FSD145" s="179"/>
      <c r="FSE145" s="179"/>
      <c r="FSF145" s="179"/>
      <c r="FSG145" s="179"/>
      <c r="FSH145" s="179"/>
      <c r="FSI145" s="179"/>
      <c r="FSJ145" s="179"/>
      <c r="FSK145" s="179"/>
      <c r="FSL145" s="179"/>
      <c r="FSM145" s="179"/>
      <c r="FSN145" s="179"/>
      <c r="FSO145" s="179"/>
      <c r="FSP145" s="179"/>
      <c r="FSQ145" s="179"/>
      <c r="FSR145" s="179"/>
      <c r="FSS145" s="179"/>
      <c r="FST145" s="179"/>
      <c r="FSU145" s="179"/>
      <c r="FSV145" s="179"/>
      <c r="FSW145" s="179"/>
      <c r="FSX145" s="179"/>
      <c r="FSY145" s="179"/>
      <c r="FSZ145" s="179"/>
      <c r="FTA145" s="179"/>
      <c r="FTB145" s="179"/>
      <c r="FTC145" s="179"/>
      <c r="FTD145" s="179"/>
      <c r="FTE145" s="179"/>
      <c r="FTF145" s="179"/>
      <c r="FTG145" s="179"/>
      <c r="FTH145" s="179"/>
      <c r="FTI145" s="179"/>
      <c r="FTJ145" s="179"/>
      <c r="FTK145" s="179"/>
      <c r="FTL145" s="179"/>
      <c r="FTM145" s="179"/>
      <c r="FTN145" s="179"/>
      <c r="FTO145" s="179"/>
      <c r="FTP145" s="179"/>
      <c r="FTQ145" s="179"/>
      <c r="FTR145" s="179"/>
      <c r="FTS145" s="179"/>
      <c r="FTT145" s="179"/>
      <c r="FTU145" s="179"/>
      <c r="FTV145" s="179"/>
      <c r="FTW145" s="179"/>
      <c r="FTX145" s="179"/>
      <c r="FTY145" s="179"/>
      <c r="FTZ145" s="179"/>
      <c r="FUA145" s="179"/>
      <c r="FUB145" s="179"/>
      <c r="FUC145" s="179"/>
      <c r="FUD145" s="179"/>
      <c r="FUE145" s="179"/>
      <c r="FUF145" s="179"/>
      <c r="FUG145" s="179"/>
      <c r="FUH145" s="179"/>
      <c r="FUI145" s="179"/>
      <c r="FUJ145" s="179"/>
      <c r="FUK145" s="179"/>
      <c r="FUL145" s="179"/>
      <c r="FUM145" s="179"/>
      <c r="FUN145" s="179"/>
      <c r="FUO145" s="179"/>
      <c r="FUP145" s="179"/>
      <c r="FUQ145" s="179"/>
      <c r="FUR145" s="179"/>
      <c r="FUS145" s="179"/>
      <c r="FUT145" s="179"/>
      <c r="FUU145" s="179"/>
      <c r="FUV145" s="179"/>
      <c r="FUW145" s="179"/>
      <c r="FUX145" s="179"/>
      <c r="FUY145" s="179"/>
      <c r="FUZ145" s="179"/>
      <c r="FVA145" s="179"/>
      <c r="FVB145" s="179"/>
      <c r="FVC145" s="179"/>
      <c r="FVD145" s="179"/>
      <c r="FVE145" s="179"/>
      <c r="FVF145" s="179"/>
      <c r="FVG145" s="179"/>
      <c r="FVH145" s="179"/>
      <c r="FVI145" s="179"/>
      <c r="FVJ145" s="179"/>
      <c r="FVK145" s="179"/>
      <c r="FVL145" s="179"/>
      <c r="FVM145" s="179"/>
      <c r="FVN145" s="179"/>
      <c r="FVO145" s="179"/>
      <c r="FVP145" s="179"/>
      <c r="FVQ145" s="179"/>
      <c r="FVR145" s="179"/>
      <c r="FVS145" s="179"/>
      <c r="FVT145" s="179"/>
      <c r="FVU145" s="179"/>
      <c r="FVV145" s="179"/>
      <c r="FVW145" s="179"/>
      <c r="FVX145" s="179"/>
      <c r="FVY145" s="179"/>
      <c r="FVZ145" s="179"/>
      <c r="FWA145" s="179"/>
      <c r="FWB145" s="179"/>
      <c r="FWC145" s="179"/>
      <c r="FWD145" s="179"/>
      <c r="FWE145" s="179"/>
      <c r="FWF145" s="179"/>
      <c r="FWG145" s="179"/>
      <c r="FWH145" s="179"/>
      <c r="FWI145" s="179"/>
      <c r="FWJ145" s="179"/>
      <c r="FWK145" s="179"/>
      <c r="FWL145" s="179"/>
      <c r="FWM145" s="179"/>
      <c r="FWN145" s="179"/>
      <c r="FWO145" s="179"/>
      <c r="FWP145" s="179"/>
      <c r="FWQ145" s="179"/>
      <c r="FWR145" s="179"/>
      <c r="FWS145" s="179"/>
      <c r="FWT145" s="179"/>
      <c r="FWU145" s="179"/>
      <c r="FWV145" s="179"/>
      <c r="FWW145" s="179"/>
      <c r="FWX145" s="179"/>
      <c r="FWY145" s="179"/>
      <c r="FWZ145" s="179"/>
      <c r="FXA145" s="179"/>
      <c r="FXB145" s="179"/>
      <c r="FXC145" s="179"/>
      <c r="FXD145" s="179"/>
      <c r="FXE145" s="179"/>
      <c r="FXF145" s="179"/>
      <c r="FXG145" s="179"/>
      <c r="FXH145" s="179"/>
      <c r="FXI145" s="179"/>
      <c r="FXJ145" s="179"/>
      <c r="FXK145" s="179"/>
      <c r="FXL145" s="179"/>
      <c r="FXM145" s="179"/>
      <c r="FXN145" s="179"/>
      <c r="FXO145" s="179"/>
      <c r="FXP145" s="179"/>
      <c r="FXQ145" s="179"/>
      <c r="FXR145" s="179"/>
      <c r="FXS145" s="179"/>
      <c r="FXT145" s="179"/>
      <c r="FXU145" s="179"/>
      <c r="FXV145" s="179"/>
      <c r="FXW145" s="179"/>
      <c r="FXX145" s="179"/>
      <c r="FXY145" s="179"/>
      <c r="FXZ145" s="179"/>
      <c r="FYA145" s="179"/>
      <c r="FYB145" s="179"/>
      <c r="FYC145" s="179"/>
      <c r="FYD145" s="179"/>
      <c r="FYE145" s="179"/>
      <c r="FYF145" s="179"/>
      <c r="FYG145" s="179"/>
      <c r="FYH145" s="179"/>
      <c r="FYI145" s="179"/>
      <c r="FYJ145" s="179"/>
      <c r="FYK145" s="179"/>
      <c r="FYL145" s="179"/>
      <c r="FYM145" s="179"/>
      <c r="FYN145" s="179"/>
      <c r="FYO145" s="179"/>
      <c r="FYP145" s="179"/>
      <c r="FYQ145" s="179"/>
      <c r="FYR145" s="179"/>
      <c r="FYS145" s="179"/>
      <c r="FYT145" s="179"/>
      <c r="FYU145" s="179"/>
      <c r="FYV145" s="179"/>
      <c r="FYW145" s="179"/>
      <c r="FYX145" s="179"/>
      <c r="FYY145" s="179"/>
      <c r="FYZ145" s="179"/>
      <c r="FZA145" s="179"/>
      <c r="FZB145" s="179"/>
      <c r="FZC145" s="179"/>
      <c r="FZD145" s="179"/>
      <c r="FZE145" s="179"/>
      <c r="FZF145" s="179"/>
      <c r="FZG145" s="179"/>
      <c r="FZH145" s="179"/>
      <c r="FZI145" s="179"/>
      <c r="FZJ145" s="179"/>
      <c r="FZK145" s="179"/>
      <c r="FZL145" s="179"/>
      <c r="FZM145" s="179"/>
      <c r="FZN145" s="179"/>
      <c r="FZO145" s="179"/>
      <c r="FZP145" s="179"/>
      <c r="FZQ145" s="179"/>
      <c r="FZR145" s="179"/>
      <c r="FZS145" s="179"/>
      <c r="FZT145" s="179"/>
      <c r="FZU145" s="179"/>
      <c r="FZV145" s="179"/>
      <c r="FZW145" s="179"/>
      <c r="FZX145" s="179"/>
      <c r="FZY145" s="179"/>
      <c r="FZZ145" s="179"/>
      <c r="GAA145" s="179"/>
      <c r="GAB145" s="179"/>
      <c r="GAC145" s="179"/>
      <c r="GAD145" s="179"/>
      <c r="GAE145" s="179"/>
      <c r="GAF145" s="179"/>
      <c r="GAG145" s="179"/>
      <c r="GAH145" s="179"/>
      <c r="GAI145" s="179"/>
      <c r="GAJ145" s="179"/>
      <c r="GAK145" s="179"/>
      <c r="GAL145" s="179"/>
      <c r="GAM145" s="179"/>
      <c r="GAN145" s="179"/>
      <c r="GAO145" s="179"/>
      <c r="GAP145" s="179"/>
      <c r="GAQ145" s="179"/>
      <c r="GAR145" s="179"/>
      <c r="GAS145" s="179"/>
      <c r="GAT145" s="179"/>
      <c r="GAU145" s="179"/>
      <c r="GAV145" s="179"/>
      <c r="GAW145" s="179"/>
      <c r="GAX145" s="179"/>
      <c r="GAY145" s="179"/>
      <c r="GAZ145" s="179"/>
      <c r="GBA145" s="179"/>
      <c r="GBB145" s="179"/>
      <c r="GBC145" s="179"/>
      <c r="GBD145" s="179"/>
      <c r="GBE145" s="179"/>
      <c r="GBF145" s="179"/>
      <c r="GBG145" s="179"/>
      <c r="GBH145" s="179"/>
      <c r="GBI145" s="179"/>
      <c r="GBJ145" s="179"/>
      <c r="GBK145" s="179"/>
      <c r="GBL145" s="179"/>
      <c r="GBM145" s="179"/>
      <c r="GBN145" s="179"/>
      <c r="GBO145" s="179"/>
      <c r="GBP145" s="179"/>
      <c r="GBQ145" s="179"/>
      <c r="GBR145" s="179"/>
      <c r="GBS145" s="179"/>
      <c r="GBT145" s="179"/>
      <c r="GBU145" s="179"/>
      <c r="GBV145" s="179"/>
      <c r="GBW145" s="179"/>
      <c r="GBX145" s="179"/>
      <c r="GBY145" s="179"/>
      <c r="GBZ145" s="179"/>
      <c r="GCA145" s="179"/>
      <c r="GCB145" s="179"/>
      <c r="GCC145" s="179"/>
      <c r="GCD145" s="179"/>
      <c r="GCE145" s="179"/>
      <c r="GCF145" s="179"/>
      <c r="GCG145" s="179"/>
      <c r="GCH145" s="179"/>
      <c r="GCI145" s="179"/>
      <c r="GCJ145" s="179"/>
      <c r="GCK145" s="179"/>
      <c r="GCL145" s="179"/>
      <c r="GCM145" s="179"/>
      <c r="GCN145" s="179"/>
      <c r="GCO145" s="179"/>
      <c r="GCP145" s="179"/>
      <c r="GCQ145" s="179"/>
      <c r="GCR145" s="179"/>
      <c r="GCS145" s="179"/>
      <c r="GCT145" s="179"/>
      <c r="GCU145" s="179"/>
      <c r="GCV145" s="179"/>
      <c r="GCW145" s="179"/>
      <c r="GCX145" s="179"/>
      <c r="GCY145" s="179"/>
      <c r="GCZ145" s="179"/>
      <c r="GDA145" s="179"/>
      <c r="GDB145" s="179"/>
      <c r="GDC145" s="179"/>
      <c r="GDD145" s="179"/>
      <c r="GDE145" s="179"/>
      <c r="GDF145" s="179"/>
      <c r="GDG145" s="179"/>
      <c r="GDH145" s="179"/>
      <c r="GDI145" s="179"/>
      <c r="GDJ145" s="179"/>
      <c r="GDK145" s="179"/>
      <c r="GDL145" s="179"/>
      <c r="GDM145" s="179"/>
      <c r="GDN145" s="179"/>
      <c r="GDO145" s="179"/>
      <c r="GDP145" s="179"/>
      <c r="GDQ145" s="179"/>
      <c r="GDR145" s="179"/>
      <c r="GDS145" s="179"/>
      <c r="GDT145" s="179"/>
      <c r="GDU145" s="179"/>
      <c r="GDV145" s="179"/>
      <c r="GDW145" s="179"/>
      <c r="GDX145" s="179"/>
      <c r="GDY145" s="179"/>
      <c r="GDZ145" s="179"/>
      <c r="GEA145" s="179"/>
      <c r="GEB145" s="179"/>
      <c r="GEC145" s="179"/>
      <c r="GED145" s="179"/>
      <c r="GEE145" s="179"/>
      <c r="GEF145" s="179"/>
      <c r="GEG145" s="179"/>
      <c r="GEH145" s="179"/>
      <c r="GEI145" s="179"/>
      <c r="GEJ145" s="179"/>
      <c r="GEK145" s="179"/>
      <c r="GEL145" s="179"/>
      <c r="GEM145" s="179"/>
      <c r="GEN145" s="179"/>
      <c r="GEO145" s="179"/>
      <c r="GEP145" s="179"/>
      <c r="GEQ145" s="179"/>
      <c r="GER145" s="179"/>
      <c r="GES145" s="179"/>
      <c r="GET145" s="179"/>
      <c r="GEU145" s="179"/>
      <c r="GEV145" s="179"/>
      <c r="GEW145" s="179"/>
      <c r="GEX145" s="179"/>
      <c r="GEY145" s="179"/>
      <c r="GEZ145" s="179"/>
      <c r="GFA145" s="179"/>
      <c r="GFB145" s="179"/>
      <c r="GFC145" s="179"/>
      <c r="GFD145" s="179"/>
      <c r="GFE145" s="179"/>
      <c r="GFF145" s="179"/>
      <c r="GFG145" s="179"/>
      <c r="GFH145" s="179"/>
      <c r="GFI145" s="179"/>
      <c r="GFJ145" s="179"/>
      <c r="GFK145" s="179"/>
      <c r="GFL145" s="179"/>
      <c r="GFM145" s="179"/>
      <c r="GFN145" s="179"/>
      <c r="GFO145" s="179"/>
      <c r="GFP145" s="179"/>
      <c r="GFQ145" s="179"/>
      <c r="GFR145" s="179"/>
      <c r="GFS145" s="179"/>
      <c r="GFT145" s="179"/>
      <c r="GFU145" s="179"/>
      <c r="GFV145" s="179"/>
      <c r="GFW145" s="179"/>
      <c r="GFX145" s="179"/>
      <c r="GFY145" s="179"/>
      <c r="GFZ145" s="179"/>
      <c r="GGA145" s="179"/>
      <c r="GGB145" s="179"/>
      <c r="GGC145" s="179"/>
      <c r="GGD145" s="179"/>
      <c r="GGE145" s="179"/>
      <c r="GGF145" s="179"/>
      <c r="GGG145" s="179"/>
      <c r="GGH145" s="179"/>
      <c r="GGI145" s="179"/>
      <c r="GGJ145" s="179"/>
      <c r="GGK145" s="179"/>
      <c r="GGL145" s="179"/>
      <c r="GGM145" s="179"/>
      <c r="GGN145" s="179"/>
      <c r="GGO145" s="179"/>
      <c r="GGP145" s="179"/>
      <c r="GGQ145" s="179"/>
      <c r="GGR145" s="179"/>
      <c r="GGS145" s="179"/>
      <c r="GGT145" s="179"/>
      <c r="GGU145" s="179"/>
      <c r="GGV145" s="179"/>
      <c r="GGW145" s="179"/>
      <c r="GGX145" s="179"/>
      <c r="GGY145" s="179"/>
      <c r="GGZ145" s="179"/>
      <c r="GHA145" s="179"/>
      <c r="GHB145" s="179"/>
      <c r="GHC145" s="179"/>
      <c r="GHD145" s="179"/>
      <c r="GHE145" s="179"/>
      <c r="GHF145" s="179"/>
      <c r="GHG145" s="179"/>
      <c r="GHH145" s="179"/>
      <c r="GHI145" s="179"/>
      <c r="GHJ145" s="179"/>
      <c r="GHK145" s="179"/>
      <c r="GHL145" s="179"/>
      <c r="GHM145" s="179"/>
      <c r="GHN145" s="179"/>
      <c r="GHO145" s="179"/>
      <c r="GHP145" s="179"/>
      <c r="GHQ145" s="179"/>
      <c r="GHR145" s="179"/>
      <c r="GHS145" s="179"/>
      <c r="GHT145" s="179"/>
      <c r="GHU145" s="179"/>
      <c r="GHV145" s="179"/>
      <c r="GHW145" s="179"/>
      <c r="GHX145" s="179"/>
      <c r="GHY145" s="179"/>
      <c r="GHZ145" s="179"/>
      <c r="GIA145" s="179"/>
      <c r="GIB145" s="179"/>
      <c r="GIC145" s="179"/>
      <c r="GID145" s="179"/>
      <c r="GIE145" s="179"/>
      <c r="GIF145" s="179"/>
      <c r="GIG145" s="179"/>
      <c r="GIH145" s="179"/>
      <c r="GII145" s="179"/>
      <c r="GIJ145" s="179"/>
      <c r="GIK145" s="179"/>
      <c r="GIL145" s="179"/>
      <c r="GIM145" s="179"/>
      <c r="GIN145" s="179"/>
      <c r="GIO145" s="179"/>
      <c r="GIP145" s="179"/>
      <c r="GIQ145" s="179"/>
      <c r="GIR145" s="179"/>
      <c r="GIS145" s="179"/>
      <c r="GIT145" s="179"/>
      <c r="GIU145" s="179"/>
      <c r="GIV145" s="179"/>
      <c r="GIW145" s="179"/>
      <c r="GIX145" s="179"/>
      <c r="GIY145" s="179"/>
      <c r="GIZ145" s="179"/>
      <c r="GJA145" s="179"/>
      <c r="GJB145" s="179"/>
      <c r="GJC145" s="179"/>
      <c r="GJD145" s="179"/>
      <c r="GJE145" s="179"/>
      <c r="GJF145" s="179"/>
      <c r="GJG145" s="179"/>
      <c r="GJH145" s="179"/>
      <c r="GJI145" s="179"/>
      <c r="GJJ145" s="179"/>
      <c r="GJK145" s="179"/>
      <c r="GJL145" s="179"/>
      <c r="GJM145" s="179"/>
      <c r="GJN145" s="179"/>
      <c r="GJO145" s="179"/>
      <c r="GJP145" s="179"/>
      <c r="GJQ145" s="179"/>
      <c r="GJR145" s="179"/>
      <c r="GJS145" s="179"/>
      <c r="GJT145" s="179"/>
      <c r="GJU145" s="179"/>
      <c r="GJV145" s="179"/>
      <c r="GJW145" s="179"/>
      <c r="GJX145" s="179"/>
      <c r="GJY145" s="179"/>
      <c r="GJZ145" s="179"/>
      <c r="GKA145" s="179"/>
      <c r="GKB145" s="179"/>
      <c r="GKC145" s="179"/>
      <c r="GKD145" s="179"/>
      <c r="GKE145" s="179"/>
      <c r="GKF145" s="179"/>
      <c r="GKG145" s="179"/>
      <c r="GKH145" s="179"/>
      <c r="GKI145" s="179"/>
      <c r="GKJ145" s="179"/>
      <c r="GKK145" s="179"/>
      <c r="GKL145" s="179"/>
      <c r="GKM145" s="179"/>
      <c r="GKN145" s="179"/>
      <c r="GKO145" s="179"/>
      <c r="GKP145" s="179"/>
      <c r="GKQ145" s="179"/>
      <c r="GKR145" s="179"/>
      <c r="GKS145" s="179"/>
      <c r="GKT145" s="179"/>
      <c r="GKU145" s="179"/>
      <c r="GKV145" s="179"/>
      <c r="GKW145" s="179"/>
      <c r="GKX145" s="179"/>
      <c r="GKY145" s="179"/>
      <c r="GKZ145" s="179"/>
      <c r="GLA145" s="179"/>
      <c r="GLB145" s="179"/>
      <c r="GLC145" s="179"/>
      <c r="GLD145" s="179"/>
      <c r="GLE145" s="179"/>
      <c r="GLF145" s="179"/>
      <c r="GLG145" s="179"/>
      <c r="GLH145" s="179"/>
      <c r="GLI145" s="179"/>
      <c r="GLJ145" s="179"/>
      <c r="GLK145" s="179"/>
      <c r="GLL145" s="179"/>
      <c r="GLM145" s="179"/>
      <c r="GLN145" s="179"/>
      <c r="GLO145" s="179"/>
      <c r="GLP145" s="179"/>
      <c r="GLQ145" s="179"/>
      <c r="GLR145" s="179"/>
      <c r="GLS145" s="179"/>
      <c r="GLT145" s="179"/>
      <c r="GLU145" s="179"/>
      <c r="GLV145" s="179"/>
      <c r="GLW145" s="179"/>
      <c r="GLX145" s="179"/>
      <c r="GLY145" s="179"/>
      <c r="GLZ145" s="179"/>
      <c r="GMA145" s="179"/>
      <c r="GMB145" s="179"/>
      <c r="GMC145" s="179"/>
      <c r="GMD145" s="179"/>
      <c r="GME145" s="179"/>
      <c r="GMF145" s="179"/>
      <c r="GMG145" s="179"/>
      <c r="GMH145" s="179"/>
      <c r="GMI145" s="179"/>
      <c r="GMJ145" s="179"/>
      <c r="GMK145" s="179"/>
      <c r="GML145" s="179"/>
      <c r="GMM145" s="179"/>
      <c r="GMN145" s="179"/>
      <c r="GMO145" s="179"/>
      <c r="GMP145" s="179"/>
      <c r="GMQ145" s="179"/>
      <c r="GMR145" s="179"/>
      <c r="GMS145" s="179"/>
      <c r="GMT145" s="179"/>
      <c r="GMU145" s="179"/>
      <c r="GMV145" s="179"/>
      <c r="GMW145" s="179"/>
      <c r="GMX145" s="179"/>
      <c r="GMY145" s="179"/>
      <c r="GMZ145" s="179"/>
      <c r="GNA145" s="179"/>
      <c r="GNB145" s="179"/>
      <c r="GNC145" s="179"/>
      <c r="GND145" s="179"/>
      <c r="GNE145" s="179"/>
      <c r="GNF145" s="179"/>
      <c r="GNG145" s="179"/>
      <c r="GNH145" s="179"/>
      <c r="GNI145" s="179"/>
      <c r="GNJ145" s="179"/>
      <c r="GNK145" s="179"/>
      <c r="GNL145" s="179"/>
      <c r="GNM145" s="179"/>
      <c r="GNN145" s="179"/>
      <c r="GNO145" s="179"/>
      <c r="GNP145" s="179"/>
      <c r="GNQ145" s="179"/>
      <c r="GNR145" s="179"/>
      <c r="GNS145" s="179"/>
      <c r="GNT145" s="179"/>
      <c r="GNU145" s="179"/>
      <c r="GNV145" s="179"/>
      <c r="GNW145" s="179"/>
      <c r="GNX145" s="179"/>
      <c r="GNY145" s="179"/>
      <c r="GNZ145" s="179"/>
      <c r="GOA145" s="179"/>
      <c r="GOB145" s="179"/>
      <c r="GOC145" s="179"/>
      <c r="GOD145" s="179"/>
      <c r="GOE145" s="179"/>
      <c r="GOF145" s="179"/>
      <c r="GOG145" s="179"/>
      <c r="GOH145" s="179"/>
      <c r="GOI145" s="179"/>
      <c r="GOJ145" s="179"/>
      <c r="GOK145" s="179"/>
      <c r="GOL145" s="179"/>
      <c r="GOM145" s="179"/>
      <c r="GON145" s="179"/>
      <c r="GOO145" s="179"/>
      <c r="GOP145" s="179"/>
      <c r="GOQ145" s="179"/>
      <c r="GOR145" s="179"/>
      <c r="GOS145" s="179"/>
      <c r="GOT145" s="179"/>
      <c r="GOU145" s="179"/>
      <c r="GOV145" s="179"/>
      <c r="GOW145" s="179"/>
      <c r="GOX145" s="179"/>
      <c r="GOY145" s="179"/>
      <c r="GOZ145" s="179"/>
      <c r="GPA145" s="179"/>
      <c r="GPB145" s="179"/>
      <c r="GPC145" s="179"/>
      <c r="GPD145" s="179"/>
      <c r="GPE145" s="179"/>
      <c r="GPF145" s="179"/>
      <c r="GPG145" s="179"/>
      <c r="GPH145" s="179"/>
      <c r="GPI145" s="179"/>
      <c r="GPJ145" s="179"/>
      <c r="GPK145" s="179"/>
      <c r="GPL145" s="179"/>
      <c r="GPM145" s="179"/>
      <c r="GPN145" s="179"/>
      <c r="GPO145" s="179"/>
      <c r="GPP145" s="179"/>
      <c r="GPQ145" s="179"/>
      <c r="GPR145" s="179"/>
      <c r="GPS145" s="179"/>
      <c r="GPT145" s="179"/>
      <c r="GPU145" s="179"/>
      <c r="GPV145" s="179"/>
      <c r="GPW145" s="179"/>
      <c r="GPX145" s="179"/>
      <c r="GPY145" s="179"/>
      <c r="GPZ145" s="179"/>
      <c r="GQA145" s="179"/>
      <c r="GQB145" s="179"/>
      <c r="GQC145" s="179"/>
      <c r="GQD145" s="179"/>
      <c r="GQE145" s="179"/>
      <c r="GQF145" s="179"/>
      <c r="GQG145" s="179"/>
      <c r="GQH145" s="179"/>
      <c r="GQI145" s="179"/>
      <c r="GQJ145" s="179"/>
      <c r="GQK145" s="179"/>
      <c r="GQL145" s="179"/>
      <c r="GQM145" s="179"/>
      <c r="GQN145" s="179"/>
      <c r="GQO145" s="179"/>
      <c r="GQP145" s="179"/>
      <c r="GQQ145" s="179"/>
      <c r="GQR145" s="179"/>
      <c r="GQS145" s="179"/>
      <c r="GQT145" s="179"/>
      <c r="GQU145" s="179"/>
      <c r="GQV145" s="179"/>
      <c r="GQW145" s="179"/>
      <c r="GQX145" s="179"/>
      <c r="GQY145" s="179"/>
      <c r="GQZ145" s="179"/>
      <c r="GRA145" s="179"/>
      <c r="GRB145" s="179"/>
      <c r="GRC145" s="179"/>
      <c r="GRD145" s="179"/>
      <c r="GRE145" s="179"/>
      <c r="GRF145" s="179"/>
      <c r="GRG145" s="179"/>
      <c r="GRH145" s="179"/>
      <c r="GRI145" s="179"/>
      <c r="GRJ145" s="179"/>
      <c r="GRK145" s="179"/>
      <c r="GRL145" s="179"/>
      <c r="GRM145" s="179"/>
      <c r="GRN145" s="179"/>
      <c r="GRO145" s="179"/>
      <c r="GRP145" s="179"/>
      <c r="GRQ145" s="179"/>
      <c r="GRR145" s="179"/>
      <c r="GRS145" s="179"/>
      <c r="GRT145" s="179"/>
      <c r="GRU145" s="179"/>
      <c r="GRV145" s="179"/>
      <c r="GRW145" s="179"/>
      <c r="GRX145" s="179"/>
      <c r="GRY145" s="179"/>
      <c r="GRZ145" s="179"/>
      <c r="GSA145" s="179"/>
      <c r="GSB145" s="179"/>
      <c r="GSC145" s="179"/>
      <c r="GSD145" s="179"/>
      <c r="GSE145" s="179"/>
      <c r="GSF145" s="179"/>
      <c r="GSG145" s="179"/>
      <c r="GSH145" s="179"/>
      <c r="GSI145" s="179"/>
      <c r="GSJ145" s="179"/>
      <c r="GSK145" s="179"/>
      <c r="GSL145" s="179"/>
      <c r="GSM145" s="179"/>
      <c r="GSN145" s="179"/>
      <c r="GSO145" s="179"/>
      <c r="GSP145" s="179"/>
      <c r="GSQ145" s="179"/>
      <c r="GSR145" s="179"/>
      <c r="GSS145" s="179"/>
      <c r="GST145" s="179"/>
      <c r="GSU145" s="179"/>
      <c r="GSV145" s="179"/>
      <c r="GSW145" s="179"/>
      <c r="GSX145" s="179"/>
      <c r="GSY145" s="179"/>
      <c r="GSZ145" s="179"/>
      <c r="GTA145" s="179"/>
      <c r="GTB145" s="179"/>
      <c r="GTC145" s="179"/>
      <c r="GTD145" s="179"/>
      <c r="GTE145" s="179"/>
      <c r="GTF145" s="179"/>
      <c r="GTG145" s="179"/>
      <c r="GTH145" s="179"/>
      <c r="GTI145" s="179"/>
      <c r="GTJ145" s="179"/>
      <c r="GTK145" s="179"/>
      <c r="GTL145" s="179"/>
      <c r="GTM145" s="179"/>
      <c r="GTN145" s="179"/>
      <c r="GTO145" s="179"/>
      <c r="GTP145" s="179"/>
      <c r="GTQ145" s="179"/>
      <c r="GTR145" s="179"/>
      <c r="GTS145" s="179"/>
      <c r="GTT145" s="179"/>
      <c r="GTU145" s="179"/>
      <c r="GTV145" s="179"/>
      <c r="GTW145" s="179"/>
      <c r="GTX145" s="179"/>
      <c r="GTY145" s="179"/>
      <c r="GTZ145" s="179"/>
      <c r="GUA145" s="179"/>
      <c r="GUB145" s="179"/>
      <c r="GUC145" s="179"/>
      <c r="GUD145" s="179"/>
      <c r="GUE145" s="179"/>
      <c r="GUF145" s="179"/>
      <c r="GUG145" s="179"/>
      <c r="GUH145" s="179"/>
      <c r="GUI145" s="179"/>
      <c r="GUJ145" s="179"/>
      <c r="GUK145" s="179"/>
      <c r="GUL145" s="179"/>
      <c r="GUM145" s="179"/>
      <c r="GUN145" s="179"/>
      <c r="GUO145" s="179"/>
      <c r="GUP145" s="179"/>
      <c r="GUQ145" s="179"/>
      <c r="GUR145" s="179"/>
      <c r="GUS145" s="179"/>
      <c r="GUT145" s="179"/>
      <c r="GUU145" s="179"/>
      <c r="GUV145" s="179"/>
      <c r="GUW145" s="179"/>
      <c r="GUX145" s="179"/>
      <c r="GUY145" s="179"/>
      <c r="GUZ145" s="179"/>
      <c r="GVA145" s="179"/>
      <c r="GVB145" s="179"/>
      <c r="GVC145" s="179"/>
      <c r="GVD145" s="179"/>
      <c r="GVE145" s="179"/>
      <c r="GVF145" s="179"/>
      <c r="GVG145" s="179"/>
      <c r="GVH145" s="179"/>
      <c r="GVI145" s="179"/>
      <c r="GVJ145" s="179"/>
      <c r="GVK145" s="179"/>
      <c r="GVL145" s="179"/>
      <c r="GVM145" s="179"/>
      <c r="GVN145" s="179"/>
      <c r="GVO145" s="179"/>
      <c r="GVP145" s="179"/>
      <c r="GVQ145" s="179"/>
      <c r="GVR145" s="179"/>
      <c r="GVS145" s="179"/>
      <c r="GVT145" s="179"/>
      <c r="GVU145" s="179"/>
      <c r="GVV145" s="179"/>
      <c r="GVW145" s="179"/>
      <c r="GVX145" s="179"/>
      <c r="GVY145" s="179"/>
      <c r="GVZ145" s="179"/>
      <c r="GWA145" s="179"/>
      <c r="GWB145" s="179"/>
      <c r="GWC145" s="179"/>
      <c r="GWD145" s="179"/>
      <c r="GWE145" s="179"/>
      <c r="GWF145" s="179"/>
      <c r="GWG145" s="179"/>
      <c r="GWH145" s="179"/>
      <c r="GWI145" s="179"/>
      <c r="GWJ145" s="179"/>
      <c r="GWK145" s="179"/>
      <c r="GWL145" s="179"/>
      <c r="GWM145" s="179"/>
      <c r="GWN145" s="179"/>
      <c r="GWO145" s="179"/>
      <c r="GWP145" s="179"/>
      <c r="GWQ145" s="179"/>
      <c r="GWR145" s="179"/>
      <c r="GWS145" s="179"/>
      <c r="GWT145" s="179"/>
      <c r="GWU145" s="179"/>
      <c r="GWV145" s="179"/>
      <c r="GWW145" s="179"/>
      <c r="GWX145" s="179"/>
      <c r="GWY145" s="179"/>
      <c r="GWZ145" s="179"/>
      <c r="GXA145" s="179"/>
      <c r="GXB145" s="179"/>
      <c r="GXC145" s="179"/>
      <c r="GXD145" s="179"/>
      <c r="GXE145" s="179"/>
      <c r="GXF145" s="179"/>
      <c r="GXG145" s="179"/>
      <c r="GXH145" s="179"/>
      <c r="GXI145" s="179"/>
      <c r="GXJ145" s="179"/>
      <c r="GXK145" s="179"/>
      <c r="GXL145" s="179"/>
      <c r="GXM145" s="179"/>
      <c r="GXN145" s="179"/>
      <c r="GXO145" s="179"/>
      <c r="GXP145" s="179"/>
      <c r="GXQ145" s="179"/>
      <c r="GXR145" s="179"/>
      <c r="GXS145" s="179"/>
      <c r="GXT145" s="179"/>
      <c r="GXU145" s="179"/>
      <c r="GXV145" s="179"/>
      <c r="GXW145" s="179"/>
      <c r="GXX145" s="179"/>
      <c r="GXY145" s="179"/>
      <c r="GXZ145" s="179"/>
      <c r="GYA145" s="179"/>
      <c r="GYB145" s="179"/>
      <c r="GYC145" s="179"/>
      <c r="GYD145" s="179"/>
      <c r="GYE145" s="179"/>
      <c r="GYF145" s="179"/>
      <c r="GYG145" s="179"/>
      <c r="GYH145" s="179"/>
      <c r="GYI145" s="179"/>
      <c r="GYJ145" s="179"/>
      <c r="GYK145" s="179"/>
      <c r="GYL145" s="179"/>
      <c r="GYM145" s="179"/>
      <c r="GYN145" s="179"/>
      <c r="GYO145" s="179"/>
      <c r="GYP145" s="179"/>
      <c r="GYQ145" s="179"/>
      <c r="GYR145" s="179"/>
      <c r="GYS145" s="179"/>
      <c r="GYT145" s="179"/>
      <c r="GYU145" s="179"/>
      <c r="GYV145" s="179"/>
      <c r="GYW145" s="179"/>
      <c r="GYX145" s="179"/>
      <c r="GYY145" s="179"/>
      <c r="GYZ145" s="179"/>
      <c r="GZA145" s="179"/>
      <c r="GZB145" s="179"/>
      <c r="GZC145" s="179"/>
      <c r="GZD145" s="179"/>
      <c r="GZE145" s="179"/>
      <c r="GZF145" s="179"/>
      <c r="GZG145" s="179"/>
      <c r="GZH145" s="179"/>
      <c r="GZI145" s="179"/>
      <c r="GZJ145" s="179"/>
      <c r="GZK145" s="179"/>
      <c r="GZL145" s="179"/>
      <c r="GZM145" s="179"/>
      <c r="GZN145" s="179"/>
      <c r="GZO145" s="179"/>
      <c r="GZP145" s="179"/>
      <c r="GZQ145" s="179"/>
      <c r="GZR145" s="179"/>
      <c r="GZS145" s="179"/>
      <c r="GZT145" s="179"/>
      <c r="GZU145" s="179"/>
      <c r="GZV145" s="179"/>
      <c r="GZW145" s="179"/>
      <c r="GZX145" s="179"/>
      <c r="GZY145" s="179"/>
      <c r="GZZ145" s="179"/>
      <c r="HAA145" s="179"/>
      <c r="HAB145" s="179"/>
      <c r="HAC145" s="179"/>
      <c r="HAD145" s="179"/>
      <c r="HAE145" s="179"/>
      <c r="HAF145" s="179"/>
      <c r="HAG145" s="179"/>
      <c r="HAH145" s="179"/>
      <c r="HAI145" s="179"/>
      <c r="HAJ145" s="179"/>
      <c r="HAK145" s="179"/>
      <c r="HAL145" s="179"/>
      <c r="HAM145" s="179"/>
      <c r="HAN145" s="179"/>
      <c r="HAO145" s="179"/>
      <c r="HAP145" s="179"/>
      <c r="HAQ145" s="179"/>
      <c r="HAR145" s="179"/>
      <c r="HAS145" s="179"/>
      <c r="HAT145" s="179"/>
      <c r="HAU145" s="179"/>
      <c r="HAV145" s="179"/>
      <c r="HAW145" s="179"/>
      <c r="HAX145" s="179"/>
      <c r="HAY145" s="179"/>
      <c r="HAZ145" s="179"/>
      <c r="HBA145" s="179"/>
      <c r="HBB145" s="179"/>
      <c r="HBC145" s="179"/>
      <c r="HBD145" s="179"/>
      <c r="HBE145" s="179"/>
      <c r="HBF145" s="179"/>
      <c r="HBG145" s="179"/>
      <c r="HBH145" s="179"/>
      <c r="HBI145" s="179"/>
      <c r="HBJ145" s="179"/>
      <c r="HBK145" s="179"/>
      <c r="HBL145" s="179"/>
      <c r="HBM145" s="179"/>
      <c r="HBN145" s="179"/>
      <c r="HBO145" s="179"/>
      <c r="HBP145" s="179"/>
      <c r="HBQ145" s="179"/>
      <c r="HBR145" s="179"/>
      <c r="HBS145" s="179"/>
      <c r="HBT145" s="179"/>
      <c r="HBU145" s="179"/>
      <c r="HBV145" s="179"/>
      <c r="HBW145" s="179"/>
      <c r="HBX145" s="179"/>
      <c r="HBY145" s="179"/>
      <c r="HBZ145" s="179"/>
      <c r="HCA145" s="179"/>
      <c r="HCB145" s="179"/>
      <c r="HCC145" s="179"/>
      <c r="HCD145" s="179"/>
      <c r="HCE145" s="179"/>
      <c r="HCF145" s="179"/>
      <c r="HCG145" s="179"/>
      <c r="HCH145" s="179"/>
      <c r="HCI145" s="179"/>
      <c r="HCJ145" s="179"/>
      <c r="HCK145" s="179"/>
      <c r="HCL145" s="179"/>
      <c r="HCM145" s="179"/>
      <c r="HCN145" s="179"/>
      <c r="HCO145" s="179"/>
      <c r="HCP145" s="179"/>
      <c r="HCQ145" s="179"/>
      <c r="HCR145" s="179"/>
      <c r="HCS145" s="179"/>
      <c r="HCT145" s="179"/>
      <c r="HCU145" s="179"/>
      <c r="HCV145" s="179"/>
      <c r="HCW145" s="179"/>
      <c r="HCX145" s="179"/>
      <c r="HCY145" s="179"/>
      <c r="HCZ145" s="179"/>
      <c r="HDA145" s="179"/>
      <c r="HDB145" s="179"/>
      <c r="HDC145" s="179"/>
      <c r="HDD145" s="179"/>
      <c r="HDE145" s="179"/>
      <c r="HDF145" s="179"/>
      <c r="HDG145" s="179"/>
      <c r="HDH145" s="179"/>
      <c r="HDI145" s="179"/>
      <c r="HDJ145" s="179"/>
      <c r="HDK145" s="179"/>
      <c r="HDL145" s="179"/>
      <c r="HDM145" s="179"/>
      <c r="HDN145" s="179"/>
      <c r="HDO145" s="179"/>
      <c r="HDP145" s="179"/>
      <c r="HDQ145" s="179"/>
      <c r="HDR145" s="179"/>
      <c r="HDS145" s="179"/>
      <c r="HDT145" s="179"/>
      <c r="HDU145" s="179"/>
      <c r="HDV145" s="179"/>
      <c r="HDW145" s="179"/>
      <c r="HDX145" s="179"/>
      <c r="HDY145" s="179"/>
      <c r="HDZ145" s="179"/>
      <c r="HEA145" s="179"/>
      <c r="HEB145" s="179"/>
      <c r="HEC145" s="179"/>
      <c r="HED145" s="179"/>
      <c r="HEE145" s="179"/>
      <c r="HEF145" s="179"/>
      <c r="HEG145" s="179"/>
      <c r="HEH145" s="179"/>
      <c r="HEI145" s="179"/>
      <c r="HEJ145" s="179"/>
      <c r="HEK145" s="179"/>
      <c r="HEL145" s="179"/>
      <c r="HEM145" s="179"/>
      <c r="HEN145" s="179"/>
      <c r="HEO145" s="179"/>
      <c r="HEP145" s="179"/>
      <c r="HEQ145" s="179"/>
      <c r="HER145" s="179"/>
      <c r="HES145" s="179"/>
      <c r="HET145" s="179"/>
      <c r="HEU145" s="179"/>
      <c r="HEV145" s="179"/>
      <c r="HEW145" s="179"/>
      <c r="HEX145" s="179"/>
      <c r="HEY145" s="179"/>
      <c r="HEZ145" s="179"/>
      <c r="HFA145" s="179"/>
      <c r="HFB145" s="179"/>
      <c r="HFC145" s="179"/>
      <c r="HFD145" s="179"/>
      <c r="HFE145" s="179"/>
      <c r="HFF145" s="179"/>
      <c r="HFG145" s="179"/>
      <c r="HFH145" s="179"/>
      <c r="HFI145" s="179"/>
      <c r="HFJ145" s="179"/>
      <c r="HFK145" s="179"/>
      <c r="HFL145" s="179"/>
      <c r="HFM145" s="179"/>
      <c r="HFN145" s="179"/>
      <c r="HFO145" s="179"/>
      <c r="HFP145" s="179"/>
      <c r="HFQ145" s="179"/>
      <c r="HFR145" s="179"/>
      <c r="HFS145" s="179"/>
      <c r="HFT145" s="179"/>
      <c r="HFU145" s="179"/>
      <c r="HFV145" s="179"/>
      <c r="HFW145" s="179"/>
      <c r="HFX145" s="179"/>
      <c r="HFY145" s="179"/>
      <c r="HFZ145" s="179"/>
      <c r="HGA145" s="179"/>
      <c r="HGB145" s="179"/>
      <c r="HGC145" s="179"/>
      <c r="HGD145" s="179"/>
      <c r="HGE145" s="179"/>
      <c r="HGF145" s="179"/>
      <c r="HGG145" s="179"/>
      <c r="HGH145" s="179"/>
      <c r="HGI145" s="179"/>
      <c r="HGJ145" s="179"/>
      <c r="HGK145" s="179"/>
      <c r="HGL145" s="179"/>
      <c r="HGM145" s="179"/>
      <c r="HGN145" s="179"/>
      <c r="HGO145" s="179"/>
      <c r="HGP145" s="179"/>
      <c r="HGQ145" s="179"/>
      <c r="HGR145" s="179"/>
      <c r="HGS145" s="179"/>
      <c r="HGT145" s="179"/>
      <c r="HGU145" s="179"/>
      <c r="HGV145" s="179"/>
      <c r="HGW145" s="179"/>
      <c r="HGX145" s="179"/>
      <c r="HGY145" s="179"/>
      <c r="HGZ145" s="179"/>
      <c r="HHA145" s="179"/>
      <c r="HHB145" s="179"/>
      <c r="HHC145" s="179"/>
      <c r="HHD145" s="179"/>
      <c r="HHE145" s="179"/>
      <c r="HHF145" s="179"/>
      <c r="HHG145" s="179"/>
      <c r="HHH145" s="179"/>
      <c r="HHI145" s="179"/>
      <c r="HHJ145" s="179"/>
      <c r="HHK145" s="179"/>
      <c r="HHL145" s="179"/>
      <c r="HHM145" s="179"/>
      <c r="HHN145" s="179"/>
      <c r="HHO145" s="179"/>
      <c r="HHP145" s="179"/>
      <c r="HHQ145" s="179"/>
      <c r="HHR145" s="179"/>
      <c r="HHS145" s="179"/>
      <c r="HHT145" s="179"/>
      <c r="HHU145" s="179"/>
      <c r="HHV145" s="179"/>
      <c r="HHW145" s="179"/>
      <c r="HHX145" s="179"/>
      <c r="HHY145" s="179"/>
      <c r="HHZ145" s="179"/>
      <c r="HIA145" s="179"/>
      <c r="HIB145" s="179"/>
      <c r="HIC145" s="179"/>
      <c r="HID145" s="179"/>
      <c r="HIE145" s="179"/>
      <c r="HIF145" s="179"/>
      <c r="HIG145" s="179"/>
      <c r="HIH145" s="179"/>
      <c r="HII145" s="179"/>
      <c r="HIJ145" s="179"/>
      <c r="HIK145" s="179"/>
      <c r="HIL145" s="179"/>
      <c r="HIM145" s="179"/>
      <c r="HIN145" s="179"/>
      <c r="HIO145" s="179"/>
      <c r="HIP145" s="179"/>
      <c r="HIQ145" s="179"/>
      <c r="HIR145" s="179"/>
      <c r="HIS145" s="179"/>
      <c r="HIT145" s="179"/>
      <c r="HIU145" s="179"/>
      <c r="HIV145" s="179"/>
      <c r="HIW145" s="179"/>
      <c r="HIX145" s="179"/>
      <c r="HIY145" s="179"/>
      <c r="HIZ145" s="179"/>
      <c r="HJA145" s="179"/>
      <c r="HJB145" s="179"/>
      <c r="HJC145" s="179"/>
      <c r="HJD145" s="179"/>
      <c r="HJE145" s="179"/>
      <c r="HJF145" s="179"/>
      <c r="HJG145" s="179"/>
      <c r="HJH145" s="179"/>
      <c r="HJI145" s="179"/>
      <c r="HJJ145" s="179"/>
      <c r="HJK145" s="179"/>
      <c r="HJL145" s="179"/>
      <c r="HJM145" s="179"/>
      <c r="HJN145" s="179"/>
      <c r="HJO145" s="179"/>
      <c r="HJP145" s="179"/>
      <c r="HJQ145" s="179"/>
      <c r="HJR145" s="179"/>
      <c r="HJS145" s="179"/>
      <c r="HJT145" s="179"/>
      <c r="HJU145" s="179"/>
      <c r="HJV145" s="179"/>
      <c r="HJW145" s="179"/>
      <c r="HJX145" s="179"/>
      <c r="HJY145" s="179"/>
      <c r="HJZ145" s="179"/>
      <c r="HKA145" s="179"/>
      <c r="HKB145" s="179"/>
      <c r="HKC145" s="179"/>
      <c r="HKD145" s="179"/>
      <c r="HKE145" s="179"/>
      <c r="HKF145" s="179"/>
      <c r="HKG145" s="179"/>
      <c r="HKH145" s="179"/>
      <c r="HKI145" s="179"/>
      <c r="HKJ145" s="179"/>
      <c r="HKK145" s="179"/>
      <c r="HKL145" s="179"/>
      <c r="HKM145" s="179"/>
      <c r="HKN145" s="179"/>
      <c r="HKO145" s="179"/>
      <c r="HKP145" s="179"/>
      <c r="HKQ145" s="179"/>
      <c r="HKR145" s="179"/>
      <c r="HKS145" s="179"/>
      <c r="HKT145" s="179"/>
      <c r="HKU145" s="179"/>
      <c r="HKV145" s="179"/>
      <c r="HKW145" s="179"/>
      <c r="HKX145" s="179"/>
      <c r="HKY145" s="179"/>
      <c r="HKZ145" s="179"/>
      <c r="HLA145" s="179"/>
      <c r="HLB145" s="179"/>
      <c r="HLC145" s="179"/>
      <c r="HLD145" s="179"/>
      <c r="HLE145" s="179"/>
      <c r="HLF145" s="179"/>
      <c r="HLG145" s="179"/>
      <c r="HLH145" s="179"/>
      <c r="HLI145" s="179"/>
      <c r="HLJ145" s="179"/>
      <c r="HLK145" s="179"/>
      <c r="HLL145" s="179"/>
      <c r="HLM145" s="179"/>
      <c r="HLN145" s="179"/>
      <c r="HLO145" s="179"/>
      <c r="HLP145" s="179"/>
      <c r="HLQ145" s="179"/>
      <c r="HLR145" s="179"/>
      <c r="HLS145" s="179"/>
      <c r="HLT145" s="179"/>
      <c r="HLU145" s="179"/>
      <c r="HLV145" s="179"/>
      <c r="HLW145" s="179"/>
      <c r="HLX145" s="179"/>
      <c r="HLY145" s="179"/>
      <c r="HLZ145" s="179"/>
      <c r="HMA145" s="179"/>
      <c r="HMB145" s="179"/>
      <c r="HMC145" s="179"/>
      <c r="HMD145" s="179"/>
      <c r="HME145" s="179"/>
      <c r="HMF145" s="179"/>
      <c r="HMG145" s="179"/>
      <c r="HMH145" s="179"/>
      <c r="HMI145" s="179"/>
      <c r="HMJ145" s="179"/>
      <c r="HMK145" s="179"/>
      <c r="HML145" s="179"/>
      <c r="HMM145" s="179"/>
      <c r="HMN145" s="179"/>
      <c r="HMO145" s="179"/>
      <c r="HMP145" s="179"/>
      <c r="HMQ145" s="179"/>
      <c r="HMR145" s="179"/>
      <c r="HMS145" s="179"/>
      <c r="HMT145" s="179"/>
      <c r="HMU145" s="179"/>
      <c r="HMV145" s="179"/>
      <c r="HMW145" s="179"/>
      <c r="HMX145" s="179"/>
      <c r="HMY145" s="179"/>
      <c r="HMZ145" s="179"/>
      <c r="HNA145" s="179"/>
      <c r="HNB145" s="179"/>
      <c r="HNC145" s="179"/>
      <c r="HND145" s="179"/>
      <c r="HNE145" s="179"/>
      <c r="HNF145" s="179"/>
      <c r="HNG145" s="179"/>
      <c r="HNH145" s="179"/>
      <c r="HNI145" s="179"/>
      <c r="HNJ145" s="179"/>
      <c r="HNK145" s="179"/>
      <c r="HNL145" s="179"/>
      <c r="HNM145" s="179"/>
      <c r="HNN145" s="179"/>
      <c r="HNO145" s="179"/>
      <c r="HNP145" s="179"/>
      <c r="HNQ145" s="179"/>
      <c r="HNR145" s="179"/>
      <c r="HNS145" s="179"/>
      <c r="HNT145" s="179"/>
      <c r="HNU145" s="179"/>
      <c r="HNV145" s="179"/>
      <c r="HNW145" s="179"/>
      <c r="HNX145" s="179"/>
      <c r="HNY145" s="179"/>
      <c r="HNZ145" s="179"/>
      <c r="HOA145" s="179"/>
      <c r="HOB145" s="179"/>
      <c r="HOC145" s="179"/>
      <c r="HOD145" s="179"/>
      <c r="HOE145" s="179"/>
      <c r="HOF145" s="179"/>
      <c r="HOG145" s="179"/>
      <c r="HOH145" s="179"/>
      <c r="HOI145" s="179"/>
      <c r="HOJ145" s="179"/>
      <c r="HOK145" s="179"/>
      <c r="HOL145" s="179"/>
      <c r="HOM145" s="179"/>
      <c r="HON145" s="179"/>
      <c r="HOO145" s="179"/>
      <c r="HOP145" s="179"/>
      <c r="HOQ145" s="179"/>
      <c r="HOR145" s="179"/>
      <c r="HOS145" s="179"/>
      <c r="HOT145" s="179"/>
      <c r="HOU145" s="179"/>
      <c r="HOV145" s="179"/>
      <c r="HOW145" s="179"/>
      <c r="HOX145" s="179"/>
      <c r="HOY145" s="179"/>
      <c r="HOZ145" s="179"/>
      <c r="HPA145" s="179"/>
      <c r="HPB145" s="179"/>
      <c r="HPC145" s="179"/>
      <c r="HPD145" s="179"/>
      <c r="HPE145" s="179"/>
      <c r="HPF145" s="179"/>
      <c r="HPG145" s="179"/>
      <c r="HPH145" s="179"/>
      <c r="HPI145" s="179"/>
      <c r="HPJ145" s="179"/>
      <c r="HPK145" s="179"/>
      <c r="HPL145" s="179"/>
      <c r="HPM145" s="179"/>
      <c r="HPN145" s="179"/>
      <c r="HPO145" s="179"/>
      <c r="HPP145" s="179"/>
      <c r="HPQ145" s="179"/>
      <c r="HPR145" s="179"/>
      <c r="HPS145" s="179"/>
      <c r="HPT145" s="179"/>
      <c r="HPU145" s="179"/>
      <c r="HPV145" s="179"/>
      <c r="HPW145" s="179"/>
      <c r="HPX145" s="179"/>
      <c r="HPY145" s="179"/>
      <c r="HPZ145" s="179"/>
      <c r="HQA145" s="179"/>
      <c r="HQB145" s="179"/>
      <c r="HQC145" s="179"/>
      <c r="HQD145" s="179"/>
      <c r="HQE145" s="179"/>
      <c r="HQF145" s="179"/>
      <c r="HQG145" s="179"/>
      <c r="HQH145" s="179"/>
      <c r="HQI145" s="179"/>
      <c r="HQJ145" s="179"/>
      <c r="HQK145" s="179"/>
      <c r="HQL145" s="179"/>
      <c r="HQM145" s="179"/>
      <c r="HQN145" s="179"/>
      <c r="HQO145" s="179"/>
      <c r="HQP145" s="179"/>
      <c r="HQQ145" s="179"/>
      <c r="HQR145" s="179"/>
      <c r="HQS145" s="179"/>
      <c r="HQT145" s="179"/>
      <c r="HQU145" s="179"/>
      <c r="HQV145" s="179"/>
      <c r="HQW145" s="179"/>
      <c r="HQX145" s="179"/>
      <c r="HQY145" s="179"/>
      <c r="HQZ145" s="179"/>
      <c r="HRA145" s="179"/>
      <c r="HRB145" s="179"/>
      <c r="HRC145" s="179"/>
      <c r="HRD145" s="179"/>
      <c r="HRE145" s="179"/>
      <c r="HRF145" s="179"/>
      <c r="HRG145" s="179"/>
      <c r="HRH145" s="179"/>
      <c r="HRI145" s="179"/>
      <c r="HRJ145" s="179"/>
      <c r="HRK145" s="179"/>
      <c r="HRL145" s="179"/>
      <c r="HRM145" s="179"/>
      <c r="HRN145" s="179"/>
      <c r="HRO145" s="179"/>
      <c r="HRP145" s="179"/>
      <c r="HRQ145" s="179"/>
      <c r="HRR145" s="179"/>
      <c r="HRS145" s="179"/>
      <c r="HRT145" s="179"/>
      <c r="HRU145" s="179"/>
      <c r="HRV145" s="179"/>
      <c r="HRW145" s="179"/>
      <c r="HRX145" s="179"/>
      <c r="HRY145" s="179"/>
      <c r="HRZ145" s="179"/>
      <c r="HSA145" s="179"/>
      <c r="HSB145" s="179"/>
      <c r="HSC145" s="179"/>
      <c r="HSD145" s="179"/>
      <c r="HSE145" s="179"/>
      <c r="HSF145" s="179"/>
      <c r="HSG145" s="179"/>
      <c r="HSH145" s="179"/>
      <c r="HSI145" s="179"/>
      <c r="HSJ145" s="179"/>
      <c r="HSK145" s="179"/>
      <c r="HSL145" s="179"/>
      <c r="HSM145" s="179"/>
      <c r="HSN145" s="179"/>
      <c r="HSO145" s="179"/>
      <c r="HSP145" s="179"/>
      <c r="HSQ145" s="179"/>
      <c r="HSR145" s="179"/>
      <c r="HSS145" s="179"/>
      <c r="HST145" s="179"/>
      <c r="HSU145" s="179"/>
      <c r="HSV145" s="179"/>
      <c r="HSW145" s="179"/>
      <c r="HSX145" s="179"/>
      <c r="HSY145" s="179"/>
      <c r="HSZ145" s="179"/>
      <c r="HTA145" s="179"/>
      <c r="HTB145" s="179"/>
      <c r="HTC145" s="179"/>
      <c r="HTD145" s="179"/>
      <c r="HTE145" s="179"/>
      <c r="HTF145" s="179"/>
      <c r="HTG145" s="179"/>
      <c r="HTH145" s="179"/>
      <c r="HTI145" s="179"/>
      <c r="HTJ145" s="179"/>
      <c r="HTK145" s="179"/>
      <c r="HTL145" s="179"/>
      <c r="HTM145" s="179"/>
      <c r="HTN145" s="179"/>
      <c r="HTO145" s="179"/>
      <c r="HTP145" s="179"/>
      <c r="HTQ145" s="179"/>
      <c r="HTR145" s="179"/>
      <c r="HTS145" s="179"/>
      <c r="HTT145" s="179"/>
      <c r="HTU145" s="179"/>
      <c r="HTV145" s="179"/>
      <c r="HTW145" s="179"/>
      <c r="HTX145" s="179"/>
      <c r="HTY145" s="179"/>
      <c r="HTZ145" s="179"/>
      <c r="HUA145" s="179"/>
      <c r="HUB145" s="179"/>
      <c r="HUC145" s="179"/>
      <c r="HUD145" s="179"/>
      <c r="HUE145" s="179"/>
      <c r="HUF145" s="179"/>
      <c r="HUG145" s="179"/>
      <c r="HUH145" s="179"/>
      <c r="HUI145" s="179"/>
      <c r="HUJ145" s="179"/>
      <c r="HUK145" s="179"/>
      <c r="HUL145" s="179"/>
      <c r="HUM145" s="179"/>
      <c r="HUN145" s="179"/>
      <c r="HUO145" s="179"/>
      <c r="HUP145" s="179"/>
      <c r="HUQ145" s="179"/>
      <c r="HUR145" s="179"/>
      <c r="HUS145" s="179"/>
      <c r="HUT145" s="179"/>
      <c r="HUU145" s="179"/>
      <c r="HUV145" s="179"/>
      <c r="HUW145" s="179"/>
      <c r="HUX145" s="179"/>
      <c r="HUY145" s="179"/>
      <c r="HUZ145" s="179"/>
      <c r="HVA145" s="179"/>
      <c r="HVB145" s="179"/>
      <c r="HVC145" s="179"/>
      <c r="HVD145" s="179"/>
      <c r="HVE145" s="179"/>
      <c r="HVF145" s="179"/>
      <c r="HVG145" s="179"/>
      <c r="HVH145" s="179"/>
      <c r="HVI145" s="179"/>
      <c r="HVJ145" s="179"/>
      <c r="HVK145" s="179"/>
      <c r="HVL145" s="179"/>
      <c r="HVM145" s="179"/>
      <c r="HVN145" s="179"/>
      <c r="HVO145" s="179"/>
      <c r="HVP145" s="179"/>
      <c r="HVQ145" s="179"/>
      <c r="HVR145" s="179"/>
      <c r="HVS145" s="179"/>
      <c r="HVT145" s="179"/>
      <c r="HVU145" s="179"/>
      <c r="HVV145" s="179"/>
      <c r="HVW145" s="179"/>
      <c r="HVX145" s="179"/>
      <c r="HVY145" s="179"/>
      <c r="HVZ145" s="179"/>
      <c r="HWA145" s="179"/>
      <c r="HWB145" s="179"/>
      <c r="HWC145" s="179"/>
      <c r="HWD145" s="179"/>
      <c r="HWE145" s="179"/>
      <c r="HWF145" s="179"/>
      <c r="HWG145" s="179"/>
      <c r="HWH145" s="179"/>
      <c r="HWI145" s="179"/>
      <c r="HWJ145" s="179"/>
      <c r="HWK145" s="179"/>
      <c r="HWL145" s="179"/>
      <c r="HWM145" s="179"/>
      <c r="HWN145" s="179"/>
      <c r="HWO145" s="179"/>
      <c r="HWP145" s="179"/>
      <c r="HWQ145" s="179"/>
      <c r="HWR145" s="179"/>
      <c r="HWS145" s="179"/>
      <c r="HWT145" s="179"/>
      <c r="HWU145" s="179"/>
      <c r="HWV145" s="179"/>
      <c r="HWW145" s="179"/>
      <c r="HWX145" s="179"/>
      <c r="HWY145" s="179"/>
      <c r="HWZ145" s="179"/>
      <c r="HXA145" s="179"/>
      <c r="HXB145" s="179"/>
      <c r="HXC145" s="179"/>
      <c r="HXD145" s="179"/>
      <c r="HXE145" s="179"/>
      <c r="HXF145" s="179"/>
      <c r="HXG145" s="179"/>
      <c r="HXH145" s="179"/>
      <c r="HXI145" s="179"/>
      <c r="HXJ145" s="179"/>
      <c r="HXK145" s="179"/>
      <c r="HXL145" s="179"/>
      <c r="HXM145" s="179"/>
      <c r="HXN145" s="179"/>
      <c r="HXO145" s="179"/>
      <c r="HXP145" s="179"/>
      <c r="HXQ145" s="179"/>
      <c r="HXR145" s="179"/>
      <c r="HXS145" s="179"/>
      <c r="HXT145" s="179"/>
      <c r="HXU145" s="179"/>
      <c r="HXV145" s="179"/>
      <c r="HXW145" s="179"/>
      <c r="HXX145" s="179"/>
      <c r="HXY145" s="179"/>
      <c r="HXZ145" s="179"/>
      <c r="HYA145" s="179"/>
      <c r="HYB145" s="179"/>
      <c r="HYC145" s="179"/>
      <c r="HYD145" s="179"/>
      <c r="HYE145" s="179"/>
      <c r="HYF145" s="179"/>
      <c r="HYG145" s="179"/>
      <c r="HYH145" s="179"/>
      <c r="HYI145" s="179"/>
      <c r="HYJ145" s="179"/>
      <c r="HYK145" s="179"/>
      <c r="HYL145" s="179"/>
      <c r="HYM145" s="179"/>
      <c r="HYN145" s="179"/>
      <c r="HYO145" s="179"/>
      <c r="HYP145" s="179"/>
      <c r="HYQ145" s="179"/>
      <c r="HYR145" s="179"/>
      <c r="HYS145" s="179"/>
      <c r="HYT145" s="179"/>
      <c r="HYU145" s="179"/>
      <c r="HYV145" s="179"/>
      <c r="HYW145" s="179"/>
      <c r="HYX145" s="179"/>
      <c r="HYY145" s="179"/>
      <c r="HYZ145" s="179"/>
      <c r="HZA145" s="179"/>
      <c r="HZB145" s="179"/>
      <c r="HZC145" s="179"/>
      <c r="HZD145" s="179"/>
      <c r="HZE145" s="179"/>
      <c r="HZF145" s="179"/>
      <c r="HZG145" s="179"/>
      <c r="HZH145" s="179"/>
      <c r="HZI145" s="179"/>
      <c r="HZJ145" s="179"/>
      <c r="HZK145" s="179"/>
      <c r="HZL145" s="179"/>
      <c r="HZM145" s="179"/>
      <c r="HZN145" s="179"/>
      <c r="HZO145" s="179"/>
      <c r="HZP145" s="179"/>
      <c r="HZQ145" s="179"/>
      <c r="HZR145" s="179"/>
      <c r="HZS145" s="179"/>
      <c r="HZT145" s="179"/>
      <c r="HZU145" s="179"/>
      <c r="HZV145" s="179"/>
      <c r="HZW145" s="179"/>
      <c r="HZX145" s="179"/>
      <c r="HZY145" s="179"/>
      <c r="HZZ145" s="179"/>
      <c r="IAA145" s="179"/>
      <c r="IAB145" s="179"/>
      <c r="IAC145" s="179"/>
      <c r="IAD145" s="179"/>
      <c r="IAE145" s="179"/>
      <c r="IAF145" s="179"/>
      <c r="IAG145" s="179"/>
      <c r="IAH145" s="179"/>
      <c r="IAI145" s="179"/>
      <c r="IAJ145" s="179"/>
      <c r="IAK145" s="179"/>
      <c r="IAL145" s="179"/>
      <c r="IAM145" s="179"/>
      <c r="IAN145" s="179"/>
      <c r="IAO145" s="179"/>
      <c r="IAP145" s="179"/>
      <c r="IAQ145" s="179"/>
      <c r="IAR145" s="179"/>
      <c r="IAS145" s="179"/>
      <c r="IAT145" s="179"/>
      <c r="IAU145" s="179"/>
      <c r="IAV145" s="179"/>
      <c r="IAW145" s="179"/>
      <c r="IAX145" s="179"/>
      <c r="IAY145" s="179"/>
      <c r="IAZ145" s="179"/>
      <c r="IBA145" s="179"/>
      <c r="IBB145" s="179"/>
      <c r="IBC145" s="179"/>
      <c r="IBD145" s="179"/>
      <c r="IBE145" s="179"/>
      <c r="IBF145" s="179"/>
      <c r="IBG145" s="179"/>
      <c r="IBH145" s="179"/>
      <c r="IBI145" s="179"/>
      <c r="IBJ145" s="179"/>
      <c r="IBK145" s="179"/>
      <c r="IBL145" s="179"/>
      <c r="IBM145" s="179"/>
      <c r="IBN145" s="179"/>
      <c r="IBO145" s="179"/>
      <c r="IBP145" s="179"/>
      <c r="IBQ145" s="179"/>
      <c r="IBR145" s="179"/>
      <c r="IBS145" s="179"/>
      <c r="IBT145" s="179"/>
      <c r="IBU145" s="179"/>
      <c r="IBV145" s="179"/>
      <c r="IBW145" s="179"/>
      <c r="IBX145" s="179"/>
      <c r="IBY145" s="179"/>
      <c r="IBZ145" s="179"/>
      <c r="ICA145" s="179"/>
      <c r="ICB145" s="179"/>
      <c r="ICC145" s="179"/>
      <c r="ICD145" s="179"/>
      <c r="ICE145" s="179"/>
      <c r="ICF145" s="179"/>
      <c r="ICG145" s="179"/>
      <c r="ICH145" s="179"/>
      <c r="ICI145" s="179"/>
      <c r="ICJ145" s="179"/>
      <c r="ICK145" s="179"/>
      <c r="ICL145" s="179"/>
      <c r="ICM145" s="179"/>
      <c r="ICN145" s="179"/>
      <c r="ICO145" s="179"/>
      <c r="ICP145" s="179"/>
      <c r="ICQ145" s="179"/>
      <c r="ICR145" s="179"/>
      <c r="ICS145" s="179"/>
      <c r="ICT145" s="179"/>
      <c r="ICU145" s="179"/>
      <c r="ICV145" s="179"/>
      <c r="ICW145" s="179"/>
      <c r="ICX145" s="179"/>
      <c r="ICY145" s="179"/>
      <c r="ICZ145" s="179"/>
      <c r="IDA145" s="179"/>
      <c r="IDB145" s="179"/>
      <c r="IDC145" s="179"/>
      <c r="IDD145" s="179"/>
      <c r="IDE145" s="179"/>
      <c r="IDF145" s="179"/>
      <c r="IDG145" s="179"/>
      <c r="IDH145" s="179"/>
      <c r="IDI145" s="179"/>
      <c r="IDJ145" s="179"/>
      <c r="IDK145" s="179"/>
      <c r="IDL145" s="179"/>
      <c r="IDM145" s="179"/>
      <c r="IDN145" s="179"/>
      <c r="IDO145" s="179"/>
      <c r="IDP145" s="179"/>
      <c r="IDQ145" s="179"/>
      <c r="IDR145" s="179"/>
      <c r="IDS145" s="179"/>
      <c r="IDT145" s="179"/>
      <c r="IDU145" s="179"/>
      <c r="IDV145" s="179"/>
      <c r="IDW145" s="179"/>
      <c r="IDX145" s="179"/>
      <c r="IDY145" s="179"/>
      <c r="IDZ145" s="179"/>
      <c r="IEA145" s="179"/>
      <c r="IEB145" s="179"/>
      <c r="IEC145" s="179"/>
      <c r="IED145" s="179"/>
      <c r="IEE145" s="179"/>
      <c r="IEF145" s="179"/>
      <c r="IEG145" s="179"/>
      <c r="IEH145" s="179"/>
      <c r="IEI145" s="179"/>
      <c r="IEJ145" s="179"/>
      <c r="IEK145" s="179"/>
      <c r="IEL145" s="179"/>
      <c r="IEM145" s="179"/>
      <c r="IEN145" s="179"/>
      <c r="IEO145" s="179"/>
      <c r="IEP145" s="179"/>
      <c r="IEQ145" s="179"/>
      <c r="IER145" s="179"/>
      <c r="IES145" s="179"/>
      <c r="IET145" s="179"/>
      <c r="IEU145" s="179"/>
      <c r="IEV145" s="179"/>
      <c r="IEW145" s="179"/>
      <c r="IEX145" s="179"/>
      <c r="IEY145" s="179"/>
      <c r="IEZ145" s="179"/>
      <c r="IFA145" s="179"/>
      <c r="IFB145" s="179"/>
      <c r="IFC145" s="179"/>
      <c r="IFD145" s="179"/>
      <c r="IFE145" s="179"/>
      <c r="IFF145" s="179"/>
      <c r="IFG145" s="179"/>
      <c r="IFH145" s="179"/>
      <c r="IFI145" s="179"/>
      <c r="IFJ145" s="179"/>
      <c r="IFK145" s="179"/>
      <c r="IFL145" s="179"/>
      <c r="IFM145" s="179"/>
      <c r="IFN145" s="179"/>
      <c r="IFO145" s="179"/>
      <c r="IFP145" s="179"/>
      <c r="IFQ145" s="179"/>
      <c r="IFR145" s="179"/>
      <c r="IFS145" s="179"/>
      <c r="IFT145" s="179"/>
      <c r="IFU145" s="179"/>
      <c r="IFV145" s="179"/>
      <c r="IFW145" s="179"/>
      <c r="IFX145" s="179"/>
      <c r="IFY145" s="179"/>
      <c r="IFZ145" s="179"/>
      <c r="IGA145" s="179"/>
      <c r="IGB145" s="179"/>
      <c r="IGC145" s="179"/>
      <c r="IGD145" s="179"/>
      <c r="IGE145" s="179"/>
      <c r="IGF145" s="179"/>
      <c r="IGG145" s="179"/>
      <c r="IGH145" s="179"/>
      <c r="IGI145" s="179"/>
      <c r="IGJ145" s="179"/>
      <c r="IGK145" s="179"/>
      <c r="IGL145" s="179"/>
      <c r="IGM145" s="179"/>
      <c r="IGN145" s="179"/>
      <c r="IGO145" s="179"/>
      <c r="IGP145" s="179"/>
      <c r="IGQ145" s="179"/>
      <c r="IGR145" s="179"/>
      <c r="IGS145" s="179"/>
      <c r="IGT145" s="179"/>
      <c r="IGU145" s="179"/>
      <c r="IGV145" s="179"/>
      <c r="IGW145" s="179"/>
      <c r="IGX145" s="179"/>
      <c r="IGY145" s="179"/>
      <c r="IGZ145" s="179"/>
      <c r="IHA145" s="179"/>
      <c r="IHB145" s="179"/>
      <c r="IHC145" s="179"/>
      <c r="IHD145" s="179"/>
      <c r="IHE145" s="179"/>
      <c r="IHF145" s="179"/>
      <c r="IHG145" s="179"/>
      <c r="IHH145" s="179"/>
      <c r="IHI145" s="179"/>
      <c r="IHJ145" s="179"/>
      <c r="IHK145" s="179"/>
      <c r="IHL145" s="179"/>
      <c r="IHM145" s="179"/>
      <c r="IHN145" s="179"/>
      <c r="IHO145" s="179"/>
      <c r="IHP145" s="179"/>
      <c r="IHQ145" s="179"/>
      <c r="IHR145" s="179"/>
      <c r="IHS145" s="179"/>
      <c r="IHT145" s="179"/>
      <c r="IHU145" s="179"/>
      <c r="IHV145" s="179"/>
      <c r="IHW145" s="179"/>
      <c r="IHX145" s="179"/>
      <c r="IHY145" s="179"/>
      <c r="IHZ145" s="179"/>
      <c r="IIA145" s="179"/>
      <c r="IIB145" s="179"/>
      <c r="IIC145" s="179"/>
      <c r="IID145" s="179"/>
      <c r="IIE145" s="179"/>
      <c r="IIF145" s="179"/>
      <c r="IIG145" s="179"/>
      <c r="IIH145" s="179"/>
      <c r="III145" s="179"/>
      <c r="IIJ145" s="179"/>
      <c r="IIK145" s="179"/>
      <c r="IIL145" s="179"/>
      <c r="IIM145" s="179"/>
      <c r="IIN145" s="179"/>
      <c r="IIO145" s="179"/>
      <c r="IIP145" s="179"/>
      <c r="IIQ145" s="179"/>
      <c r="IIR145" s="179"/>
      <c r="IIS145" s="179"/>
      <c r="IIT145" s="179"/>
      <c r="IIU145" s="179"/>
      <c r="IIV145" s="179"/>
      <c r="IIW145" s="179"/>
      <c r="IIX145" s="179"/>
      <c r="IIY145" s="179"/>
      <c r="IIZ145" s="179"/>
      <c r="IJA145" s="179"/>
      <c r="IJB145" s="179"/>
      <c r="IJC145" s="179"/>
      <c r="IJD145" s="179"/>
      <c r="IJE145" s="179"/>
      <c r="IJF145" s="179"/>
      <c r="IJG145" s="179"/>
      <c r="IJH145" s="179"/>
      <c r="IJI145" s="179"/>
      <c r="IJJ145" s="179"/>
      <c r="IJK145" s="179"/>
      <c r="IJL145" s="179"/>
      <c r="IJM145" s="179"/>
      <c r="IJN145" s="179"/>
      <c r="IJO145" s="179"/>
      <c r="IJP145" s="179"/>
      <c r="IJQ145" s="179"/>
      <c r="IJR145" s="179"/>
      <c r="IJS145" s="179"/>
      <c r="IJT145" s="179"/>
      <c r="IJU145" s="179"/>
      <c r="IJV145" s="179"/>
      <c r="IJW145" s="179"/>
      <c r="IJX145" s="179"/>
      <c r="IJY145" s="179"/>
      <c r="IJZ145" s="179"/>
      <c r="IKA145" s="179"/>
      <c r="IKB145" s="179"/>
      <c r="IKC145" s="179"/>
      <c r="IKD145" s="179"/>
      <c r="IKE145" s="179"/>
      <c r="IKF145" s="179"/>
      <c r="IKG145" s="179"/>
      <c r="IKH145" s="179"/>
      <c r="IKI145" s="179"/>
      <c r="IKJ145" s="179"/>
      <c r="IKK145" s="179"/>
      <c r="IKL145" s="179"/>
      <c r="IKM145" s="179"/>
      <c r="IKN145" s="179"/>
      <c r="IKO145" s="179"/>
      <c r="IKP145" s="179"/>
      <c r="IKQ145" s="179"/>
      <c r="IKR145" s="179"/>
      <c r="IKS145" s="179"/>
      <c r="IKT145" s="179"/>
      <c r="IKU145" s="179"/>
      <c r="IKV145" s="179"/>
      <c r="IKW145" s="179"/>
      <c r="IKX145" s="179"/>
      <c r="IKY145" s="179"/>
      <c r="IKZ145" s="179"/>
      <c r="ILA145" s="179"/>
      <c r="ILB145" s="179"/>
      <c r="ILC145" s="179"/>
      <c r="ILD145" s="179"/>
      <c r="ILE145" s="179"/>
      <c r="ILF145" s="179"/>
      <c r="ILG145" s="179"/>
      <c r="ILH145" s="179"/>
      <c r="ILI145" s="179"/>
      <c r="ILJ145" s="179"/>
      <c r="ILK145" s="179"/>
      <c r="ILL145" s="179"/>
      <c r="ILM145" s="179"/>
      <c r="ILN145" s="179"/>
      <c r="ILO145" s="179"/>
      <c r="ILP145" s="179"/>
      <c r="ILQ145" s="179"/>
      <c r="ILR145" s="179"/>
      <c r="ILS145" s="179"/>
      <c r="ILT145" s="179"/>
      <c r="ILU145" s="179"/>
      <c r="ILV145" s="179"/>
      <c r="ILW145" s="179"/>
      <c r="ILX145" s="179"/>
      <c r="ILY145" s="179"/>
      <c r="ILZ145" s="179"/>
      <c r="IMA145" s="179"/>
      <c r="IMB145" s="179"/>
      <c r="IMC145" s="179"/>
      <c r="IMD145" s="179"/>
      <c r="IME145" s="179"/>
      <c r="IMF145" s="179"/>
      <c r="IMG145" s="179"/>
      <c r="IMH145" s="179"/>
      <c r="IMI145" s="179"/>
      <c r="IMJ145" s="179"/>
      <c r="IMK145" s="179"/>
      <c r="IML145" s="179"/>
      <c r="IMM145" s="179"/>
      <c r="IMN145" s="179"/>
      <c r="IMO145" s="179"/>
      <c r="IMP145" s="179"/>
      <c r="IMQ145" s="179"/>
      <c r="IMR145" s="179"/>
      <c r="IMS145" s="179"/>
      <c r="IMT145" s="179"/>
      <c r="IMU145" s="179"/>
      <c r="IMV145" s="179"/>
      <c r="IMW145" s="179"/>
      <c r="IMX145" s="179"/>
      <c r="IMY145" s="179"/>
      <c r="IMZ145" s="179"/>
      <c r="INA145" s="179"/>
      <c r="INB145" s="179"/>
      <c r="INC145" s="179"/>
      <c r="IND145" s="179"/>
      <c r="INE145" s="179"/>
      <c r="INF145" s="179"/>
      <c r="ING145" s="179"/>
      <c r="INH145" s="179"/>
      <c r="INI145" s="179"/>
      <c r="INJ145" s="179"/>
      <c r="INK145" s="179"/>
      <c r="INL145" s="179"/>
      <c r="INM145" s="179"/>
      <c r="INN145" s="179"/>
      <c r="INO145" s="179"/>
      <c r="INP145" s="179"/>
      <c r="INQ145" s="179"/>
      <c r="INR145" s="179"/>
      <c r="INS145" s="179"/>
      <c r="INT145" s="179"/>
      <c r="INU145" s="179"/>
      <c r="INV145" s="179"/>
      <c r="INW145" s="179"/>
      <c r="INX145" s="179"/>
      <c r="INY145" s="179"/>
      <c r="INZ145" s="179"/>
      <c r="IOA145" s="179"/>
      <c r="IOB145" s="179"/>
      <c r="IOC145" s="179"/>
      <c r="IOD145" s="179"/>
      <c r="IOE145" s="179"/>
      <c r="IOF145" s="179"/>
      <c r="IOG145" s="179"/>
      <c r="IOH145" s="179"/>
      <c r="IOI145" s="179"/>
      <c r="IOJ145" s="179"/>
      <c r="IOK145" s="179"/>
      <c r="IOL145" s="179"/>
      <c r="IOM145" s="179"/>
      <c r="ION145" s="179"/>
      <c r="IOO145" s="179"/>
      <c r="IOP145" s="179"/>
      <c r="IOQ145" s="179"/>
      <c r="IOR145" s="179"/>
      <c r="IOS145" s="179"/>
      <c r="IOT145" s="179"/>
      <c r="IOU145" s="179"/>
      <c r="IOV145" s="179"/>
      <c r="IOW145" s="179"/>
      <c r="IOX145" s="179"/>
      <c r="IOY145" s="179"/>
      <c r="IOZ145" s="179"/>
      <c r="IPA145" s="179"/>
      <c r="IPB145" s="179"/>
      <c r="IPC145" s="179"/>
      <c r="IPD145" s="179"/>
      <c r="IPE145" s="179"/>
      <c r="IPF145" s="179"/>
      <c r="IPG145" s="179"/>
      <c r="IPH145" s="179"/>
      <c r="IPI145" s="179"/>
      <c r="IPJ145" s="179"/>
      <c r="IPK145" s="179"/>
      <c r="IPL145" s="179"/>
      <c r="IPM145" s="179"/>
      <c r="IPN145" s="179"/>
      <c r="IPO145" s="179"/>
      <c r="IPP145" s="179"/>
      <c r="IPQ145" s="179"/>
      <c r="IPR145" s="179"/>
      <c r="IPS145" s="179"/>
      <c r="IPT145" s="179"/>
      <c r="IPU145" s="179"/>
      <c r="IPV145" s="179"/>
      <c r="IPW145" s="179"/>
      <c r="IPX145" s="179"/>
      <c r="IPY145" s="179"/>
      <c r="IPZ145" s="179"/>
      <c r="IQA145" s="179"/>
      <c r="IQB145" s="179"/>
      <c r="IQC145" s="179"/>
      <c r="IQD145" s="179"/>
      <c r="IQE145" s="179"/>
      <c r="IQF145" s="179"/>
      <c r="IQG145" s="179"/>
      <c r="IQH145" s="179"/>
      <c r="IQI145" s="179"/>
      <c r="IQJ145" s="179"/>
      <c r="IQK145" s="179"/>
      <c r="IQL145" s="179"/>
      <c r="IQM145" s="179"/>
      <c r="IQN145" s="179"/>
      <c r="IQO145" s="179"/>
      <c r="IQP145" s="179"/>
      <c r="IQQ145" s="179"/>
      <c r="IQR145" s="179"/>
      <c r="IQS145" s="179"/>
      <c r="IQT145" s="179"/>
      <c r="IQU145" s="179"/>
      <c r="IQV145" s="179"/>
      <c r="IQW145" s="179"/>
      <c r="IQX145" s="179"/>
      <c r="IQY145" s="179"/>
      <c r="IQZ145" s="179"/>
      <c r="IRA145" s="179"/>
      <c r="IRB145" s="179"/>
      <c r="IRC145" s="179"/>
      <c r="IRD145" s="179"/>
      <c r="IRE145" s="179"/>
      <c r="IRF145" s="179"/>
      <c r="IRG145" s="179"/>
      <c r="IRH145" s="179"/>
      <c r="IRI145" s="179"/>
      <c r="IRJ145" s="179"/>
      <c r="IRK145" s="179"/>
      <c r="IRL145" s="179"/>
      <c r="IRM145" s="179"/>
      <c r="IRN145" s="179"/>
      <c r="IRO145" s="179"/>
      <c r="IRP145" s="179"/>
      <c r="IRQ145" s="179"/>
      <c r="IRR145" s="179"/>
      <c r="IRS145" s="179"/>
      <c r="IRT145" s="179"/>
      <c r="IRU145" s="179"/>
      <c r="IRV145" s="179"/>
      <c r="IRW145" s="179"/>
      <c r="IRX145" s="179"/>
      <c r="IRY145" s="179"/>
      <c r="IRZ145" s="179"/>
      <c r="ISA145" s="179"/>
      <c r="ISB145" s="179"/>
      <c r="ISC145" s="179"/>
      <c r="ISD145" s="179"/>
      <c r="ISE145" s="179"/>
      <c r="ISF145" s="179"/>
      <c r="ISG145" s="179"/>
      <c r="ISH145" s="179"/>
      <c r="ISI145" s="179"/>
      <c r="ISJ145" s="179"/>
      <c r="ISK145" s="179"/>
      <c r="ISL145" s="179"/>
      <c r="ISM145" s="179"/>
      <c r="ISN145" s="179"/>
      <c r="ISO145" s="179"/>
      <c r="ISP145" s="179"/>
      <c r="ISQ145" s="179"/>
      <c r="ISR145" s="179"/>
      <c r="ISS145" s="179"/>
      <c r="IST145" s="179"/>
      <c r="ISU145" s="179"/>
      <c r="ISV145" s="179"/>
      <c r="ISW145" s="179"/>
      <c r="ISX145" s="179"/>
      <c r="ISY145" s="179"/>
      <c r="ISZ145" s="179"/>
      <c r="ITA145" s="179"/>
      <c r="ITB145" s="179"/>
      <c r="ITC145" s="179"/>
      <c r="ITD145" s="179"/>
      <c r="ITE145" s="179"/>
      <c r="ITF145" s="179"/>
      <c r="ITG145" s="179"/>
      <c r="ITH145" s="179"/>
      <c r="ITI145" s="179"/>
      <c r="ITJ145" s="179"/>
      <c r="ITK145" s="179"/>
      <c r="ITL145" s="179"/>
      <c r="ITM145" s="179"/>
      <c r="ITN145" s="179"/>
      <c r="ITO145" s="179"/>
      <c r="ITP145" s="179"/>
      <c r="ITQ145" s="179"/>
      <c r="ITR145" s="179"/>
      <c r="ITS145" s="179"/>
      <c r="ITT145" s="179"/>
      <c r="ITU145" s="179"/>
      <c r="ITV145" s="179"/>
      <c r="ITW145" s="179"/>
      <c r="ITX145" s="179"/>
      <c r="ITY145" s="179"/>
      <c r="ITZ145" s="179"/>
      <c r="IUA145" s="179"/>
      <c r="IUB145" s="179"/>
      <c r="IUC145" s="179"/>
      <c r="IUD145" s="179"/>
      <c r="IUE145" s="179"/>
      <c r="IUF145" s="179"/>
      <c r="IUG145" s="179"/>
      <c r="IUH145" s="179"/>
      <c r="IUI145" s="179"/>
      <c r="IUJ145" s="179"/>
      <c r="IUK145" s="179"/>
      <c r="IUL145" s="179"/>
      <c r="IUM145" s="179"/>
      <c r="IUN145" s="179"/>
      <c r="IUO145" s="179"/>
      <c r="IUP145" s="179"/>
      <c r="IUQ145" s="179"/>
      <c r="IUR145" s="179"/>
      <c r="IUS145" s="179"/>
      <c r="IUT145" s="179"/>
      <c r="IUU145" s="179"/>
      <c r="IUV145" s="179"/>
      <c r="IUW145" s="179"/>
      <c r="IUX145" s="179"/>
      <c r="IUY145" s="179"/>
      <c r="IUZ145" s="179"/>
      <c r="IVA145" s="179"/>
      <c r="IVB145" s="179"/>
      <c r="IVC145" s="179"/>
      <c r="IVD145" s="179"/>
      <c r="IVE145" s="179"/>
      <c r="IVF145" s="179"/>
      <c r="IVG145" s="179"/>
      <c r="IVH145" s="179"/>
      <c r="IVI145" s="179"/>
      <c r="IVJ145" s="179"/>
      <c r="IVK145" s="179"/>
      <c r="IVL145" s="179"/>
      <c r="IVM145" s="179"/>
      <c r="IVN145" s="179"/>
      <c r="IVO145" s="179"/>
      <c r="IVP145" s="179"/>
      <c r="IVQ145" s="179"/>
      <c r="IVR145" s="179"/>
      <c r="IVS145" s="179"/>
      <c r="IVT145" s="179"/>
      <c r="IVU145" s="179"/>
      <c r="IVV145" s="179"/>
      <c r="IVW145" s="179"/>
      <c r="IVX145" s="179"/>
      <c r="IVY145" s="179"/>
      <c r="IVZ145" s="179"/>
      <c r="IWA145" s="179"/>
      <c r="IWB145" s="179"/>
      <c r="IWC145" s="179"/>
      <c r="IWD145" s="179"/>
      <c r="IWE145" s="179"/>
      <c r="IWF145" s="179"/>
      <c r="IWG145" s="179"/>
      <c r="IWH145" s="179"/>
      <c r="IWI145" s="179"/>
      <c r="IWJ145" s="179"/>
      <c r="IWK145" s="179"/>
      <c r="IWL145" s="179"/>
      <c r="IWM145" s="179"/>
      <c r="IWN145" s="179"/>
      <c r="IWO145" s="179"/>
      <c r="IWP145" s="179"/>
      <c r="IWQ145" s="179"/>
      <c r="IWR145" s="179"/>
      <c r="IWS145" s="179"/>
      <c r="IWT145" s="179"/>
      <c r="IWU145" s="179"/>
      <c r="IWV145" s="179"/>
      <c r="IWW145" s="179"/>
      <c r="IWX145" s="179"/>
      <c r="IWY145" s="179"/>
      <c r="IWZ145" s="179"/>
      <c r="IXA145" s="179"/>
      <c r="IXB145" s="179"/>
      <c r="IXC145" s="179"/>
      <c r="IXD145" s="179"/>
      <c r="IXE145" s="179"/>
      <c r="IXF145" s="179"/>
      <c r="IXG145" s="179"/>
      <c r="IXH145" s="179"/>
      <c r="IXI145" s="179"/>
      <c r="IXJ145" s="179"/>
      <c r="IXK145" s="179"/>
      <c r="IXL145" s="179"/>
      <c r="IXM145" s="179"/>
      <c r="IXN145" s="179"/>
      <c r="IXO145" s="179"/>
      <c r="IXP145" s="179"/>
      <c r="IXQ145" s="179"/>
      <c r="IXR145" s="179"/>
      <c r="IXS145" s="179"/>
      <c r="IXT145" s="179"/>
      <c r="IXU145" s="179"/>
      <c r="IXV145" s="179"/>
      <c r="IXW145" s="179"/>
      <c r="IXX145" s="179"/>
      <c r="IXY145" s="179"/>
      <c r="IXZ145" s="179"/>
      <c r="IYA145" s="179"/>
      <c r="IYB145" s="179"/>
      <c r="IYC145" s="179"/>
      <c r="IYD145" s="179"/>
      <c r="IYE145" s="179"/>
      <c r="IYF145" s="179"/>
      <c r="IYG145" s="179"/>
      <c r="IYH145" s="179"/>
      <c r="IYI145" s="179"/>
      <c r="IYJ145" s="179"/>
      <c r="IYK145" s="179"/>
      <c r="IYL145" s="179"/>
      <c r="IYM145" s="179"/>
      <c r="IYN145" s="179"/>
      <c r="IYO145" s="179"/>
      <c r="IYP145" s="179"/>
      <c r="IYQ145" s="179"/>
      <c r="IYR145" s="179"/>
      <c r="IYS145" s="179"/>
      <c r="IYT145" s="179"/>
      <c r="IYU145" s="179"/>
      <c r="IYV145" s="179"/>
      <c r="IYW145" s="179"/>
      <c r="IYX145" s="179"/>
      <c r="IYY145" s="179"/>
      <c r="IYZ145" s="179"/>
      <c r="IZA145" s="179"/>
      <c r="IZB145" s="179"/>
      <c r="IZC145" s="179"/>
      <c r="IZD145" s="179"/>
      <c r="IZE145" s="179"/>
      <c r="IZF145" s="179"/>
      <c r="IZG145" s="179"/>
      <c r="IZH145" s="179"/>
      <c r="IZI145" s="179"/>
      <c r="IZJ145" s="179"/>
      <c r="IZK145" s="179"/>
      <c r="IZL145" s="179"/>
      <c r="IZM145" s="179"/>
      <c r="IZN145" s="179"/>
      <c r="IZO145" s="179"/>
      <c r="IZP145" s="179"/>
      <c r="IZQ145" s="179"/>
      <c r="IZR145" s="179"/>
      <c r="IZS145" s="179"/>
      <c r="IZT145" s="179"/>
      <c r="IZU145" s="179"/>
      <c r="IZV145" s="179"/>
      <c r="IZW145" s="179"/>
      <c r="IZX145" s="179"/>
      <c r="IZY145" s="179"/>
      <c r="IZZ145" s="179"/>
      <c r="JAA145" s="179"/>
      <c r="JAB145" s="179"/>
      <c r="JAC145" s="179"/>
      <c r="JAD145" s="179"/>
      <c r="JAE145" s="179"/>
      <c r="JAF145" s="179"/>
      <c r="JAG145" s="179"/>
      <c r="JAH145" s="179"/>
      <c r="JAI145" s="179"/>
      <c r="JAJ145" s="179"/>
      <c r="JAK145" s="179"/>
      <c r="JAL145" s="179"/>
      <c r="JAM145" s="179"/>
      <c r="JAN145" s="179"/>
      <c r="JAO145" s="179"/>
      <c r="JAP145" s="179"/>
      <c r="JAQ145" s="179"/>
      <c r="JAR145" s="179"/>
      <c r="JAS145" s="179"/>
      <c r="JAT145" s="179"/>
      <c r="JAU145" s="179"/>
      <c r="JAV145" s="179"/>
      <c r="JAW145" s="179"/>
      <c r="JAX145" s="179"/>
      <c r="JAY145" s="179"/>
      <c r="JAZ145" s="179"/>
      <c r="JBA145" s="179"/>
      <c r="JBB145" s="179"/>
      <c r="JBC145" s="179"/>
      <c r="JBD145" s="179"/>
      <c r="JBE145" s="179"/>
      <c r="JBF145" s="179"/>
      <c r="JBG145" s="179"/>
      <c r="JBH145" s="179"/>
      <c r="JBI145" s="179"/>
      <c r="JBJ145" s="179"/>
      <c r="JBK145" s="179"/>
      <c r="JBL145" s="179"/>
      <c r="JBM145" s="179"/>
      <c r="JBN145" s="179"/>
      <c r="JBO145" s="179"/>
      <c r="JBP145" s="179"/>
      <c r="JBQ145" s="179"/>
      <c r="JBR145" s="179"/>
      <c r="JBS145" s="179"/>
      <c r="JBT145" s="179"/>
      <c r="JBU145" s="179"/>
      <c r="JBV145" s="179"/>
      <c r="JBW145" s="179"/>
      <c r="JBX145" s="179"/>
      <c r="JBY145" s="179"/>
      <c r="JBZ145" s="179"/>
      <c r="JCA145" s="179"/>
      <c r="JCB145" s="179"/>
      <c r="JCC145" s="179"/>
      <c r="JCD145" s="179"/>
      <c r="JCE145" s="179"/>
      <c r="JCF145" s="179"/>
      <c r="JCG145" s="179"/>
      <c r="JCH145" s="179"/>
      <c r="JCI145" s="179"/>
      <c r="JCJ145" s="179"/>
      <c r="JCK145" s="179"/>
      <c r="JCL145" s="179"/>
      <c r="JCM145" s="179"/>
      <c r="JCN145" s="179"/>
      <c r="JCO145" s="179"/>
      <c r="JCP145" s="179"/>
      <c r="JCQ145" s="179"/>
      <c r="JCR145" s="179"/>
      <c r="JCS145" s="179"/>
      <c r="JCT145" s="179"/>
      <c r="JCU145" s="179"/>
      <c r="JCV145" s="179"/>
      <c r="JCW145" s="179"/>
      <c r="JCX145" s="179"/>
      <c r="JCY145" s="179"/>
      <c r="JCZ145" s="179"/>
      <c r="JDA145" s="179"/>
      <c r="JDB145" s="179"/>
      <c r="JDC145" s="179"/>
      <c r="JDD145" s="179"/>
      <c r="JDE145" s="179"/>
      <c r="JDF145" s="179"/>
      <c r="JDG145" s="179"/>
      <c r="JDH145" s="179"/>
      <c r="JDI145" s="179"/>
      <c r="JDJ145" s="179"/>
      <c r="JDK145" s="179"/>
      <c r="JDL145" s="179"/>
      <c r="JDM145" s="179"/>
      <c r="JDN145" s="179"/>
      <c r="JDO145" s="179"/>
      <c r="JDP145" s="179"/>
      <c r="JDQ145" s="179"/>
      <c r="JDR145" s="179"/>
      <c r="JDS145" s="179"/>
      <c r="JDT145" s="179"/>
      <c r="JDU145" s="179"/>
      <c r="JDV145" s="179"/>
      <c r="JDW145" s="179"/>
      <c r="JDX145" s="179"/>
      <c r="JDY145" s="179"/>
      <c r="JDZ145" s="179"/>
      <c r="JEA145" s="179"/>
      <c r="JEB145" s="179"/>
      <c r="JEC145" s="179"/>
      <c r="JED145" s="179"/>
      <c r="JEE145" s="179"/>
      <c r="JEF145" s="179"/>
      <c r="JEG145" s="179"/>
      <c r="JEH145" s="179"/>
      <c r="JEI145" s="179"/>
      <c r="JEJ145" s="179"/>
      <c r="JEK145" s="179"/>
      <c r="JEL145" s="179"/>
      <c r="JEM145" s="179"/>
      <c r="JEN145" s="179"/>
      <c r="JEO145" s="179"/>
      <c r="JEP145" s="179"/>
      <c r="JEQ145" s="179"/>
      <c r="JER145" s="179"/>
      <c r="JES145" s="179"/>
      <c r="JET145" s="179"/>
      <c r="JEU145" s="179"/>
      <c r="JEV145" s="179"/>
      <c r="JEW145" s="179"/>
      <c r="JEX145" s="179"/>
      <c r="JEY145" s="179"/>
      <c r="JEZ145" s="179"/>
      <c r="JFA145" s="179"/>
      <c r="JFB145" s="179"/>
      <c r="JFC145" s="179"/>
      <c r="JFD145" s="179"/>
      <c r="JFE145" s="179"/>
      <c r="JFF145" s="179"/>
      <c r="JFG145" s="179"/>
      <c r="JFH145" s="179"/>
      <c r="JFI145" s="179"/>
      <c r="JFJ145" s="179"/>
      <c r="JFK145" s="179"/>
      <c r="JFL145" s="179"/>
      <c r="JFM145" s="179"/>
      <c r="JFN145" s="179"/>
      <c r="JFO145" s="179"/>
      <c r="JFP145" s="179"/>
      <c r="JFQ145" s="179"/>
      <c r="JFR145" s="179"/>
      <c r="JFS145" s="179"/>
      <c r="JFT145" s="179"/>
      <c r="JFU145" s="179"/>
      <c r="JFV145" s="179"/>
      <c r="JFW145" s="179"/>
      <c r="JFX145" s="179"/>
      <c r="JFY145" s="179"/>
      <c r="JFZ145" s="179"/>
      <c r="JGA145" s="179"/>
      <c r="JGB145" s="179"/>
      <c r="JGC145" s="179"/>
      <c r="JGD145" s="179"/>
      <c r="JGE145" s="179"/>
      <c r="JGF145" s="179"/>
      <c r="JGG145" s="179"/>
      <c r="JGH145" s="179"/>
      <c r="JGI145" s="179"/>
      <c r="JGJ145" s="179"/>
      <c r="JGK145" s="179"/>
      <c r="JGL145" s="179"/>
      <c r="JGM145" s="179"/>
      <c r="JGN145" s="179"/>
      <c r="JGO145" s="179"/>
      <c r="JGP145" s="179"/>
      <c r="JGQ145" s="179"/>
      <c r="JGR145" s="179"/>
      <c r="JGS145" s="179"/>
      <c r="JGT145" s="179"/>
      <c r="JGU145" s="179"/>
      <c r="JGV145" s="179"/>
      <c r="JGW145" s="179"/>
      <c r="JGX145" s="179"/>
      <c r="JGY145" s="179"/>
      <c r="JGZ145" s="179"/>
      <c r="JHA145" s="179"/>
      <c r="JHB145" s="179"/>
      <c r="JHC145" s="179"/>
      <c r="JHD145" s="179"/>
      <c r="JHE145" s="179"/>
      <c r="JHF145" s="179"/>
      <c r="JHG145" s="179"/>
      <c r="JHH145" s="179"/>
      <c r="JHI145" s="179"/>
      <c r="JHJ145" s="179"/>
      <c r="JHK145" s="179"/>
      <c r="JHL145" s="179"/>
      <c r="JHM145" s="179"/>
      <c r="JHN145" s="179"/>
      <c r="JHO145" s="179"/>
      <c r="JHP145" s="179"/>
      <c r="JHQ145" s="179"/>
      <c r="JHR145" s="179"/>
      <c r="JHS145" s="179"/>
      <c r="JHT145" s="179"/>
      <c r="JHU145" s="179"/>
      <c r="JHV145" s="179"/>
      <c r="JHW145" s="179"/>
      <c r="JHX145" s="179"/>
      <c r="JHY145" s="179"/>
      <c r="JHZ145" s="179"/>
      <c r="JIA145" s="179"/>
      <c r="JIB145" s="179"/>
      <c r="JIC145" s="179"/>
      <c r="JID145" s="179"/>
      <c r="JIE145" s="179"/>
      <c r="JIF145" s="179"/>
      <c r="JIG145" s="179"/>
      <c r="JIH145" s="179"/>
      <c r="JII145" s="179"/>
      <c r="JIJ145" s="179"/>
      <c r="JIK145" s="179"/>
      <c r="JIL145" s="179"/>
      <c r="JIM145" s="179"/>
      <c r="JIN145" s="179"/>
      <c r="JIO145" s="179"/>
      <c r="JIP145" s="179"/>
      <c r="JIQ145" s="179"/>
      <c r="JIR145" s="179"/>
      <c r="JIS145" s="179"/>
      <c r="JIT145" s="179"/>
      <c r="JIU145" s="179"/>
      <c r="JIV145" s="179"/>
      <c r="JIW145" s="179"/>
      <c r="JIX145" s="179"/>
      <c r="JIY145" s="179"/>
      <c r="JIZ145" s="179"/>
      <c r="JJA145" s="179"/>
      <c r="JJB145" s="179"/>
      <c r="JJC145" s="179"/>
      <c r="JJD145" s="179"/>
      <c r="JJE145" s="179"/>
      <c r="JJF145" s="179"/>
      <c r="JJG145" s="179"/>
      <c r="JJH145" s="179"/>
      <c r="JJI145" s="179"/>
      <c r="JJJ145" s="179"/>
      <c r="JJK145" s="179"/>
      <c r="JJL145" s="179"/>
      <c r="JJM145" s="179"/>
      <c r="JJN145" s="179"/>
      <c r="JJO145" s="179"/>
      <c r="JJP145" s="179"/>
      <c r="JJQ145" s="179"/>
      <c r="JJR145" s="179"/>
      <c r="JJS145" s="179"/>
      <c r="JJT145" s="179"/>
      <c r="JJU145" s="179"/>
      <c r="JJV145" s="179"/>
      <c r="JJW145" s="179"/>
      <c r="JJX145" s="179"/>
      <c r="JJY145" s="179"/>
      <c r="JJZ145" s="179"/>
      <c r="JKA145" s="179"/>
      <c r="JKB145" s="179"/>
      <c r="JKC145" s="179"/>
      <c r="JKD145" s="179"/>
      <c r="JKE145" s="179"/>
      <c r="JKF145" s="179"/>
      <c r="JKG145" s="179"/>
      <c r="JKH145" s="179"/>
      <c r="JKI145" s="179"/>
      <c r="JKJ145" s="179"/>
      <c r="JKK145" s="179"/>
      <c r="JKL145" s="179"/>
      <c r="JKM145" s="179"/>
      <c r="JKN145" s="179"/>
      <c r="JKO145" s="179"/>
      <c r="JKP145" s="179"/>
      <c r="JKQ145" s="179"/>
      <c r="JKR145" s="179"/>
      <c r="JKS145" s="179"/>
      <c r="JKT145" s="179"/>
      <c r="JKU145" s="179"/>
      <c r="JKV145" s="179"/>
      <c r="JKW145" s="179"/>
      <c r="JKX145" s="179"/>
      <c r="JKY145" s="179"/>
      <c r="JKZ145" s="179"/>
      <c r="JLA145" s="179"/>
      <c r="JLB145" s="179"/>
      <c r="JLC145" s="179"/>
      <c r="JLD145" s="179"/>
      <c r="JLE145" s="179"/>
      <c r="JLF145" s="179"/>
      <c r="JLG145" s="179"/>
      <c r="JLH145" s="179"/>
      <c r="JLI145" s="179"/>
      <c r="JLJ145" s="179"/>
      <c r="JLK145" s="179"/>
      <c r="JLL145" s="179"/>
      <c r="JLM145" s="179"/>
      <c r="JLN145" s="179"/>
      <c r="JLO145" s="179"/>
      <c r="JLP145" s="179"/>
      <c r="JLQ145" s="179"/>
      <c r="JLR145" s="179"/>
      <c r="JLS145" s="179"/>
      <c r="JLT145" s="179"/>
      <c r="JLU145" s="179"/>
      <c r="JLV145" s="179"/>
      <c r="JLW145" s="179"/>
      <c r="JLX145" s="179"/>
      <c r="JLY145" s="179"/>
      <c r="JLZ145" s="179"/>
      <c r="JMA145" s="179"/>
      <c r="JMB145" s="179"/>
      <c r="JMC145" s="179"/>
      <c r="JMD145" s="179"/>
      <c r="JME145" s="179"/>
      <c r="JMF145" s="179"/>
      <c r="JMG145" s="179"/>
      <c r="JMH145" s="179"/>
      <c r="JMI145" s="179"/>
      <c r="JMJ145" s="179"/>
      <c r="JMK145" s="179"/>
      <c r="JML145" s="179"/>
      <c r="JMM145" s="179"/>
      <c r="JMN145" s="179"/>
      <c r="JMO145" s="179"/>
      <c r="JMP145" s="179"/>
      <c r="JMQ145" s="179"/>
      <c r="JMR145" s="179"/>
      <c r="JMS145" s="179"/>
      <c r="JMT145" s="179"/>
      <c r="JMU145" s="179"/>
      <c r="JMV145" s="179"/>
      <c r="JMW145" s="179"/>
      <c r="JMX145" s="179"/>
      <c r="JMY145" s="179"/>
      <c r="JMZ145" s="179"/>
      <c r="JNA145" s="179"/>
      <c r="JNB145" s="179"/>
      <c r="JNC145" s="179"/>
      <c r="JND145" s="179"/>
      <c r="JNE145" s="179"/>
      <c r="JNF145" s="179"/>
      <c r="JNG145" s="179"/>
      <c r="JNH145" s="179"/>
      <c r="JNI145" s="179"/>
      <c r="JNJ145" s="179"/>
      <c r="JNK145" s="179"/>
      <c r="JNL145" s="179"/>
      <c r="JNM145" s="179"/>
      <c r="JNN145" s="179"/>
      <c r="JNO145" s="179"/>
      <c r="JNP145" s="179"/>
      <c r="JNQ145" s="179"/>
      <c r="JNR145" s="179"/>
      <c r="JNS145" s="179"/>
      <c r="JNT145" s="179"/>
      <c r="JNU145" s="179"/>
      <c r="JNV145" s="179"/>
      <c r="JNW145" s="179"/>
      <c r="JNX145" s="179"/>
      <c r="JNY145" s="179"/>
      <c r="JNZ145" s="179"/>
      <c r="JOA145" s="179"/>
      <c r="JOB145" s="179"/>
      <c r="JOC145" s="179"/>
      <c r="JOD145" s="179"/>
      <c r="JOE145" s="179"/>
      <c r="JOF145" s="179"/>
      <c r="JOG145" s="179"/>
      <c r="JOH145" s="179"/>
      <c r="JOI145" s="179"/>
      <c r="JOJ145" s="179"/>
      <c r="JOK145" s="179"/>
      <c r="JOL145" s="179"/>
      <c r="JOM145" s="179"/>
      <c r="JON145" s="179"/>
      <c r="JOO145" s="179"/>
      <c r="JOP145" s="179"/>
      <c r="JOQ145" s="179"/>
      <c r="JOR145" s="179"/>
      <c r="JOS145" s="179"/>
      <c r="JOT145" s="179"/>
      <c r="JOU145" s="179"/>
      <c r="JOV145" s="179"/>
      <c r="JOW145" s="179"/>
      <c r="JOX145" s="179"/>
      <c r="JOY145" s="179"/>
      <c r="JOZ145" s="179"/>
      <c r="JPA145" s="179"/>
      <c r="JPB145" s="179"/>
      <c r="JPC145" s="179"/>
      <c r="JPD145" s="179"/>
      <c r="JPE145" s="179"/>
      <c r="JPF145" s="179"/>
      <c r="JPG145" s="179"/>
      <c r="JPH145" s="179"/>
      <c r="JPI145" s="179"/>
      <c r="JPJ145" s="179"/>
      <c r="JPK145" s="179"/>
      <c r="JPL145" s="179"/>
      <c r="JPM145" s="179"/>
      <c r="JPN145" s="179"/>
      <c r="JPO145" s="179"/>
      <c r="JPP145" s="179"/>
      <c r="JPQ145" s="179"/>
      <c r="JPR145" s="179"/>
      <c r="JPS145" s="179"/>
      <c r="JPT145" s="179"/>
      <c r="JPU145" s="179"/>
      <c r="JPV145" s="179"/>
      <c r="JPW145" s="179"/>
      <c r="JPX145" s="179"/>
      <c r="JPY145" s="179"/>
      <c r="JPZ145" s="179"/>
      <c r="JQA145" s="179"/>
      <c r="JQB145" s="179"/>
      <c r="JQC145" s="179"/>
      <c r="JQD145" s="179"/>
      <c r="JQE145" s="179"/>
      <c r="JQF145" s="179"/>
      <c r="JQG145" s="179"/>
      <c r="JQH145" s="179"/>
      <c r="JQI145" s="179"/>
      <c r="JQJ145" s="179"/>
      <c r="JQK145" s="179"/>
      <c r="JQL145" s="179"/>
      <c r="JQM145" s="179"/>
      <c r="JQN145" s="179"/>
      <c r="JQO145" s="179"/>
      <c r="JQP145" s="179"/>
      <c r="JQQ145" s="179"/>
      <c r="JQR145" s="179"/>
      <c r="JQS145" s="179"/>
      <c r="JQT145" s="179"/>
      <c r="JQU145" s="179"/>
      <c r="JQV145" s="179"/>
      <c r="JQW145" s="179"/>
      <c r="JQX145" s="179"/>
      <c r="JQY145" s="179"/>
      <c r="JQZ145" s="179"/>
      <c r="JRA145" s="179"/>
      <c r="JRB145" s="179"/>
      <c r="JRC145" s="179"/>
      <c r="JRD145" s="179"/>
      <c r="JRE145" s="179"/>
      <c r="JRF145" s="179"/>
      <c r="JRG145" s="179"/>
      <c r="JRH145" s="179"/>
      <c r="JRI145" s="179"/>
      <c r="JRJ145" s="179"/>
      <c r="JRK145" s="179"/>
      <c r="JRL145" s="179"/>
      <c r="JRM145" s="179"/>
      <c r="JRN145" s="179"/>
      <c r="JRO145" s="179"/>
      <c r="JRP145" s="179"/>
      <c r="JRQ145" s="179"/>
      <c r="JRR145" s="179"/>
      <c r="JRS145" s="179"/>
      <c r="JRT145" s="179"/>
      <c r="JRU145" s="179"/>
      <c r="JRV145" s="179"/>
      <c r="JRW145" s="179"/>
      <c r="JRX145" s="179"/>
      <c r="JRY145" s="179"/>
      <c r="JRZ145" s="179"/>
      <c r="JSA145" s="179"/>
      <c r="JSB145" s="179"/>
      <c r="JSC145" s="179"/>
      <c r="JSD145" s="179"/>
      <c r="JSE145" s="179"/>
      <c r="JSF145" s="179"/>
      <c r="JSG145" s="179"/>
      <c r="JSH145" s="179"/>
      <c r="JSI145" s="179"/>
      <c r="JSJ145" s="179"/>
      <c r="JSK145" s="179"/>
      <c r="JSL145" s="179"/>
      <c r="JSM145" s="179"/>
      <c r="JSN145" s="179"/>
      <c r="JSO145" s="179"/>
      <c r="JSP145" s="179"/>
      <c r="JSQ145" s="179"/>
      <c r="JSR145" s="179"/>
      <c r="JSS145" s="179"/>
      <c r="JST145" s="179"/>
      <c r="JSU145" s="179"/>
      <c r="JSV145" s="179"/>
      <c r="JSW145" s="179"/>
      <c r="JSX145" s="179"/>
      <c r="JSY145" s="179"/>
      <c r="JSZ145" s="179"/>
      <c r="JTA145" s="179"/>
      <c r="JTB145" s="179"/>
      <c r="JTC145" s="179"/>
      <c r="JTD145" s="179"/>
      <c r="JTE145" s="179"/>
      <c r="JTF145" s="179"/>
      <c r="JTG145" s="179"/>
      <c r="JTH145" s="179"/>
      <c r="JTI145" s="179"/>
      <c r="JTJ145" s="179"/>
      <c r="JTK145" s="179"/>
      <c r="JTL145" s="179"/>
      <c r="JTM145" s="179"/>
      <c r="JTN145" s="179"/>
      <c r="JTO145" s="179"/>
      <c r="JTP145" s="179"/>
      <c r="JTQ145" s="179"/>
      <c r="JTR145" s="179"/>
      <c r="JTS145" s="179"/>
      <c r="JTT145" s="179"/>
      <c r="JTU145" s="179"/>
      <c r="JTV145" s="179"/>
      <c r="JTW145" s="179"/>
      <c r="JTX145" s="179"/>
      <c r="JTY145" s="179"/>
      <c r="JTZ145" s="179"/>
      <c r="JUA145" s="179"/>
      <c r="JUB145" s="179"/>
      <c r="JUC145" s="179"/>
      <c r="JUD145" s="179"/>
      <c r="JUE145" s="179"/>
      <c r="JUF145" s="179"/>
      <c r="JUG145" s="179"/>
      <c r="JUH145" s="179"/>
      <c r="JUI145" s="179"/>
      <c r="JUJ145" s="179"/>
      <c r="JUK145" s="179"/>
      <c r="JUL145" s="179"/>
      <c r="JUM145" s="179"/>
      <c r="JUN145" s="179"/>
      <c r="JUO145" s="179"/>
      <c r="JUP145" s="179"/>
      <c r="JUQ145" s="179"/>
      <c r="JUR145" s="179"/>
      <c r="JUS145" s="179"/>
      <c r="JUT145" s="179"/>
      <c r="JUU145" s="179"/>
      <c r="JUV145" s="179"/>
      <c r="JUW145" s="179"/>
      <c r="JUX145" s="179"/>
      <c r="JUY145" s="179"/>
      <c r="JUZ145" s="179"/>
      <c r="JVA145" s="179"/>
      <c r="JVB145" s="179"/>
      <c r="JVC145" s="179"/>
      <c r="JVD145" s="179"/>
      <c r="JVE145" s="179"/>
      <c r="JVF145" s="179"/>
      <c r="JVG145" s="179"/>
      <c r="JVH145" s="179"/>
      <c r="JVI145" s="179"/>
      <c r="JVJ145" s="179"/>
      <c r="JVK145" s="179"/>
      <c r="JVL145" s="179"/>
      <c r="JVM145" s="179"/>
      <c r="JVN145" s="179"/>
      <c r="JVO145" s="179"/>
      <c r="JVP145" s="179"/>
      <c r="JVQ145" s="179"/>
      <c r="JVR145" s="179"/>
      <c r="JVS145" s="179"/>
      <c r="JVT145" s="179"/>
      <c r="JVU145" s="179"/>
      <c r="JVV145" s="179"/>
      <c r="JVW145" s="179"/>
      <c r="JVX145" s="179"/>
      <c r="JVY145" s="179"/>
      <c r="JVZ145" s="179"/>
      <c r="JWA145" s="179"/>
      <c r="JWB145" s="179"/>
      <c r="JWC145" s="179"/>
      <c r="JWD145" s="179"/>
      <c r="JWE145" s="179"/>
      <c r="JWF145" s="179"/>
      <c r="JWG145" s="179"/>
      <c r="JWH145" s="179"/>
      <c r="JWI145" s="179"/>
      <c r="JWJ145" s="179"/>
      <c r="JWK145" s="179"/>
      <c r="JWL145" s="179"/>
      <c r="JWM145" s="179"/>
      <c r="JWN145" s="179"/>
      <c r="JWO145" s="179"/>
      <c r="JWP145" s="179"/>
      <c r="JWQ145" s="179"/>
      <c r="JWR145" s="179"/>
      <c r="JWS145" s="179"/>
      <c r="JWT145" s="179"/>
      <c r="JWU145" s="179"/>
      <c r="JWV145" s="179"/>
      <c r="JWW145" s="179"/>
      <c r="JWX145" s="179"/>
      <c r="JWY145" s="179"/>
      <c r="JWZ145" s="179"/>
      <c r="JXA145" s="179"/>
      <c r="JXB145" s="179"/>
      <c r="JXC145" s="179"/>
      <c r="JXD145" s="179"/>
      <c r="JXE145" s="179"/>
      <c r="JXF145" s="179"/>
      <c r="JXG145" s="179"/>
      <c r="JXH145" s="179"/>
      <c r="JXI145" s="179"/>
      <c r="JXJ145" s="179"/>
      <c r="JXK145" s="179"/>
      <c r="JXL145" s="179"/>
      <c r="JXM145" s="179"/>
      <c r="JXN145" s="179"/>
      <c r="JXO145" s="179"/>
      <c r="JXP145" s="179"/>
      <c r="JXQ145" s="179"/>
      <c r="JXR145" s="179"/>
      <c r="JXS145" s="179"/>
      <c r="JXT145" s="179"/>
      <c r="JXU145" s="179"/>
      <c r="JXV145" s="179"/>
      <c r="JXW145" s="179"/>
      <c r="JXX145" s="179"/>
      <c r="JXY145" s="179"/>
      <c r="JXZ145" s="179"/>
      <c r="JYA145" s="179"/>
      <c r="JYB145" s="179"/>
      <c r="JYC145" s="179"/>
      <c r="JYD145" s="179"/>
      <c r="JYE145" s="179"/>
      <c r="JYF145" s="179"/>
      <c r="JYG145" s="179"/>
      <c r="JYH145" s="179"/>
      <c r="JYI145" s="179"/>
      <c r="JYJ145" s="179"/>
      <c r="JYK145" s="179"/>
      <c r="JYL145" s="179"/>
      <c r="JYM145" s="179"/>
      <c r="JYN145" s="179"/>
      <c r="JYO145" s="179"/>
      <c r="JYP145" s="179"/>
      <c r="JYQ145" s="179"/>
      <c r="JYR145" s="179"/>
      <c r="JYS145" s="179"/>
      <c r="JYT145" s="179"/>
      <c r="JYU145" s="179"/>
      <c r="JYV145" s="179"/>
      <c r="JYW145" s="179"/>
      <c r="JYX145" s="179"/>
      <c r="JYY145" s="179"/>
      <c r="JYZ145" s="179"/>
      <c r="JZA145" s="179"/>
      <c r="JZB145" s="179"/>
      <c r="JZC145" s="179"/>
      <c r="JZD145" s="179"/>
      <c r="JZE145" s="179"/>
      <c r="JZF145" s="179"/>
      <c r="JZG145" s="179"/>
      <c r="JZH145" s="179"/>
      <c r="JZI145" s="179"/>
      <c r="JZJ145" s="179"/>
      <c r="JZK145" s="179"/>
      <c r="JZL145" s="179"/>
      <c r="JZM145" s="179"/>
      <c r="JZN145" s="179"/>
      <c r="JZO145" s="179"/>
      <c r="JZP145" s="179"/>
      <c r="JZQ145" s="179"/>
      <c r="JZR145" s="179"/>
      <c r="JZS145" s="179"/>
      <c r="JZT145" s="179"/>
      <c r="JZU145" s="179"/>
      <c r="JZV145" s="179"/>
      <c r="JZW145" s="179"/>
      <c r="JZX145" s="179"/>
      <c r="JZY145" s="179"/>
      <c r="JZZ145" s="179"/>
      <c r="KAA145" s="179"/>
      <c r="KAB145" s="179"/>
      <c r="KAC145" s="179"/>
      <c r="KAD145" s="179"/>
      <c r="KAE145" s="179"/>
      <c r="KAF145" s="179"/>
      <c r="KAG145" s="179"/>
      <c r="KAH145" s="179"/>
      <c r="KAI145" s="179"/>
      <c r="KAJ145" s="179"/>
      <c r="KAK145" s="179"/>
      <c r="KAL145" s="179"/>
      <c r="KAM145" s="179"/>
      <c r="KAN145" s="179"/>
      <c r="KAO145" s="179"/>
      <c r="KAP145" s="179"/>
      <c r="KAQ145" s="179"/>
      <c r="KAR145" s="179"/>
      <c r="KAS145" s="179"/>
      <c r="KAT145" s="179"/>
      <c r="KAU145" s="179"/>
      <c r="KAV145" s="179"/>
      <c r="KAW145" s="179"/>
      <c r="KAX145" s="179"/>
      <c r="KAY145" s="179"/>
      <c r="KAZ145" s="179"/>
      <c r="KBA145" s="179"/>
      <c r="KBB145" s="179"/>
      <c r="KBC145" s="179"/>
      <c r="KBD145" s="179"/>
      <c r="KBE145" s="179"/>
      <c r="KBF145" s="179"/>
      <c r="KBG145" s="179"/>
      <c r="KBH145" s="179"/>
      <c r="KBI145" s="179"/>
      <c r="KBJ145" s="179"/>
      <c r="KBK145" s="179"/>
      <c r="KBL145" s="179"/>
      <c r="KBM145" s="179"/>
      <c r="KBN145" s="179"/>
      <c r="KBO145" s="179"/>
      <c r="KBP145" s="179"/>
      <c r="KBQ145" s="179"/>
      <c r="KBR145" s="179"/>
      <c r="KBS145" s="179"/>
      <c r="KBT145" s="179"/>
      <c r="KBU145" s="179"/>
      <c r="KBV145" s="179"/>
      <c r="KBW145" s="179"/>
      <c r="KBX145" s="179"/>
      <c r="KBY145" s="179"/>
      <c r="KBZ145" s="179"/>
      <c r="KCA145" s="179"/>
      <c r="KCB145" s="179"/>
      <c r="KCC145" s="179"/>
      <c r="KCD145" s="179"/>
      <c r="KCE145" s="179"/>
      <c r="KCF145" s="179"/>
      <c r="KCG145" s="179"/>
      <c r="KCH145" s="179"/>
      <c r="KCI145" s="179"/>
      <c r="KCJ145" s="179"/>
      <c r="KCK145" s="179"/>
      <c r="KCL145" s="179"/>
      <c r="KCM145" s="179"/>
      <c r="KCN145" s="179"/>
      <c r="KCO145" s="179"/>
      <c r="KCP145" s="179"/>
      <c r="KCQ145" s="179"/>
      <c r="KCR145" s="179"/>
      <c r="KCS145" s="179"/>
      <c r="KCT145" s="179"/>
      <c r="KCU145" s="179"/>
      <c r="KCV145" s="179"/>
      <c r="KCW145" s="179"/>
      <c r="KCX145" s="179"/>
      <c r="KCY145" s="179"/>
      <c r="KCZ145" s="179"/>
      <c r="KDA145" s="179"/>
      <c r="KDB145" s="179"/>
      <c r="KDC145" s="179"/>
      <c r="KDD145" s="179"/>
      <c r="KDE145" s="179"/>
      <c r="KDF145" s="179"/>
      <c r="KDG145" s="179"/>
      <c r="KDH145" s="179"/>
      <c r="KDI145" s="179"/>
      <c r="KDJ145" s="179"/>
      <c r="KDK145" s="179"/>
      <c r="KDL145" s="179"/>
      <c r="KDM145" s="179"/>
      <c r="KDN145" s="179"/>
      <c r="KDO145" s="179"/>
      <c r="KDP145" s="179"/>
      <c r="KDQ145" s="179"/>
      <c r="KDR145" s="179"/>
      <c r="KDS145" s="179"/>
      <c r="KDT145" s="179"/>
      <c r="KDU145" s="179"/>
      <c r="KDV145" s="179"/>
      <c r="KDW145" s="179"/>
      <c r="KDX145" s="179"/>
      <c r="KDY145" s="179"/>
      <c r="KDZ145" s="179"/>
      <c r="KEA145" s="179"/>
      <c r="KEB145" s="179"/>
      <c r="KEC145" s="179"/>
      <c r="KED145" s="179"/>
      <c r="KEE145" s="179"/>
      <c r="KEF145" s="179"/>
      <c r="KEG145" s="179"/>
      <c r="KEH145" s="179"/>
      <c r="KEI145" s="179"/>
      <c r="KEJ145" s="179"/>
      <c r="KEK145" s="179"/>
      <c r="KEL145" s="179"/>
      <c r="KEM145" s="179"/>
      <c r="KEN145" s="179"/>
      <c r="KEO145" s="179"/>
      <c r="KEP145" s="179"/>
      <c r="KEQ145" s="179"/>
      <c r="KER145" s="179"/>
      <c r="KES145" s="179"/>
      <c r="KET145" s="179"/>
      <c r="KEU145" s="179"/>
      <c r="KEV145" s="179"/>
      <c r="KEW145" s="179"/>
      <c r="KEX145" s="179"/>
      <c r="KEY145" s="179"/>
      <c r="KEZ145" s="179"/>
      <c r="KFA145" s="179"/>
      <c r="KFB145" s="179"/>
      <c r="KFC145" s="179"/>
      <c r="KFD145" s="179"/>
      <c r="KFE145" s="179"/>
      <c r="KFF145" s="179"/>
      <c r="KFG145" s="179"/>
      <c r="KFH145" s="179"/>
      <c r="KFI145" s="179"/>
      <c r="KFJ145" s="179"/>
      <c r="KFK145" s="179"/>
      <c r="KFL145" s="179"/>
      <c r="KFM145" s="179"/>
      <c r="KFN145" s="179"/>
      <c r="KFO145" s="179"/>
      <c r="KFP145" s="179"/>
      <c r="KFQ145" s="179"/>
      <c r="KFR145" s="179"/>
      <c r="KFS145" s="179"/>
      <c r="KFT145" s="179"/>
      <c r="KFU145" s="179"/>
      <c r="KFV145" s="179"/>
      <c r="KFW145" s="179"/>
      <c r="KFX145" s="179"/>
      <c r="KFY145" s="179"/>
      <c r="KFZ145" s="179"/>
      <c r="KGA145" s="179"/>
      <c r="KGB145" s="179"/>
      <c r="KGC145" s="179"/>
      <c r="KGD145" s="179"/>
      <c r="KGE145" s="179"/>
      <c r="KGF145" s="179"/>
      <c r="KGG145" s="179"/>
      <c r="KGH145" s="179"/>
      <c r="KGI145" s="179"/>
      <c r="KGJ145" s="179"/>
      <c r="KGK145" s="179"/>
      <c r="KGL145" s="179"/>
      <c r="KGM145" s="179"/>
      <c r="KGN145" s="179"/>
      <c r="KGO145" s="179"/>
      <c r="KGP145" s="179"/>
      <c r="KGQ145" s="179"/>
      <c r="KGR145" s="179"/>
      <c r="KGS145" s="179"/>
      <c r="KGT145" s="179"/>
      <c r="KGU145" s="179"/>
      <c r="KGV145" s="179"/>
      <c r="KGW145" s="179"/>
      <c r="KGX145" s="179"/>
      <c r="KGY145" s="179"/>
      <c r="KGZ145" s="179"/>
      <c r="KHA145" s="179"/>
      <c r="KHB145" s="179"/>
      <c r="KHC145" s="179"/>
      <c r="KHD145" s="179"/>
      <c r="KHE145" s="179"/>
      <c r="KHF145" s="179"/>
      <c r="KHG145" s="179"/>
      <c r="KHH145" s="179"/>
      <c r="KHI145" s="179"/>
      <c r="KHJ145" s="179"/>
      <c r="KHK145" s="179"/>
      <c r="KHL145" s="179"/>
      <c r="KHM145" s="179"/>
      <c r="KHN145" s="179"/>
      <c r="KHO145" s="179"/>
      <c r="KHP145" s="179"/>
      <c r="KHQ145" s="179"/>
      <c r="KHR145" s="179"/>
      <c r="KHS145" s="179"/>
      <c r="KHT145" s="179"/>
      <c r="KHU145" s="179"/>
      <c r="KHV145" s="179"/>
      <c r="KHW145" s="179"/>
      <c r="KHX145" s="179"/>
      <c r="KHY145" s="179"/>
      <c r="KHZ145" s="179"/>
      <c r="KIA145" s="179"/>
      <c r="KIB145" s="179"/>
      <c r="KIC145" s="179"/>
      <c r="KID145" s="179"/>
      <c r="KIE145" s="179"/>
      <c r="KIF145" s="179"/>
      <c r="KIG145" s="179"/>
      <c r="KIH145" s="179"/>
      <c r="KII145" s="179"/>
      <c r="KIJ145" s="179"/>
      <c r="KIK145" s="179"/>
      <c r="KIL145" s="179"/>
      <c r="KIM145" s="179"/>
      <c r="KIN145" s="179"/>
      <c r="KIO145" s="179"/>
      <c r="KIP145" s="179"/>
      <c r="KIQ145" s="179"/>
      <c r="KIR145" s="179"/>
      <c r="KIS145" s="179"/>
      <c r="KIT145" s="179"/>
      <c r="KIU145" s="179"/>
      <c r="KIV145" s="179"/>
      <c r="KIW145" s="179"/>
      <c r="KIX145" s="179"/>
      <c r="KIY145" s="179"/>
      <c r="KIZ145" s="179"/>
      <c r="KJA145" s="179"/>
      <c r="KJB145" s="179"/>
      <c r="KJC145" s="179"/>
      <c r="KJD145" s="179"/>
      <c r="KJE145" s="179"/>
      <c r="KJF145" s="179"/>
      <c r="KJG145" s="179"/>
      <c r="KJH145" s="179"/>
      <c r="KJI145" s="179"/>
      <c r="KJJ145" s="179"/>
      <c r="KJK145" s="179"/>
      <c r="KJL145" s="179"/>
      <c r="KJM145" s="179"/>
      <c r="KJN145" s="179"/>
      <c r="KJO145" s="179"/>
      <c r="KJP145" s="179"/>
      <c r="KJQ145" s="179"/>
      <c r="KJR145" s="179"/>
      <c r="KJS145" s="179"/>
      <c r="KJT145" s="179"/>
      <c r="KJU145" s="179"/>
      <c r="KJV145" s="179"/>
      <c r="KJW145" s="179"/>
      <c r="KJX145" s="179"/>
      <c r="KJY145" s="179"/>
      <c r="KJZ145" s="179"/>
      <c r="KKA145" s="179"/>
      <c r="KKB145" s="179"/>
      <c r="KKC145" s="179"/>
      <c r="KKD145" s="179"/>
      <c r="KKE145" s="179"/>
      <c r="KKF145" s="179"/>
      <c r="KKG145" s="179"/>
      <c r="KKH145" s="179"/>
      <c r="KKI145" s="179"/>
      <c r="KKJ145" s="179"/>
      <c r="KKK145" s="179"/>
      <c r="KKL145" s="179"/>
      <c r="KKM145" s="179"/>
      <c r="KKN145" s="179"/>
      <c r="KKO145" s="179"/>
      <c r="KKP145" s="179"/>
      <c r="KKQ145" s="179"/>
      <c r="KKR145" s="179"/>
      <c r="KKS145" s="179"/>
      <c r="KKT145" s="179"/>
      <c r="KKU145" s="179"/>
      <c r="KKV145" s="179"/>
      <c r="KKW145" s="179"/>
      <c r="KKX145" s="179"/>
      <c r="KKY145" s="179"/>
      <c r="KKZ145" s="179"/>
      <c r="KLA145" s="179"/>
      <c r="KLB145" s="179"/>
      <c r="KLC145" s="179"/>
      <c r="KLD145" s="179"/>
      <c r="KLE145" s="179"/>
      <c r="KLF145" s="179"/>
      <c r="KLG145" s="179"/>
      <c r="KLH145" s="179"/>
      <c r="KLI145" s="179"/>
      <c r="KLJ145" s="179"/>
      <c r="KLK145" s="179"/>
      <c r="KLL145" s="179"/>
      <c r="KLM145" s="179"/>
      <c r="KLN145" s="179"/>
      <c r="KLO145" s="179"/>
      <c r="KLP145" s="179"/>
      <c r="KLQ145" s="179"/>
      <c r="KLR145" s="179"/>
      <c r="KLS145" s="179"/>
      <c r="KLT145" s="179"/>
      <c r="KLU145" s="179"/>
      <c r="KLV145" s="179"/>
      <c r="KLW145" s="179"/>
      <c r="KLX145" s="179"/>
      <c r="KLY145" s="179"/>
      <c r="KLZ145" s="179"/>
      <c r="KMA145" s="179"/>
      <c r="KMB145" s="179"/>
      <c r="KMC145" s="179"/>
      <c r="KMD145" s="179"/>
      <c r="KME145" s="179"/>
      <c r="KMF145" s="179"/>
      <c r="KMG145" s="179"/>
      <c r="KMH145" s="179"/>
      <c r="KMI145" s="179"/>
      <c r="KMJ145" s="179"/>
      <c r="KMK145" s="179"/>
      <c r="KML145" s="179"/>
      <c r="KMM145" s="179"/>
      <c r="KMN145" s="179"/>
      <c r="KMO145" s="179"/>
      <c r="KMP145" s="179"/>
      <c r="KMQ145" s="179"/>
      <c r="KMR145" s="179"/>
      <c r="KMS145" s="179"/>
      <c r="KMT145" s="179"/>
      <c r="KMU145" s="179"/>
      <c r="KMV145" s="179"/>
      <c r="KMW145" s="179"/>
      <c r="KMX145" s="179"/>
      <c r="KMY145" s="179"/>
      <c r="KMZ145" s="179"/>
      <c r="KNA145" s="179"/>
      <c r="KNB145" s="179"/>
      <c r="KNC145" s="179"/>
      <c r="KND145" s="179"/>
      <c r="KNE145" s="179"/>
      <c r="KNF145" s="179"/>
      <c r="KNG145" s="179"/>
      <c r="KNH145" s="179"/>
      <c r="KNI145" s="179"/>
      <c r="KNJ145" s="179"/>
      <c r="KNK145" s="179"/>
      <c r="KNL145" s="179"/>
      <c r="KNM145" s="179"/>
      <c r="KNN145" s="179"/>
      <c r="KNO145" s="179"/>
      <c r="KNP145" s="179"/>
      <c r="KNQ145" s="179"/>
      <c r="KNR145" s="179"/>
      <c r="KNS145" s="179"/>
      <c r="KNT145" s="179"/>
      <c r="KNU145" s="179"/>
      <c r="KNV145" s="179"/>
      <c r="KNW145" s="179"/>
      <c r="KNX145" s="179"/>
      <c r="KNY145" s="179"/>
      <c r="KNZ145" s="179"/>
      <c r="KOA145" s="179"/>
      <c r="KOB145" s="179"/>
      <c r="KOC145" s="179"/>
      <c r="KOD145" s="179"/>
      <c r="KOE145" s="179"/>
      <c r="KOF145" s="179"/>
      <c r="KOG145" s="179"/>
      <c r="KOH145" s="179"/>
      <c r="KOI145" s="179"/>
      <c r="KOJ145" s="179"/>
      <c r="KOK145" s="179"/>
      <c r="KOL145" s="179"/>
      <c r="KOM145" s="179"/>
      <c r="KON145" s="179"/>
      <c r="KOO145" s="179"/>
      <c r="KOP145" s="179"/>
      <c r="KOQ145" s="179"/>
      <c r="KOR145" s="179"/>
      <c r="KOS145" s="179"/>
      <c r="KOT145" s="179"/>
      <c r="KOU145" s="179"/>
      <c r="KOV145" s="179"/>
      <c r="KOW145" s="179"/>
      <c r="KOX145" s="179"/>
      <c r="KOY145" s="179"/>
      <c r="KOZ145" s="179"/>
      <c r="KPA145" s="179"/>
      <c r="KPB145" s="179"/>
      <c r="KPC145" s="179"/>
      <c r="KPD145" s="179"/>
      <c r="KPE145" s="179"/>
      <c r="KPF145" s="179"/>
      <c r="KPG145" s="179"/>
      <c r="KPH145" s="179"/>
      <c r="KPI145" s="179"/>
      <c r="KPJ145" s="179"/>
      <c r="KPK145" s="179"/>
      <c r="KPL145" s="179"/>
      <c r="KPM145" s="179"/>
      <c r="KPN145" s="179"/>
      <c r="KPO145" s="179"/>
      <c r="KPP145" s="179"/>
      <c r="KPQ145" s="179"/>
      <c r="KPR145" s="179"/>
      <c r="KPS145" s="179"/>
      <c r="KPT145" s="179"/>
      <c r="KPU145" s="179"/>
      <c r="KPV145" s="179"/>
      <c r="KPW145" s="179"/>
      <c r="KPX145" s="179"/>
      <c r="KPY145" s="179"/>
      <c r="KPZ145" s="179"/>
      <c r="KQA145" s="179"/>
      <c r="KQB145" s="179"/>
      <c r="KQC145" s="179"/>
      <c r="KQD145" s="179"/>
      <c r="KQE145" s="179"/>
      <c r="KQF145" s="179"/>
      <c r="KQG145" s="179"/>
      <c r="KQH145" s="179"/>
      <c r="KQI145" s="179"/>
      <c r="KQJ145" s="179"/>
      <c r="KQK145" s="179"/>
      <c r="KQL145" s="179"/>
      <c r="KQM145" s="179"/>
      <c r="KQN145" s="179"/>
      <c r="KQO145" s="179"/>
      <c r="KQP145" s="179"/>
      <c r="KQQ145" s="179"/>
      <c r="KQR145" s="179"/>
      <c r="KQS145" s="179"/>
      <c r="KQT145" s="179"/>
      <c r="KQU145" s="179"/>
      <c r="KQV145" s="179"/>
      <c r="KQW145" s="179"/>
      <c r="KQX145" s="179"/>
      <c r="KQY145" s="179"/>
      <c r="KQZ145" s="179"/>
      <c r="KRA145" s="179"/>
      <c r="KRB145" s="179"/>
      <c r="KRC145" s="179"/>
      <c r="KRD145" s="179"/>
      <c r="KRE145" s="179"/>
      <c r="KRF145" s="179"/>
      <c r="KRG145" s="179"/>
      <c r="KRH145" s="179"/>
      <c r="KRI145" s="179"/>
      <c r="KRJ145" s="179"/>
      <c r="KRK145" s="179"/>
      <c r="KRL145" s="179"/>
      <c r="KRM145" s="179"/>
      <c r="KRN145" s="179"/>
      <c r="KRO145" s="179"/>
      <c r="KRP145" s="179"/>
      <c r="KRQ145" s="179"/>
      <c r="KRR145" s="179"/>
      <c r="KRS145" s="179"/>
      <c r="KRT145" s="179"/>
      <c r="KRU145" s="179"/>
      <c r="KRV145" s="179"/>
      <c r="KRW145" s="179"/>
      <c r="KRX145" s="179"/>
      <c r="KRY145" s="179"/>
      <c r="KRZ145" s="179"/>
      <c r="KSA145" s="179"/>
      <c r="KSB145" s="179"/>
      <c r="KSC145" s="179"/>
      <c r="KSD145" s="179"/>
      <c r="KSE145" s="179"/>
      <c r="KSF145" s="179"/>
      <c r="KSG145" s="179"/>
      <c r="KSH145" s="179"/>
      <c r="KSI145" s="179"/>
      <c r="KSJ145" s="179"/>
      <c r="KSK145" s="179"/>
      <c r="KSL145" s="179"/>
      <c r="KSM145" s="179"/>
      <c r="KSN145" s="179"/>
      <c r="KSO145" s="179"/>
      <c r="KSP145" s="179"/>
      <c r="KSQ145" s="179"/>
      <c r="KSR145" s="179"/>
      <c r="KSS145" s="179"/>
      <c r="KST145" s="179"/>
      <c r="KSU145" s="179"/>
      <c r="KSV145" s="179"/>
      <c r="KSW145" s="179"/>
      <c r="KSX145" s="179"/>
      <c r="KSY145" s="179"/>
      <c r="KSZ145" s="179"/>
      <c r="KTA145" s="179"/>
      <c r="KTB145" s="179"/>
      <c r="KTC145" s="179"/>
      <c r="KTD145" s="179"/>
      <c r="KTE145" s="179"/>
      <c r="KTF145" s="179"/>
      <c r="KTG145" s="179"/>
      <c r="KTH145" s="179"/>
      <c r="KTI145" s="179"/>
      <c r="KTJ145" s="179"/>
      <c r="KTK145" s="179"/>
      <c r="KTL145" s="179"/>
      <c r="KTM145" s="179"/>
      <c r="KTN145" s="179"/>
      <c r="KTO145" s="179"/>
      <c r="KTP145" s="179"/>
      <c r="KTQ145" s="179"/>
      <c r="KTR145" s="179"/>
      <c r="KTS145" s="179"/>
      <c r="KTT145" s="179"/>
      <c r="KTU145" s="179"/>
      <c r="KTV145" s="179"/>
      <c r="KTW145" s="179"/>
      <c r="KTX145" s="179"/>
      <c r="KTY145" s="179"/>
      <c r="KTZ145" s="179"/>
      <c r="KUA145" s="179"/>
      <c r="KUB145" s="179"/>
      <c r="KUC145" s="179"/>
      <c r="KUD145" s="179"/>
      <c r="KUE145" s="179"/>
      <c r="KUF145" s="179"/>
      <c r="KUG145" s="179"/>
      <c r="KUH145" s="179"/>
      <c r="KUI145" s="179"/>
      <c r="KUJ145" s="179"/>
      <c r="KUK145" s="179"/>
      <c r="KUL145" s="179"/>
      <c r="KUM145" s="179"/>
      <c r="KUN145" s="179"/>
      <c r="KUO145" s="179"/>
      <c r="KUP145" s="179"/>
      <c r="KUQ145" s="179"/>
      <c r="KUR145" s="179"/>
      <c r="KUS145" s="179"/>
      <c r="KUT145" s="179"/>
      <c r="KUU145" s="179"/>
      <c r="KUV145" s="179"/>
      <c r="KUW145" s="179"/>
      <c r="KUX145" s="179"/>
      <c r="KUY145" s="179"/>
      <c r="KUZ145" s="179"/>
      <c r="KVA145" s="179"/>
      <c r="KVB145" s="179"/>
      <c r="KVC145" s="179"/>
      <c r="KVD145" s="179"/>
      <c r="KVE145" s="179"/>
      <c r="KVF145" s="179"/>
      <c r="KVG145" s="179"/>
      <c r="KVH145" s="179"/>
      <c r="KVI145" s="179"/>
      <c r="KVJ145" s="179"/>
      <c r="KVK145" s="179"/>
      <c r="KVL145" s="179"/>
      <c r="KVM145" s="179"/>
      <c r="KVN145" s="179"/>
      <c r="KVO145" s="179"/>
      <c r="KVP145" s="179"/>
      <c r="KVQ145" s="179"/>
      <c r="KVR145" s="179"/>
      <c r="KVS145" s="179"/>
      <c r="KVT145" s="179"/>
      <c r="KVU145" s="179"/>
      <c r="KVV145" s="179"/>
      <c r="KVW145" s="179"/>
      <c r="KVX145" s="179"/>
      <c r="KVY145" s="179"/>
      <c r="KVZ145" s="179"/>
      <c r="KWA145" s="179"/>
      <c r="KWB145" s="179"/>
      <c r="KWC145" s="179"/>
      <c r="KWD145" s="179"/>
      <c r="KWE145" s="179"/>
      <c r="KWF145" s="179"/>
      <c r="KWG145" s="179"/>
      <c r="KWH145" s="179"/>
      <c r="KWI145" s="179"/>
      <c r="KWJ145" s="179"/>
      <c r="KWK145" s="179"/>
      <c r="KWL145" s="179"/>
      <c r="KWM145" s="179"/>
      <c r="KWN145" s="179"/>
      <c r="KWO145" s="179"/>
      <c r="KWP145" s="179"/>
      <c r="KWQ145" s="179"/>
      <c r="KWR145" s="179"/>
      <c r="KWS145" s="179"/>
      <c r="KWT145" s="179"/>
      <c r="KWU145" s="179"/>
      <c r="KWV145" s="179"/>
      <c r="KWW145" s="179"/>
      <c r="KWX145" s="179"/>
      <c r="KWY145" s="179"/>
      <c r="KWZ145" s="179"/>
      <c r="KXA145" s="179"/>
      <c r="KXB145" s="179"/>
      <c r="KXC145" s="179"/>
      <c r="KXD145" s="179"/>
      <c r="KXE145" s="179"/>
      <c r="KXF145" s="179"/>
      <c r="KXG145" s="179"/>
      <c r="KXH145" s="179"/>
      <c r="KXI145" s="179"/>
      <c r="KXJ145" s="179"/>
      <c r="KXK145" s="179"/>
      <c r="KXL145" s="179"/>
      <c r="KXM145" s="179"/>
      <c r="KXN145" s="179"/>
      <c r="KXO145" s="179"/>
      <c r="KXP145" s="179"/>
      <c r="KXQ145" s="179"/>
      <c r="KXR145" s="179"/>
      <c r="KXS145" s="179"/>
      <c r="KXT145" s="179"/>
      <c r="KXU145" s="179"/>
      <c r="KXV145" s="179"/>
      <c r="KXW145" s="179"/>
      <c r="KXX145" s="179"/>
      <c r="KXY145" s="179"/>
      <c r="KXZ145" s="179"/>
      <c r="KYA145" s="179"/>
      <c r="KYB145" s="179"/>
      <c r="KYC145" s="179"/>
      <c r="KYD145" s="179"/>
      <c r="KYE145" s="179"/>
      <c r="KYF145" s="179"/>
      <c r="KYG145" s="179"/>
      <c r="KYH145" s="179"/>
      <c r="KYI145" s="179"/>
      <c r="KYJ145" s="179"/>
      <c r="KYK145" s="179"/>
      <c r="KYL145" s="179"/>
      <c r="KYM145" s="179"/>
      <c r="KYN145" s="179"/>
      <c r="KYO145" s="179"/>
      <c r="KYP145" s="179"/>
      <c r="KYQ145" s="179"/>
      <c r="KYR145" s="179"/>
      <c r="KYS145" s="179"/>
      <c r="KYT145" s="179"/>
      <c r="KYU145" s="179"/>
      <c r="KYV145" s="179"/>
      <c r="KYW145" s="179"/>
      <c r="KYX145" s="179"/>
      <c r="KYY145" s="179"/>
      <c r="KYZ145" s="179"/>
      <c r="KZA145" s="179"/>
      <c r="KZB145" s="179"/>
      <c r="KZC145" s="179"/>
      <c r="KZD145" s="179"/>
      <c r="KZE145" s="179"/>
      <c r="KZF145" s="179"/>
      <c r="KZG145" s="179"/>
      <c r="KZH145" s="179"/>
      <c r="KZI145" s="179"/>
      <c r="KZJ145" s="179"/>
      <c r="KZK145" s="179"/>
      <c r="KZL145" s="179"/>
      <c r="KZM145" s="179"/>
      <c r="KZN145" s="179"/>
      <c r="KZO145" s="179"/>
      <c r="KZP145" s="179"/>
      <c r="KZQ145" s="179"/>
      <c r="KZR145" s="179"/>
      <c r="KZS145" s="179"/>
      <c r="KZT145" s="179"/>
      <c r="KZU145" s="179"/>
      <c r="KZV145" s="179"/>
      <c r="KZW145" s="179"/>
      <c r="KZX145" s="179"/>
      <c r="KZY145" s="179"/>
      <c r="KZZ145" s="179"/>
      <c r="LAA145" s="179"/>
      <c r="LAB145" s="179"/>
      <c r="LAC145" s="179"/>
      <c r="LAD145" s="179"/>
      <c r="LAE145" s="179"/>
      <c r="LAF145" s="179"/>
      <c r="LAG145" s="179"/>
      <c r="LAH145" s="179"/>
      <c r="LAI145" s="179"/>
      <c r="LAJ145" s="179"/>
      <c r="LAK145" s="179"/>
      <c r="LAL145" s="179"/>
      <c r="LAM145" s="179"/>
      <c r="LAN145" s="179"/>
      <c r="LAO145" s="179"/>
      <c r="LAP145" s="179"/>
      <c r="LAQ145" s="179"/>
      <c r="LAR145" s="179"/>
      <c r="LAS145" s="179"/>
      <c r="LAT145" s="179"/>
      <c r="LAU145" s="179"/>
      <c r="LAV145" s="179"/>
      <c r="LAW145" s="179"/>
      <c r="LAX145" s="179"/>
      <c r="LAY145" s="179"/>
      <c r="LAZ145" s="179"/>
      <c r="LBA145" s="179"/>
      <c r="LBB145" s="179"/>
      <c r="LBC145" s="179"/>
      <c r="LBD145" s="179"/>
      <c r="LBE145" s="179"/>
      <c r="LBF145" s="179"/>
      <c r="LBG145" s="179"/>
      <c r="LBH145" s="179"/>
      <c r="LBI145" s="179"/>
      <c r="LBJ145" s="179"/>
      <c r="LBK145" s="179"/>
      <c r="LBL145" s="179"/>
      <c r="LBM145" s="179"/>
      <c r="LBN145" s="179"/>
      <c r="LBO145" s="179"/>
      <c r="LBP145" s="179"/>
      <c r="LBQ145" s="179"/>
      <c r="LBR145" s="179"/>
      <c r="LBS145" s="179"/>
      <c r="LBT145" s="179"/>
      <c r="LBU145" s="179"/>
      <c r="LBV145" s="179"/>
      <c r="LBW145" s="179"/>
      <c r="LBX145" s="179"/>
      <c r="LBY145" s="179"/>
      <c r="LBZ145" s="179"/>
      <c r="LCA145" s="179"/>
      <c r="LCB145" s="179"/>
      <c r="LCC145" s="179"/>
      <c r="LCD145" s="179"/>
      <c r="LCE145" s="179"/>
      <c r="LCF145" s="179"/>
      <c r="LCG145" s="179"/>
      <c r="LCH145" s="179"/>
      <c r="LCI145" s="179"/>
      <c r="LCJ145" s="179"/>
      <c r="LCK145" s="179"/>
      <c r="LCL145" s="179"/>
      <c r="LCM145" s="179"/>
      <c r="LCN145" s="179"/>
      <c r="LCO145" s="179"/>
      <c r="LCP145" s="179"/>
      <c r="LCQ145" s="179"/>
      <c r="LCR145" s="179"/>
      <c r="LCS145" s="179"/>
      <c r="LCT145" s="179"/>
      <c r="LCU145" s="179"/>
      <c r="LCV145" s="179"/>
      <c r="LCW145" s="179"/>
      <c r="LCX145" s="179"/>
      <c r="LCY145" s="179"/>
      <c r="LCZ145" s="179"/>
      <c r="LDA145" s="179"/>
      <c r="LDB145" s="179"/>
      <c r="LDC145" s="179"/>
      <c r="LDD145" s="179"/>
      <c r="LDE145" s="179"/>
      <c r="LDF145" s="179"/>
      <c r="LDG145" s="179"/>
      <c r="LDH145" s="179"/>
      <c r="LDI145" s="179"/>
      <c r="LDJ145" s="179"/>
      <c r="LDK145" s="179"/>
      <c r="LDL145" s="179"/>
      <c r="LDM145" s="179"/>
      <c r="LDN145" s="179"/>
      <c r="LDO145" s="179"/>
      <c r="LDP145" s="179"/>
      <c r="LDQ145" s="179"/>
      <c r="LDR145" s="179"/>
      <c r="LDS145" s="179"/>
      <c r="LDT145" s="179"/>
      <c r="LDU145" s="179"/>
      <c r="LDV145" s="179"/>
      <c r="LDW145" s="179"/>
      <c r="LDX145" s="179"/>
      <c r="LDY145" s="179"/>
      <c r="LDZ145" s="179"/>
      <c r="LEA145" s="179"/>
      <c r="LEB145" s="179"/>
      <c r="LEC145" s="179"/>
      <c r="LED145" s="179"/>
      <c r="LEE145" s="179"/>
      <c r="LEF145" s="179"/>
      <c r="LEG145" s="179"/>
      <c r="LEH145" s="179"/>
      <c r="LEI145" s="179"/>
      <c r="LEJ145" s="179"/>
      <c r="LEK145" s="179"/>
      <c r="LEL145" s="179"/>
      <c r="LEM145" s="179"/>
      <c r="LEN145" s="179"/>
      <c r="LEO145" s="179"/>
      <c r="LEP145" s="179"/>
      <c r="LEQ145" s="179"/>
      <c r="LER145" s="179"/>
      <c r="LES145" s="179"/>
      <c r="LET145" s="179"/>
      <c r="LEU145" s="179"/>
      <c r="LEV145" s="179"/>
      <c r="LEW145" s="179"/>
      <c r="LEX145" s="179"/>
      <c r="LEY145" s="179"/>
      <c r="LEZ145" s="179"/>
      <c r="LFA145" s="179"/>
      <c r="LFB145" s="179"/>
      <c r="LFC145" s="179"/>
      <c r="LFD145" s="179"/>
      <c r="LFE145" s="179"/>
      <c r="LFF145" s="179"/>
      <c r="LFG145" s="179"/>
      <c r="LFH145" s="179"/>
      <c r="LFI145" s="179"/>
      <c r="LFJ145" s="179"/>
      <c r="LFK145" s="179"/>
      <c r="LFL145" s="179"/>
      <c r="LFM145" s="179"/>
      <c r="LFN145" s="179"/>
      <c r="LFO145" s="179"/>
      <c r="LFP145" s="179"/>
      <c r="LFQ145" s="179"/>
      <c r="LFR145" s="179"/>
      <c r="LFS145" s="179"/>
      <c r="LFT145" s="179"/>
      <c r="LFU145" s="179"/>
      <c r="LFV145" s="179"/>
      <c r="LFW145" s="179"/>
      <c r="LFX145" s="179"/>
      <c r="LFY145" s="179"/>
      <c r="LFZ145" s="179"/>
      <c r="LGA145" s="179"/>
      <c r="LGB145" s="179"/>
      <c r="LGC145" s="179"/>
      <c r="LGD145" s="179"/>
      <c r="LGE145" s="179"/>
      <c r="LGF145" s="179"/>
      <c r="LGG145" s="179"/>
      <c r="LGH145" s="179"/>
      <c r="LGI145" s="179"/>
      <c r="LGJ145" s="179"/>
      <c r="LGK145" s="179"/>
      <c r="LGL145" s="179"/>
      <c r="LGM145" s="179"/>
      <c r="LGN145" s="179"/>
      <c r="LGO145" s="179"/>
      <c r="LGP145" s="179"/>
      <c r="LGQ145" s="179"/>
      <c r="LGR145" s="179"/>
      <c r="LGS145" s="179"/>
      <c r="LGT145" s="179"/>
      <c r="LGU145" s="179"/>
      <c r="LGV145" s="179"/>
      <c r="LGW145" s="179"/>
      <c r="LGX145" s="179"/>
      <c r="LGY145" s="179"/>
      <c r="LGZ145" s="179"/>
      <c r="LHA145" s="179"/>
      <c r="LHB145" s="179"/>
      <c r="LHC145" s="179"/>
      <c r="LHD145" s="179"/>
      <c r="LHE145" s="179"/>
      <c r="LHF145" s="179"/>
      <c r="LHG145" s="179"/>
      <c r="LHH145" s="179"/>
      <c r="LHI145" s="179"/>
      <c r="LHJ145" s="179"/>
      <c r="LHK145" s="179"/>
      <c r="LHL145" s="179"/>
      <c r="LHM145" s="179"/>
      <c r="LHN145" s="179"/>
      <c r="LHO145" s="179"/>
      <c r="LHP145" s="179"/>
      <c r="LHQ145" s="179"/>
      <c r="LHR145" s="179"/>
      <c r="LHS145" s="179"/>
      <c r="LHT145" s="179"/>
      <c r="LHU145" s="179"/>
      <c r="LHV145" s="179"/>
      <c r="LHW145" s="179"/>
      <c r="LHX145" s="179"/>
      <c r="LHY145" s="179"/>
      <c r="LHZ145" s="179"/>
      <c r="LIA145" s="179"/>
      <c r="LIB145" s="179"/>
      <c r="LIC145" s="179"/>
      <c r="LID145" s="179"/>
      <c r="LIE145" s="179"/>
      <c r="LIF145" s="179"/>
      <c r="LIG145" s="179"/>
      <c r="LIH145" s="179"/>
      <c r="LII145" s="179"/>
      <c r="LIJ145" s="179"/>
      <c r="LIK145" s="179"/>
      <c r="LIL145" s="179"/>
      <c r="LIM145" s="179"/>
      <c r="LIN145" s="179"/>
      <c r="LIO145" s="179"/>
      <c r="LIP145" s="179"/>
      <c r="LIQ145" s="179"/>
      <c r="LIR145" s="179"/>
      <c r="LIS145" s="179"/>
      <c r="LIT145" s="179"/>
      <c r="LIU145" s="179"/>
      <c r="LIV145" s="179"/>
      <c r="LIW145" s="179"/>
      <c r="LIX145" s="179"/>
      <c r="LIY145" s="179"/>
      <c r="LIZ145" s="179"/>
      <c r="LJA145" s="179"/>
      <c r="LJB145" s="179"/>
      <c r="LJC145" s="179"/>
      <c r="LJD145" s="179"/>
      <c r="LJE145" s="179"/>
      <c r="LJF145" s="179"/>
      <c r="LJG145" s="179"/>
      <c r="LJH145" s="179"/>
      <c r="LJI145" s="179"/>
      <c r="LJJ145" s="179"/>
      <c r="LJK145" s="179"/>
      <c r="LJL145" s="179"/>
      <c r="LJM145" s="179"/>
      <c r="LJN145" s="179"/>
      <c r="LJO145" s="179"/>
      <c r="LJP145" s="179"/>
      <c r="LJQ145" s="179"/>
      <c r="LJR145" s="179"/>
      <c r="LJS145" s="179"/>
      <c r="LJT145" s="179"/>
      <c r="LJU145" s="179"/>
      <c r="LJV145" s="179"/>
      <c r="LJW145" s="179"/>
      <c r="LJX145" s="179"/>
      <c r="LJY145" s="179"/>
      <c r="LJZ145" s="179"/>
      <c r="LKA145" s="179"/>
      <c r="LKB145" s="179"/>
      <c r="LKC145" s="179"/>
      <c r="LKD145" s="179"/>
      <c r="LKE145" s="179"/>
      <c r="LKF145" s="179"/>
      <c r="LKG145" s="179"/>
      <c r="LKH145" s="179"/>
      <c r="LKI145" s="179"/>
      <c r="LKJ145" s="179"/>
      <c r="LKK145" s="179"/>
      <c r="LKL145" s="179"/>
      <c r="LKM145" s="179"/>
      <c r="LKN145" s="179"/>
      <c r="LKO145" s="179"/>
      <c r="LKP145" s="179"/>
      <c r="LKQ145" s="179"/>
      <c r="LKR145" s="179"/>
      <c r="LKS145" s="179"/>
      <c r="LKT145" s="179"/>
      <c r="LKU145" s="179"/>
      <c r="LKV145" s="179"/>
      <c r="LKW145" s="179"/>
      <c r="LKX145" s="179"/>
      <c r="LKY145" s="179"/>
      <c r="LKZ145" s="179"/>
      <c r="LLA145" s="179"/>
      <c r="LLB145" s="179"/>
      <c r="LLC145" s="179"/>
      <c r="LLD145" s="179"/>
      <c r="LLE145" s="179"/>
      <c r="LLF145" s="179"/>
      <c r="LLG145" s="179"/>
      <c r="LLH145" s="179"/>
      <c r="LLI145" s="179"/>
      <c r="LLJ145" s="179"/>
      <c r="LLK145" s="179"/>
      <c r="LLL145" s="179"/>
      <c r="LLM145" s="179"/>
      <c r="LLN145" s="179"/>
      <c r="LLO145" s="179"/>
      <c r="LLP145" s="179"/>
      <c r="LLQ145" s="179"/>
      <c r="LLR145" s="179"/>
      <c r="LLS145" s="179"/>
      <c r="LLT145" s="179"/>
      <c r="LLU145" s="179"/>
      <c r="LLV145" s="179"/>
      <c r="LLW145" s="179"/>
      <c r="LLX145" s="179"/>
      <c r="LLY145" s="179"/>
      <c r="LLZ145" s="179"/>
      <c r="LMA145" s="179"/>
      <c r="LMB145" s="179"/>
      <c r="LMC145" s="179"/>
      <c r="LMD145" s="179"/>
      <c r="LME145" s="179"/>
      <c r="LMF145" s="179"/>
      <c r="LMG145" s="179"/>
      <c r="LMH145" s="179"/>
      <c r="LMI145" s="179"/>
      <c r="LMJ145" s="179"/>
      <c r="LMK145" s="179"/>
      <c r="LML145" s="179"/>
      <c r="LMM145" s="179"/>
      <c r="LMN145" s="179"/>
      <c r="LMO145" s="179"/>
      <c r="LMP145" s="179"/>
      <c r="LMQ145" s="179"/>
      <c r="LMR145" s="179"/>
      <c r="LMS145" s="179"/>
      <c r="LMT145" s="179"/>
      <c r="LMU145" s="179"/>
      <c r="LMV145" s="179"/>
      <c r="LMW145" s="179"/>
      <c r="LMX145" s="179"/>
      <c r="LMY145" s="179"/>
      <c r="LMZ145" s="179"/>
      <c r="LNA145" s="179"/>
      <c r="LNB145" s="179"/>
      <c r="LNC145" s="179"/>
      <c r="LND145" s="179"/>
      <c r="LNE145" s="179"/>
      <c r="LNF145" s="179"/>
      <c r="LNG145" s="179"/>
      <c r="LNH145" s="179"/>
      <c r="LNI145" s="179"/>
      <c r="LNJ145" s="179"/>
      <c r="LNK145" s="179"/>
      <c r="LNL145" s="179"/>
      <c r="LNM145" s="179"/>
      <c r="LNN145" s="179"/>
      <c r="LNO145" s="179"/>
      <c r="LNP145" s="179"/>
      <c r="LNQ145" s="179"/>
      <c r="LNR145" s="179"/>
      <c r="LNS145" s="179"/>
      <c r="LNT145" s="179"/>
      <c r="LNU145" s="179"/>
      <c r="LNV145" s="179"/>
      <c r="LNW145" s="179"/>
      <c r="LNX145" s="179"/>
      <c r="LNY145" s="179"/>
      <c r="LNZ145" s="179"/>
      <c r="LOA145" s="179"/>
      <c r="LOB145" s="179"/>
      <c r="LOC145" s="179"/>
      <c r="LOD145" s="179"/>
      <c r="LOE145" s="179"/>
      <c r="LOF145" s="179"/>
      <c r="LOG145" s="179"/>
      <c r="LOH145" s="179"/>
      <c r="LOI145" s="179"/>
      <c r="LOJ145" s="179"/>
      <c r="LOK145" s="179"/>
      <c r="LOL145" s="179"/>
      <c r="LOM145" s="179"/>
      <c r="LON145" s="179"/>
      <c r="LOO145" s="179"/>
      <c r="LOP145" s="179"/>
      <c r="LOQ145" s="179"/>
      <c r="LOR145" s="179"/>
      <c r="LOS145" s="179"/>
      <c r="LOT145" s="179"/>
      <c r="LOU145" s="179"/>
      <c r="LOV145" s="179"/>
      <c r="LOW145" s="179"/>
      <c r="LOX145" s="179"/>
      <c r="LOY145" s="179"/>
      <c r="LOZ145" s="179"/>
      <c r="LPA145" s="179"/>
      <c r="LPB145" s="179"/>
      <c r="LPC145" s="179"/>
      <c r="LPD145" s="179"/>
      <c r="LPE145" s="179"/>
      <c r="LPF145" s="179"/>
      <c r="LPG145" s="179"/>
      <c r="LPH145" s="179"/>
      <c r="LPI145" s="179"/>
      <c r="LPJ145" s="179"/>
      <c r="LPK145" s="179"/>
      <c r="LPL145" s="179"/>
      <c r="LPM145" s="179"/>
      <c r="LPN145" s="179"/>
      <c r="LPO145" s="179"/>
      <c r="LPP145" s="179"/>
      <c r="LPQ145" s="179"/>
      <c r="LPR145" s="179"/>
      <c r="LPS145" s="179"/>
      <c r="LPT145" s="179"/>
      <c r="LPU145" s="179"/>
      <c r="LPV145" s="179"/>
      <c r="LPW145" s="179"/>
      <c r="LPX145" s="179"/>
      <c r="LPY145" s="179"/>
      <c r="LPZ145" s="179"/>
      <c r="LQA145" s="179"/>
      <c r="LQB145" s="179"/>
      <c r="LQC145" s="179"/>
      <c r="LQD145" s="179"/>
      <c r="LQE145" s="179"/>
      <c r="LQF145" s="179"/>
      <c r="LQG145" s="179"/>
      <c r="LQH145" s="179"/>
      <c r="LQI145" s="179"/>
      <c r="LQJ145" s="179"/>
      <c r="LQK145" s="179"/>
      <c r="LQL145" s="179"/>
      <c r="LQM145" s="179"/>
      <c r="LQN145" s="179"/>
      <c r="LQO145" s="179"/>
      <c r="LQP145" s="179"/>
      <c r="LQQ145" s="179"/>
      <c r="LQR145" s="179"/>
      <c r="LQS145" s="179"/>
      <c r="LQT145" s="179"/>
      <c r="LQU145" s="179"/>
      <c r="LQV145" s="179"/>
      <c r="LQW145" s="179"/>
      <c r="LQX145" s="179"/>
      <c r="LQY145" s="179"/>
      <c r="LQZ145" s="179"/>
      <c r="LRA145" s="179"/>
      <c r="LRB145" s="179"/>
      <c r="LRC145" s="179"/>
      <c r="LRD145" s="179"/>
      <c r="LRE145" s="179"/>
      <c r="LRF145" s="179"/>
      <c r="LRG145" s="179"/>
      <c r="LRH145" s="179"/>
      <c r="LRI145" s="179"/>
      <c r="LRJ145" s="179"/>
      <c r="LRK145" s="179"/>
      <c r="LRL145" s="179"/>
      <c r="LRM145" s="179"/>
      <c r="LRN145" s="179"/>
      <c r="LRO145" s="179"/>
      <c r="LRP145" s="179"/>
      <c r="LRQ145" s="179"/>
      <c r="LRR145" s="179"/>
      <c r="LRS145" s="179"/>
      <c r="LRT145" s="179"/>
      <c r="LRU145" s="179"/>
      <c r="LRV145" s="179"/>
      <c r="LRW145" s="179"/>
      <c r="LRX145" s="179"/>
      <c r="LRY145" s="179"/>
      <c r="LRZ145" s="179"/>
      <c r="LSA145" s="179"/>
      <c r="LSB145" s="179"/>
      <c r="LSC145" s="179"/>
      <c r="LSD145" s="179"/>
      <c r="LSE145" s="179"/>
      <c r="LSF145" s="179"/>
      <c r="LSG145" s="179"/>
      <c r="LSH145" s="179"/>
      <c r="LSI145" s="179"/>
      <c r="LSJ145" s="179"/>
      <c r="LSK145" s="179"/>
      <c r="LSL145" s="179"/>
      <c r="LSM145" s="179"/>
      <c r="LSN145" s="179"/>
      <c r="LSO145" s="179"/>
      <c r="LSP145" s="179"/>
      <c r="LSQ145" s="179"/>
      <c r="LSR145" s="179"/>
      <c r="LSS145" s="179"/>
      <c r="LST145" s="179"/>
      <c r="LSU145" s="179"/>
      <c r="LSV145" s="179"/>
      <c r="LSW145" s="179"/>
      <c r="LSX145" s="179"/>
      <c r="LSY145" s="179"/>
      <c r="LSZ145" s="179"/>
      <c r="LTA145" s="179"/>
      <c r="LTB145" s="179"/>
      <c r="LTC145" s="179"/>
      <c r="LTD145" s="179"/>
      <c r="LTE145" s="179"/>
      <c r="LTF145" s="179"/>
      <c r="LTG145" s="179"/>
      <c r="LTH145" s="179"/>
      <c r="LTI145" s="179"/>
      <c r="LTJ145" s="179"/>
      <c r="LTK145" s="179"/>
      <c r="LTL145" s="179"/>
      <c r="LTM145" s="179"/>
      <c r="LTN145" s="179"/>
      <c r="LTO145" s="179"/>
      <c r="LTP145" s="179"/>
      <c r="LTQ145" s="179"/>
      <c r="LTR145" s="179"/>
      <c r="LTS145" s="179"/>
      <c r="LTT145" s="179"/>
      <c r="LTU145" s="179"/>
      <c r="LTV145" s="179"/>
      <c r="LTW145" s="179"/>
      <c r="LTX145" s="179"/>
      <c r="LTY145" s="179"/>
      <c r="LTZ145" s="179"/>
      <c r="LUA145" s="179"/>
      <c r="LUB145" s="179"/>
      <c r="LUC145" s="179"/>
      <c r="LUD145" s="179"/>
      <c r="LUE145" s="179"/>
      <c r="LUF145" s="179"/>
      <c r="LUG145" s="179"/>
      <c r="LUH145" s="179"/>
      <c r="LUI145" s="179"/>
      <c r="LUJ145" s="179"/>
      <c r="LUK145" s="179"/>
      <c r="LUL145" s="179"/>
      <c r="LUM145" s="179"/>
      <c r="LUN145" s="179"/>
      <c r="LUO145" s="179"/>
      <c r="LUP145" s="179"/>
      <c r="LUQ145" s="179"/>
      <c r="LUR145" s="179"/>
      <c r="LUS145" s="179"/>
      <c r="LUT145" s="179"/>
      <c r="LUU145" s="179"/>
      <c r="LUV145" s="179"/>
      <c r="LUW145" s="179"/>
      <c r="LUX145" s="179"/>
      <c r="LUY145" s="179"/>
      <c r="LUZ145" s="179"/>
      <c r="LVA145" s="179"/>
      <c r="LVB145" s="179"/>
      <c r="LVC145" s="179"/>
      <c r="LVD145" s="179"/>
      <c r="LVE145" s="179"/>
      <c r="LVF145" s="179"/>
      <c r="LVG145" s="179"/>
      <c r="LVH145" s="179"/>
      <c r="LVI145" s="179"/>
      <c r="LVJ145" s="179"/>
      <c r="LVK145" s="179"/>
      <c r="LVL145" s="179"/>
      <c r="LVM145" s="179"/>
      <c r="LVN145" s="179"/>
      <c r="LVO145" s="179"/>
      <c r="LVP145" s="179"/>
      <c r="LVQ145" s="179"/>
      <c r="LVR145" s="179"/>
      <c r="LVS145" s="179"/>
      <c r="LVT145" s="179"/>
      <c r="LVU145" s="179"/>
      <c r="LVV145" s="179"/>
      <c r="LVW145" s="179"/>
      <c r="LVX145" s="179"/>
      <c r="LVY145" s="179"/>
      <c r="LVZ145" s="179"/>
      <c r="LWA145" s="179"/>
      <c r="LWB145" s="179"/>
      <c r="LWC145" s="179"/>
      <c r="LWD145" s="179"/>
      <c r="LWE145" s="179"/>
      <c r="LWF145" s="179"/>
      <c r="LWG145" s="179"/>
      <c r="LWH145" s="179"/>
      <c r="LWI145" s="179"/>
      <c r="LWJ145" s="179"/>
      <c r="LWK145" s="179"/>
      <c r="LWL145" s="179"/>
      <c r="LWM145" s="179"/>
      <c r="LWN145" s="179"/>
      <c r="LWO145" s="179"/>
      <c r="LWP145" s="179"/>
      <c r="LWQ145" s="179"/>
      <c r="LWR145" s="179"/>
      <c r="LWS145" s="179"/>
      <c r="LWT145" s="179"/>
      <c r="LWU145" s="179"/>
      <c r="LWV145" s="179"/>
      <c r="LWW145" s="179"/>
      <c r="LWX145" s="179"/>
      <c r="LWY145" s="179"/>
      <c r="LWZ145" s="179"/>
      <c r="LXA145" s="179"/>
      <c r="LXB145" s="179"/>
      <c r="LXC145" s="179"/>
      <c r="LXD145" s="179"/>
      <c r="LXE145" s="179"/>
      <c r="LXF145" s="179"/>
      <c r="LXG145" s="179"/>
      <c r="LXH145" s="179"/>
      <c r="LXI145" s="179"/>
      <c r="LXJ145" s="179"/>
      <c r="LXK145" s="179"/>
      <c r="LXL145" s="179"/>
      <c r="LXM145" s="179"/>
      <c r="LXN145" s="179"/>
      <c r="LXO145" s="179"/>
      <c r="LXP145" s="179"/>
      <c r="LXQ145" s="179"/>
      <c r="LXR145" s="179"/>
      <c r="LXS145" s="179"/>
      <c r="LXT145" s="179"/>
      <c r="LXU145" s="179"/>
      <c r="LXV145" s="179"/>
      <c r="LXW145" s="179"/>
      <c r="LXX145" s="179"/>
      <c r="LXY145" s="179"/>
      <c r="LXZ145" s="179"/>
      <c r="LYA145" s="179"/>
      <c r="LYB145" s="179"/>
      <c r="LYC145" s="179"/>
      <c r="LYD145" s="179"/>
      <c r="LYE145" s="179"/>
      <c r="LYF145" s="179"/>
      <c r="LYG145" s="179"/>
      <c r="LYH145" s="179"/>
      <c r="LYI145" s="179"/>
      <c r="LYJ145" s="179"/>
      <c r="LYK145" s="179"/>
      <c r="LYL145" s="179"/>
      <c r="LYM145" s="179"/>
      <c r="LYN145" s="179"/>
      <c r="LYO145" s="179"/>
      <c r="LYP145" s="179"/>
      <c r="LYQ145" s="179"/>
      <c r="LYR145" s="179"/>
      <c r="LYS145" s="179"/>
      <c r="LYT145" s="179"/>
      <c r="LYU145" s="179"/>
      <c r="LYV145" s="179"/>
      <c r="LYW145" s="179"/>
      <c r="LYX145" s="179"/>
      <c r="LYY145" s="179"/>
      <c r="LYZ145" s="179"/>
      <c r="LZA145" s="179"/>
      <c r="LZB145" s="179"/>
      <c r="LZC145" s="179"/>
      <c r="LZD145" s="179"/>
      <c r="LZE145" s="179"/>
      <c r="LZF145" s="179"/>
      <c r="LZG145" s="179"/>
      <c r="LZH145" s="179"/>
      <c r="LZI145" s="179"/>
      <c r="LZJ145" s="179"/>
      <c r="LZK145" s="179"/>
      <c r="LZL145" s="179"/>
      <c r="LZM145" s="179"/>
      <c r="LZN145" s="179"/>
      <c r="LZO145" s="179"/>
      <c r="LZP145" s="179"/>
      <c r="LZQ145" s="179"/>
      <c r="LZR145" s="179"/>
      <c r="LZS145" s="179"/>
      <c r="LZT145" s="179"/>
      <c r="LZU145" s="179"/>
      <c r="LZV145" s="179"/>
      <c r="LZW145" s="179"/>
      <c r="LZX145" s="179"/>
      <c r="LZY145" s="179"/>
      <c r="LZZ145" s="179"/>
      <c r="MAA145" s="179"/>
      <c r="MAB145" s="179"/>
      <c r="MAC145" s="179"/>
      <c r="MAD145" s="179"/>
      <c r="MAE145" s="179"/>
      <c r="MAF145" s="179"/>
      <c r="MAG145" s="179"/>
      <c r="MAH145" s="179"/>
      <c r="MAI145" s="179"/>
      <c r="MAJ145" s="179"/>
      <c r="MAK145" s="179"/>
      <c r="MAL145" s="179"/>
      <c r="MAM145" s="179"/>
      <c r="MAN145" s="179"/>
      <c r="MAO145" s="179"/>
      <c r="MAP145" s="179"/>
      <c r="MAQ145" s="179"/>
      <c r="MAR145" s="179"/>
      <c r="MAS145" s="179"/>
      <c r="MAT145" s="179"/>
      <c r="MAU145" s="179"/>
      <c r="MAV145" s="179"/>
      <c r="MAW145" s="179"/>
      <c r="MAX145" s="179"/>
      <c r="MAY145" s="179"/>
      <c r="MAZ145" s="179"/>
      <c r="MBA145" s="179"/>
      <c r="MBB145" s="179"/>
      <c r="MBC145" s="179"/>
      <c r="MBD145" s="179"/>
      <c r="MBE145" s="179"/>
      <c r="MBF145" s="179"/>
      <c r="MBG145" s="179"/>
      <c r="MBH145" s="179"/>
      <c r="MBI145" s="179"/>
      <c r="MBJ145" s="179"/>
      <c r="MBK145" s="179"/>
      <c r="MBL145" s="179"/>
      <c r="MBM145" s="179"/>
      <c r="MBN145" s="179"/>
      <c r="MBO145" s="179"/>
      <c r="MBP145" s="179"/>
      <c r="MBQ145" s="179"/>
      <c r="MBR145" s="179"/>
      <c r="MBS145" s="179"/>
      <c r="MBT145" s="179"/>
      <c r="MBU145" s="179"/>
      <c r="MBV145" s="179"/>
      <c r="MBW145" s="179"/>
      <c r="MBX145" s="179"/>
      <c r="MBY145" s="179"/>
      <c r="MBZ145" s="179"/>
      <c r="MCA145" s="179"/>
      <c r="MCB145" s="179"/>
      <c r="MCC145" s="179"/>
      <c r="MCD145" s="179"/>
      <c r="MCE145" s="179"/>
      <c r="MCF145" s="179"/>
      <c r="MCG145" s="179"/>
      <c r="MCH145" s="179"/>
      <c r="MCI145" s="179"/>
      <c r="MCJ145" s="179"/>
      <c r="MCK145" s="179"/>
      <c r="MCL145" s="179"/>
      <c r="MCM145" s="179"/>
      <c r="MCN145" s="179"/>
      <c r="MCO145" s="179"/>
      <c r="MCP145" s="179"/>
      <c r="MCQ145" s="179"/>
      <c r="MCR145" s="179"/>
      <c r="MCS145" s="179"/>
      <c r="MCT145" s="179"/>
      <c r="MCU145" s="179"/>
      <c r="MCV145" s="179"/>
      <c r="MCW145" s="179"/>
      <c r="MCX145" s="179"/>
      <c r="MCY145" s="179"/>
      <c r="MCZ145" s="179"/>
      <c r="MDA145" s="179"/>
      <c r="MDB145" s="179"/>
      <c r="MDC145" s="179"/>
      <c r="MDD145" s="179"/>
      <c r="MDE145" s="179"/>
      <c r="MDF145" s="179"/>
      <c r="MDG145" s="179"/>
      <c r="MDH145" s="179"/>
      <c r="MDI145" s="179"/>
      <c r="MDJ145" s="179"/>
      <c r="MDK145" s="179"/>
      <c r="MDL145" s="179"/>
      <c r="MDM145" s="179"/>
      <c r="MDN145" s="179"/>
      <c r="MDO145" s="179"/>
      <c r="MDP145" s="179"/>
      <c r="MDQ145" s="179"/>
      <c r="MDR145" s="179"/>
      <c r="MDS145" s="179"/>
      <c r="MDT145" s="179"/>
      <c r="MDU145" s="179"/>
      <c r="MDV145" s="179"/>
      <c r="MDW145" s="179"/>
      <c r="MDX145" s="179"/>
      <c r="MDY145" s="179"/>
      <c r="MDZ145" s="179"/>
      <c r="MEA145" s="179"/>
      <c r="MEB145" s="179"/>
      <c r="MEC145" s="179"/>
      <c r="MED145" s="179"/>
      <c r="MEE145" s="179"/>
      <c r="MEF145" s="179"/>
      <c r="MEG145" s="179"/>
      <c r="MEH145" s="179"/>
      <c r="MEI145" s="179"/>
      <c r="MEJ145" s="179"/>
      <c r="MEK145" s="179"/>
      <c r="MEL145" s="179"/>
      <c r="MEM145" s="179"/>
      <c r="MEN145" s="179"/>
      <c r="MEO145" s="179"/>
      <c r="MEP145" s="179"/>
      <c r="MEQ145" s="179"/>
      <c r="MER145" s="179"/>
      <c r="MES145" s="179"/>
      <c r="MET145" s="179"/>
      <c r="MEU145" s="179"/>
      <c r="MEV145" s="179"/>
      <c r="MEW145" s="179"/>
      <c r="MEX145" s="179"/>
      <c r="MEY145" s="179"/>
      <c r="MEZ145" s="179"/>
      <c r="MFA145" s="179"/>
      <c r="MFB145" s="179"/>
      <c r="MFC145" s="179"/>
      <c r="MFD145" s="179"/>
      <c r="MFE145" s="179"/>
      <c r="MFF145" s="179"/>
      <c r="MFG145" s="179"/>
      <c r="MFH145" s="179"/>
      <c r="MFI145" s="179"/>
      <c r="MFJ145" s="179"/>
      <c r="MFK145" s="179"/>
      <c r="MFL145" s="179"/>
      <c r="MFM145" s="179"/>
      <c r="MFN145" s="179"/>
      <c r="MFO145" s="179"/>
      <c r="MFP145" s="179"/>
      <c r="MFQ145" s="179"/>
      <c r="MFR145" s="179"/>
      <c r="MFS145" s="179"/>
      <c r="MFT145" s="179"/>
      <c r="MFU145" s="179"/>
      <c r="MFV145" s="179"/>
      <c r="MFW145" s="179"/>
      <c r="MFX145" s="179"/>
      <c r="MFY145" s="179"/>
      <c r="MFZ145" s="179"/>
      <c r="MGA145" s="179"/>
      <c r="MGB145" s="179"/>
      <c r="MGC145" s="179"/>
      <c r="MGD145" s="179"/>
      <c r="MGE145" s="179"/>
      <c r="MGF145" s="179"/>
      <c r="MGG145" s="179"/>
      <c r="MGH145" s="179"/>
      <c r="MGI145" s="179"/>
      <c r="MGJ145" s="179"/>
      <c r="MGK145" s="179"/>
      <c r="MGL145" s="179"/>
      <c r="MGM145" s="179"/>
      <c r="MGN145" s="179"/>
      <c r="MGO145" s="179"/>
      <c r="MGP145" s="179"/>
      <c r="MGQ145" s="179"/>
      <c r="MGR145" s="179"/>
      <c r="MGS145" s="179"/>
      <c r="MGT145" s="179"/>
      <c r="MGU145" s="179"/>
      <c r="MGV145" s="179"/>
      <c r="MGW145" s="179"/>
      <c r="MGX145" s="179"/>
      <c r="MGY145" s="179"/>
      <c r="MGZ145" s="179"/>
      <c r="MHA145" s="179"/>
      <c r="MHB145" s="179"/>
      <c r="MHC145" s="179"/>
      <c r="MHD145" s="179"/>
      <c r="MHE145" s="179"/>
      <c r="MHF145" s="179"/>
      <c r="MHG145" s="179"/>
      <c r="MHH145" s="179"/>
      <c r="MHI145" s="179"/>
      <c r="MHJ145" s="179"/>
      <c r="MHK145" s="179"/>
      <c r="MHL145" s="179"/>
      <c r="MHM145" s="179"/>
      <c r="MHN145" s="179"/>
      <c r="MHO145" s="179"/>
      <c r="MHP145" s="179"/>
      <c r="MHQ145" s="179"/>
      <c r="MHR145" s="179"/>
      <c r="MHS145" s="179"/>
      <c r="MHT145" s="179"/>
      <c r="MHU145" s="179"/>
      <c r="MHV145" s="179"/>
      <c r="MHW145" s="179"/>
      <c r="MHX145" s="179"/>
      <c r="MHY145" s="179"/>
      <c r="MHZ145" s="179"/>
      <c r="MIA145" s="179"/>
      <c r="MIB145" s="179"/>
      <c r="MIC145" s="179"/>
      <c r="MID145" s="179"/>
      <c r="MIE145" s="179"/>
      <c r="MIF145" s="179"/>
      <c r="MIG145" s="179"/>
      <c r="MIH145" s="179"/>
      <c r="MII145" s="179"/>
      <c r="MIJ145" s="179"/>
      <c r="MIK145" s="179"/>
      <c r="MIL145" s="179"/>
      <c r="MIM145" s="179"/>
      <c r="MIN145" s="179"/>
      <c r="MIO145" s="179"/>
      <c r="MIP145" s="179"/>
      <c r="MIQ145" s="179"/>
      <c r="MIR145" s="179"/>
      <c r="MIS145" s="179"/>
      <c r="MIT145" s="179"/>
      <c r="MIU145" s="179"/>
      <c r="MIV145" s="179"/>
      <c r="MIW145" s="179"/>
      <c r="MIX145" s="179"/>
      <c r="MIY145" s="179"/>
      <c r="MIZ145" s="179"/>
      <c r="MJA145" s="179"/>
      <c r="MJB145" s="179"/>
      <c r="MJC145" s="179"/>
      <c r="MJD145" s="179"/>
      <c r="MJE145" s="179"/>
      <c r="MJF145" s="179"/>
      <c r="MJG145" s="179"/>
      <c r="MJH145" s="179"/>
      <c r="MJI145" s="179"/>
      <c r="MJJ145" s="179"/>
      <c r="MJK145" s="179"/>
      <c r="MJL145" s="179"/>
      <c r="MJM145" s="179"/>
      <c r="MJN145" s="179"/>
      <c r="MJO145" s="179"/>
      <c r="MJP145" s="179"/>
      <c r="MJQ145" s="179"/>
      <c r="MJR145" s="179"/>
      <c r="MJS145" s="179"/>
      <c r="MJT145" s="179"/>
      <c r="MJU145" s="179"/>
      <c r="MJV145" s="179"/>
      <c r="MJW145" s="179"/>
      <c r="MJX145" s="179"/>
      <c r="MJY145" s="179"/>
      <c r="MJZ145" s="179"/>
      <c r="MKA145" s="179"/>
      <c r="MKB145" s="179"/>
      <c r="MKC145" s="179"/>
      <c r="MKD145" s="179"/>
      <c r="MKE145" s="179"/>
      <c r="MKF145" s="179"/>
      <c r="MKG145" s="179"/>
      <c r="MKH145" s="179"/>
      <c r="MKI145" s="179"/>
      <c r="MKJ145" s="179"/>
      <c r="MKK145" s="179"/>
      <c r="MKL145" s="179"/>
      <c r="MKM145" s="179"/>
      <c r="MKN145" s="179"/>
      <c r="MKO145" s="179"/>
      <c r="MKP145" s="179"/>
      <c r="MKQ145" s="179"/>
      <c r="MKR145" s="179"/>
      <c r="MKS145" s="179"/>
      <c r="MKT145" s="179"/>
      <c r="MKU145" s="179"/>
      <c r="MKV145" s="179"/>
      <c r="MKW145" s="179"/>
      <c r="MKX145" s="179"/>
      <c r="MKY145" s="179"/>
      <c r="MKZ145" s="179"/>
      <c r="MLA145" s="179"/>
      <c r="MLB145" s="179"/>
      <c r="MLC145" s="179"/>
      <c r="MLD145" s="179"/>
      <c r="MLE145" s="179"/>
      <c r="MLF145" s="179"/>
      <c r="MLG145" s="179"/>
      <c r="MLH145" s="179"/>
      <c r="MLI145" s="179"/>
      <c r="MLJ145" s="179"/>
      <c r="MLK145" s="179"/>
      <c r="MLL145" s="179"/>
      <c r="MLM145" s="179"/>
      <c r="MLN145" s="179"/>
      <c r="MLO145" s="179"/>
      <c r="MLP145" s="179"/>
      <c r="MLQ145" s="179"/>
      <c r="MLR145" s="179"/>
      <c r="MLS145" s="179"/>
      <c r="MLT145" s="179"/>
      <c r="MLU145" s="179"/>
      <c r="MLV145" s="179"/>
      <c r="MLW145" s="179"/>
      <c r="MLX145" s="179"/>
      <c r="MLY145" s="179"/>
      <c r="MLZ145" s="179"/>
      <c r="MMA145" s="179"/>
      <c r="MMB145" s="179"/>
      <c r="MMC145" s="179"/>
      <c r="MMD145" s="179"/>
      <c r="MME145" s="179"/>
      <c r="MMF145" s="179"/>
      <c r="MMG145" s="179"/>
      <c r="MMH145" s="179"/>
      <c r="MMI145" s="179"/>
      <c r="MMJ145" s="179"/>
      <c r="MMK145" s="179"/>
      <c r="MML145" s="179"/>
      <c r="MMM145" s="179"/>
      <c r="MMN145" s="179"/>
      <c r="MMO145" s="179"/>
      <c r="MMP145" s="179"/>
      <c r="MMQ145" s="179"/>
      <c r="MMR145" s="179"/>
      <c r="MMS145" s="179"/>
      <c r="MMT145" s="179"/>
      <c r="MMU145" s="179"/>
      <c r="MMV145" s="179"/>
      <c r="MMW145" s="179"/>
      <c r="MMX145" s="179"/>
      <c r="MMY145" s="179"/>
      <c r="MMZ145" s="179"/>
      <c r="MNA145" s="179"/>
      <c r="MNB145" s="179"/>
      <c r="MNC145" s="179"/>
      <c r="MND145" s="179"/>
      <c r="MNE145" s="179"/>
      <c r="MNF145" s="179"/>
      <c r="MNG145" s="179"/>
      <c r="MNH145" s="179"/>
      <c r="MNI145" s="179"/>
      <c r="MNJ145" s="179"/>
      <c r="MNK145" s="179"/>
      <c r="MNL145" s="179"/>
      <c r="MNM145" s="179"/>
      <c r="MNN145" s="179"/>
      <c r="MNO145" s="179"/>
      <c r="MNP145" s="179"/>
      <c r="MNQ145" s="179"/>
      <c r="MNR145" s="179"/>
      <c r="MNS145" s="179"/>
      <c r="MNT145" s="179"/>
      <c r="MNU145" s="179"/>
      <c r="MNV145" s="179"/>
      <c r="MNW145" s="179"/>
      <c r="MNX145" s="179"/>
      <c r="MNY145" s="179"/>
      <c r="MNZ145" s="179"/>
      <c r="MOA145" s="179"/>
      <c r="MOB145" s="179"/>
      <c r="MOC145" s="179"/>
      <c r="MOD145" s="179"/>
      <c r="MOE145" s="179"/>
      <c r="MOF145" s="179"/>
      <c r="MOG145" s="179"/>
      <c r="MOH145" s="179"/>
      <c r="MOI145" s="179"/>
      <c r="MOJ145" s="179"/>
      <c r="MOK145" s="179"/>
      <c r="MOL145" s="179"/>
      <c r="MOM145" s="179"/>
      <c r="MON145" s="179"/>
      <c r="MOO145" s="179"/>
      <c r="MOP145" s="179"/>
      <c r="MOQ145" s="179"/>
      <c r="MOR145" s="179"/>
      <c r="MOS145" s="179"/>
      <c r="MOT145" s="179"/>
      <c r="MOU145" s="179"/>
      <c r="MOV145" s="179"/>
      <c r="MOW145" s="179"/>
      <c r="MOX145" s="179"/>
      <c r="MOY145" s="179"/>
      <c r="MOZ145" s="179"/>
      <c r="MPA145" s="179"/>
      <c r="MPB145" s="179"/>
      <c r="MPC145" s="179"/>
      <c r="MPD145" s="179"/>
      <c r="MPE145" s="179"/>
      <c r="MPF145" s="179"/>
      <c r="MPG145" s="179"/>
      <c r="MPH145" s="179"/>
      <c r="MPI145" s="179"/>
      <c r="MPJ145" s="179"/>
      <c r="MPK145" s="179"/>
      <c r="MPL145" s="179"/>
      <c r="MPM145" s="179"/>
      <c r="MPN145" s="179"/>
      <c r="MPO145" s="179"/>
      <c r="MPP145" s="179"/>
      <c r="MPQ145" s="179"/>
      <c r="MPR145" s="179"/>
      <c r="MPS145" s="179"/>
      <c r="MPT145" s="179"/>
      <c r="MPU145" s="179"/>
      <c r="MPV145" s="179"/>
      <c r="MPW145" s="179"/>
      <c r="MPX145" s="179"/>
      <c r="MPY145" s="179"/>
      <c r="MPZ145" s="179"/>
      <c r="MQA145" s="179"/>
      <c r="MQB145" s="179"/>
      <c r="MQC145" s="179"/>
      <c r="MQD145" s="179"/>
      <c r="MQE145" s="179"/>
      <c r="MQF145" s="179"/>
      <c r="MQG145" s="179"/>
      <c r="MQH145" s="179"/>
      <c r="MQI145" s="179"/>
      <c r="MQJ145" s="179"/>
      <c r="MQK145" s="179"/>
      <c r="MQL145" s="179"/>
      <c r="MQM145" s="179"/>
      <c r="MQN145" s="179"/>
      <c r="MQO145" s="179"/>
      <c r="MQP145" s="179"/>
      <c r="MQQ145" s="179"/>
      <c r="MQR145" s="179"/>
      <c r="MQS145" s="179"/>
      <c r="MQT145" s="179"/>
      <c r="MQU145" s="179"/>
      <c r="MQV145" s="179"/>
      <c r="MQW145" s="179"/>
      <c r="MQX145" s="179"/>
      <c r="MQY145" s="179"/>
      <c r="MQZ145" s="179"/>
      <c r="MRA145" s="179"/>
      <c r="MRB145" s="179"/>
      <c r="MRC145" s="179"/>
      <c r="MRD145" s="179"/>
      <c r="MRE145" s="179"/>
      <c r="MRF145" s="179"/>
      <c r="MRG145" s="179"/>
      <c r="MRH145" s="179"/>
      <c r="MRI145" s="179"/>
      <c r="MRJ145" s="179"/>
      <c r="MRK145" s="179"/>
      <c r="MRL145" s="179"/>
      <c r="MRM145" s="179"/>
      <c r="MRN145" s="179"/>
      <c r="MRO145" s="179"/>
      <c r="MRP145" s="179"/>
      <c r="MRQ145" s="179"/>
      <c r="MRR145" s="179"/>
      <c r="MRS145" s="179"/>
      <c r="MRT145" s="179"/>
      <c r="MRU145" s="179"/>
      <c r="MRV145" s="179"/>
      <c r="MRW145" s="179"/>
      <c r="MRX145" s="179"/>
      <c r="MRY145" s="179"/>
      <c r="MRZ145" s="179"/>
      <c r="MSA145" s="179"/>
      <c r="MSB145" s="179"/>
      <c r="MSC145" s="179"/>
      <c r="MSD145" s="179"/>
      <c r="MSE145" s="179"/>
      <c r="MSF145" s="179"/>
      <c r="MSG145" s="179"/>
      <c r="MSH145" s="179"/>
      <c r="MSI145" s="179"/>
      <c r="MSJ145" s="179"/>
      <c r="MSK145" s="179"/>
      <c r="MSL145" s="179"/>
      <c r="MSM145" s="179"/>
      <c r="MSN145" s="179"/>
      <c r="MSO145" s="179"/>
      <c r="MSP145" s="179"/>
      <c r="MSQ145" s="179"/>
      <c r="MSR145" s="179"/>
      <c r="MSS145" s="179"/>
      <c r="MST145" s="179"/>
      <c r="MSU145" s="179"/>
      <c r="MSV145" s="179"/>
      <c r="MSW145" s="179"/>
      <c r="MSX145" s="179"/>
      <c r="MSY145" s="179"/>
      <c r="MSZ145" s="179"/>
      <c r="MTA145" s="179"/>
      <c r="MTB145" s="179"/>
      <c r="MTC145" s="179"/>
      <c r="MTD145" s="179"/>
      <c r="MTE145" s="179"/>
      <c r="MTF145" s="179"/>
      <c r="MTG145" s="179"/>
      <c r="MTH145" s="179"/>
      <c r="MTI145" s="179"/>
      <c r="MTJ145" s="179"/>
      <c r="MTK145" s="179"/>
      <c r="MTL145" s="179"/>
      <c r="MTM145" s="179"/>
      <c r="MTN145" s="179"/>
      <c r="MTO145" s="179"/>
      <c r="MTP145" s="179"/>
      <c r="MTQ145" s="179"/>
      <c r="MTR145" s="179"/>
      <c r="MTS145" s="179"/>
      <c r="MTT145" s="179"/>
      <c r="MTU145" s="179"/>
      <c r="MTV145" s="179"/>
      <c r="MTW145" s="179"/>
      <c r="MTX145" s="179"/>
      <c r="MTY145" s="179"/>
      <c r="MTZ145" s="179"/>
      <c r="MUA145" s="179"/>
      <c r="MUB145" s="179"/>
      <c r="MUC145" s="179"/>
      <c r="MUD145" s="179"/>
      <c r="MUE145" s="179"/>
      <c r="MUF145" s="179"/>
      <c r="MUG145" s="179"/>
      <c r="MUH145" s="179"/>
      <c r="MUI145" s="179"/>
      <c r="MUJ145" s="179"/>
      <c r="MUK145" s="179"/>
      <c r="MUL145" s="179"/>
      <c r="MUM145" s="179"/>
      <c r="MUN145" s="179"/>
      <c r="MUO145" s="179"/>
      <c r="MUP145" s="179"/>
      <c r="MUQ145" s="179"/>
      <c r="MUR145" s="179"/>
      <c r="MUS145" s="179"/>
      <c r="MUT145" s="179"/>
      <c r="MUU145" s="179"/>
      <c r="MUV145" s="179"/>
      <c r="MUW145" s="179"/>
      <c r="MUX145" s="179"/>
      <c r="MUY145" s="179"/>
      <c r="MUZ145" s="179"/>
      <c r="MVA145" s="179"/>
      <c r="MVB145" s="179"/>
      <c r="MVC145" s="179"/>
      <c r="MVD145" s="179"/>
      <c r="MVE145" s="179"/>
      <c r="MVF145" s="179"/>
      <c r="MVG145" s="179"/>
      <c r="MVH145" s="179"/>
      <c r="MVI145" s="179"/>
      <c r="MVJ145" s="179"/>
      <c r="MVK145" s="179"/>
      <c r="MVL145" s="179"/>
      <c r="MVM145" s="179"/>
      <c r="MVN145" s="179"/>
      <c r="MVO145" s="179"/>
      <c r="MVP145" s="179"/>
      <c r="MVQ145" s="179"/>
      <c r="MVR145" s="179"/>
      <c r="MVS145" s="179"/>
      <c r="MVT145" s="179"/>
      <c r="MVU145" s="179"/>
      <c r="MVV145" s="179"/>
      <c r="MVW145" s="179"/>
      <c r="MVX145" s="179"/>
      <c r="MVY145" s="179"/>
      <c r="MVZ145" s="179"/>
      <c r="MWA145" s="179"/>
      <c r="MWB145" s="179"/>
      <c r="MWC145" s="179"/>
      <c r="MWD145" s="179"/>
      <c r="MWE145" s="179"/>
      <c r="MWF145" s="179"/>
      <c r="MWG145" s="179"/>
      <c r="MWH145" s="179"/>
      <c r="MWI145" s="179"/>
      <c r="MWJ145" s="179"/>
      <c r="MWK145" s="179"/>
      <c r="MWL145" s="179"/>
      <c r="MWM145" s="179"/>
      <c r="MWN145" s="179"/>
      <c r="MWO145" s="179"/>
      <c r="MWP145" s="179"/>
      <c r="MWQ145" s="179"/>
      <c r="MWR145" s="179"/>
      <c r="MWS145" s="179"/>
      <c r="MWT145" s="179"/>
      <c r="MWU145" s="179"/>
      <c r="MWV145" s="179"/>
      <c r="MWW145" s="179"/>
      <c r="MWX145" s="179"/>
      <c r="MWY145" s="179"/>
      <c r="MWZ145" s="179"/>
      <c r="MXA145" s="179"/>
      <c r="MXB145" s="179"/>
      <c r="MXC145" s="179"/>
      <c r="MXD145" s="179"/>
      <c r="MXE145" s="179"/>
      <c r="MXF145" s="179"/>
      <c r="MXG145" s="179"/>
      <c r="MXH145" s="179"/>
      <c r="MXI145" s="179"/>
      <c r="MXJ145" s="179"/>
      <c r="MXK145" s="179"/>
      <c r="MXL145" s="179"/>
      <c r="MXM145" s="179"/>
      <c r="MXN145" s="179"/>
      <c r="MXO145" s="179"/>
      <c r="MXP145" s="179"/>
      <c r="MXQ145" s="179"/>
      <c r="MXR145" s="179"/>
      <c r="MXS145" s="179"/>
      <c r="MXT145" s="179"/>
      <c r="MXU145" s="179"/>
      <c r="MXV145" s="179"/>
      <c r="MXW145" s="179"/>
      <c r="MXX145" s="179"/>
      <c r="MXY145" s="179"/>
      <c r="MXZ145" s="179"/>
      <c r="MYA145" s="179"/>
      <c r="MYB145" s="179"/>
      <c r="MYC145" s="179"/>
      <c r="MYD145" s="179"/>
      <c r="MYE145" s="179"/>
      <c r="MYF145" s="179"/>
      <c r="MYG145" s="179"/>
      <c r="MYH145" s="179"/>
      <c r="MYI145" s="179"/>
      <c r="MYJ145" s="179"/>
      <c r="MYK145" s="179"/>
      <c r="MYL145" s="179"/>
      <c r="MYM145" s="179"/>
      <c r="MYN145" s="179"/>
      <c r="MYO145" s="179"/>
      <c r="MYP145" s="179"/>
      <c r="MYQ145" s="179"/>
      <c r="MYR145" s="179"/>
      <c r="MYS145" s="179"/>
      <c r="MYT145" s="179"/>
      <c r="MYU145" s="179"/>
      <c r="MYV145" s="179"/>
      <c r="MYW145" s="179"/>
      <c r="MYX145" s="179"/>
      <c r="MYY145" s="179"/>
      <c r="MYZ145" s="179"/>
      <c r="MZA145" s="179"/>
      <c r="MZB145" s="179"/>
      <c r="MZC145" s="179"/>
      <c r="MZD145" s="179"/>
      <c r="MZE145" s="179"/>
      <c r="MZF145" s="179"/>
      <c r="MZG145" s="179"/>
      <c r="MZH145" s="179"/>
      <c r="MZI145" s="179"/>
      <c r="MZJ145" s="179"/>
      <c r="MZK145" s="179"/>
      <c r="MZL145" s="179"/>
      <c r="MZM145" s="179"/>
      <c r="MZN145" s="179"/>
      <c r="MZO145" s="179"/>
      <c r="MZP145" s="179"/>
      <c r="MZQ145" s="179"/>
      <c r="MZR145" s="179"/>
      <c r="MZS145" s="179"/>
      <c r="MZT145" s="179"/>
      <c r="MZU145" s="179"/>
      <c r="MZV145" s="179"/>
      <c r="MZW145" s="179"/>
      <c r="MZX145" s="179"/>
      <c r="MZY145" s="179"/>
      <c r="MZZ145" s="179"/>
      <c r="NAA145" s="179"/>
      <c r="NAB145" s="179"/>
      <c r="NAC145" s="179"/>
      <c r="NAD145" s="179"/>
      <c r="NAE145" s="179"/>
      <c r="NAF145" s="179"/>
      <c r="NAG145" s="179"/>
      <c r="NAH145" s="179"/>
      <c r="NAI145" s="179"/>
      <c r="NAJ145" s="179"/>
      <c r="NAK145" s="179"/>
      <c r="NAL145" s="179"/>
      <c r="NAM145" s="179"/>
      <c r="NAN145" s="179"/>
      <c r="NAO145" s="179"/>
      <c r="NAP145" s="179"/>
      <c r="NAQ145" s="179"/>
      <c r="NAR145" s="179"/>
      <c r="NAS145" s="179"/>
      <c r="NAT145" s="179"/>
      <c r="NAU145" s="179"/>
      <c r="NAV145" s="179"/>
      <c r="NAW145" s="179"/>
      <c r="NAX145" s="179"/>
      <c r="NAY145" s="179"/>
      <c r="NAZ145" s="179"/>
      <c r="NBA145" s="179"/>
      <c r="NBB145" s="179"/>
      <c r="NBC145" s="179"/>
      <c r="NBD145" s="179"/>
      <c r="NBE145" s="179"/>
      <c r="NBF145" s="179"/>
      <c r="NBG145" s="179"/>
      <c r="NBH145" s="179"/>
      <c r="NBI145" s="179"/>
      <c r="NBJ145" s="179"/>
      <c r="NBK145" s="179"/>
      <c r="NBL145" s="179"/>
      <c r="NBM145" s="179"/>
      <c r="NBN145" s="179"/>
      <c r="NBO145" s="179"/>
      <c r="NBP145" s="179"/>
      <c r="NBQ145" s="179"/>
      <c r="NBR145" s="179"/>
      <c r="NBS145" s="179"/>
      <c r="NBT145" s="179"/>
      <c r="NBU145" s="179"/>
      <c r="NBV145" s="179"/>
      <c r="NBW145" s="179"/>
      <c r="NBX145" s="179"/>
      <c r="NBY145" s="179"/>
      <c r="NBZ145" s="179"/>
      <c r="NCA145" s="179"/>
      <c r="NCB145" s="179"/>
      <c r="NCC145" s="179"/>
      <c r="NCD145" s="179"/>
      <c r="NCE145" s="179"/>
      <c r="NCF145" s="179"/>
      <c r="NCG145" s="179"/>
      <c r="NCH145" s="179"/>
      <c r="NCI145" s="179"/>
      <c r="NCJ145" s="179"/>
      <c r="NCK145" s="179"/>
      <c r="NCL145" s="179"/>
      <c r="NCM145" s="179"/>
      <c r="NCN145" s="179"/>
      <c r="NCO145" s="179"/>
      <c r="NCP145" s="179"/>
      <c r="NCQ145" s="179"/>
      <c r="NCR145" s="179"/>
      <c r="NCS145" s="179"/>
      <c r="NCT145" s="179"/>
      <c r="NCU145" s="179"/>
      <c r="NCV145" s="179"/>
      <c r="NCW145" s="179"/>
      <c r="NCX145" s="179"/>
      <c r="NCY145" s="179"/>
      <c r="NCZ145" s="179"/>
      <c r="NDA145" s="179"/>
      <c r="NDB145" s="179"/>
      <c r="NDC145" s="179"/>
      <c r="NDD145" s="179"/>
      <c r="NDE145" s="179"/>
      <c r="NDF145" s="179"/>
      <c r="NDG145" s="179"/>
      <c r="NDH145" s="179"/>
      <c r="NDI145" s="179"/>
      <c r="NDJ145" s="179"/>
      <c r="NDK145" s="179"/>
      <c r="NDL145" s="179"/>
      <c r="NDM145" s="179"/>
      <c r="NDN145" s="179"/>
      <c r="NDO145" s="179"/>
      <c r="NDP145" s="179"/>
      <c r="NDQ145" s="179"/>
      <c r="NDR145" s="179"/>
      <c r="NDS145" s="179"/>
      <c r="NDT145" s="179"/>
      <c r="NDU145" s="179"/>
      <c r="NDV145" s="179"/>
      <c r="NDW145" s="179"/>
      <c r="NDX145" s="179"/>
      <c r="NDY145" s="179"/>
      <c r="NDZ145" s="179"/>
      <c r="NEA145" s="179"/>
      <c r="NEB145" s="179"/>
      <c r="NEC145" s="179"/>
      <c r="NED145" s="179"/>
      <c r="NEE145" s="179"/>
      <c r="NEF145" s="179"/>
      <c r="NEG145" s="179"/>
      <c r="NEH145" s="179"/>
      <c r="NEI145" s="179"/>
      <c r="NEJ145" s="179"/>
      <c r="NEK145" s="179"/>
      <c r="NEL145" s="179"/>
      <c r="NEM145" s="179"/>
      <c r="NEN145" s="179"/>
      <c r="NEO145" s="179"/>
      <c r="NEP145" s="179"/>
      <c r="NEQ145" s="179"/>
      <c r="NER145" s="179"/>
      <c r="NES145" s="179"/>
      <c r="NET145" s="179"/>
      <c r="NEU145" s="179"/>
      <c r="NEV145" s="179"/>
      <c r="NEW145" s="179"/>
      <c r="NEX145" s="179"/>
      <c r="NEY145" s="179"/>
      <c r="NEZ145" s="179"/>
      <c r="NFA145" s="179"/>
      <c r="NFB145" s="179"/>
      <c r="NFC145" s="179"/>
      <c r="NFD145" s="179"/>
      <c r="NFE145" s="179"/>
      <c r="NFF145" s="179"/>
      <c r="NFG145" s="179"/>
      <c r="NFH145" s="179"/>
      <c r="NFI145" s="179"/>
      <c r="NFJ145" s="179"/>
      <c r="NFK145" s="179"/>
      <c r="NFL145" s="179"/>
      <c r="NFM145" s="179"/>
      <c r="NFN145" s="179"/>
      <c r="NFO145" s="179"/>
      <c r="NFP145" s="179"/>
      <c r="NFQ145" s="179"/>
      <c r="NFR145" s="179"/>
      <c r="NFS145" s="179"/>
      <c r="NFT145" s="179"/>
      <c r="NFU145" s="179"/>
      <c r="NFV145" s="179"/>
      <c r="NFW145" s="179"/>
      <c r="NFX145" s="179"/>
      <c r="NFY145" s="179"/>
      <c r="NFZ145" s="179"/>
      <c r="NGA145" s="179"/>
      <c r="NGB145" s="179"/>
      <c r="NGC145" s="179"/>
      <c r="NGD145" s="179"/>
      <c r="NGE145" s="179"/>
      <c r="NGF145" s="179"/>
      <c r="NGG145" s="179"/>
      <c r="NGH145" s="179"/>
      <c r="NGI145" s="179"/>
      <c r="NGJ145" s="179"/>
      <c r="NGK145" s="179"/>
      <c r="NGL145" s="179"/>
      <c r="NGM145" s="179"/>
      <c r="NGN145" s="179"/>
      <c r="NGO145" s="179"/>
      <c r="NGP145" s="179"/>
      <c r="NGQ145" s="179"/>
      <c r="NGR145" s="179"/>
      <c r="NGS145" s="179"/>
      <c r="NGT145" s="179"/>
      <c r="NGU145" s="179"/>
      <c r="NGV145" s="179"/>
      <c r="NGW145" s="179"/>
      <c r="NGX145" s="179"/>
      <c r="NGY145" s="179"/>
      <c r="NGZ145" s="179"/>
      <c r="NHA145" s="179"/>
      <c r="NHB145" s="179"/>
      <c r="NHC145" s="179"/>
      <c r="NHD145" s="179"/>
      <c r="NHE145" s="179"/>
      <c r="NHF145" s="179"/>
      <c r="NHG145" s="179"/>
      <c r="NHH145" s="179"/>
      <c r="NHI145" s="179"/>
      <c r="NHJ145" s="179"/>
      <c r="NHK145" s="179"/>
      <c r="NHL145" s="179"/>
      <c r="NHM145" s="179"/>
      <c r="NHN145" s="179"/>
      <c r="NHO145" s="179"/>
      <c r="NHP145" s="179"/>
      <c r="NHQ145" s="179"/>
      <c r="NHR145" s="179"/>
      <c r="NHS145" s="179"/>
      <c r="NHT145" s="179"/>
      <c r="NHU145" s="179"/>
      <c r="NHV145" s="179"/>
      <c r="NHW145" s="179"/>
      <c r="NHX145" s="179"/>
      <c r="NHY145" s="179"/>
      <c r="NHZ145" s="179"/>
      <c r="NIA145" s="179"/>
      <c r="NIB145" s="179"/>
      <c r="NIC145" s="179"/>
      <c r="NID145" s="179"/>
      <c r="NIE145" s="179"/>
      <c r="NIF145" s="179"/>
      <c r="NIG145" s="179"/>
      <c r="NIH145" s="179"/>
      <c r="NII145" s="179"/>
      <c r="NIJ145" s="179"/>
      <c r="NIK145" s="179"/>
      <c r="NIL145" s="179"/>
      <c r="NIM145" s="179"/>
      <c r="NIN145" s="179"/>
      <c r="NIO145" s="179"/>
      <c r="NIP145" s="179"/>
      <c r="NIQ145" s="179"/>
      <c r="NIR145" s="179"/>
      <c r="NIS145" s="179"/>
      <c r="NIT145" s="179"/>
      <c r="NIU145" s="179"/>
      <c r="NIV145" s="179"/>
      <c r="NIW145" s="179"/>
      <c r="NIX145" s="179"/>
      <c r="NIY145" s="179"/>
      <c r="NIZ145" s="179"/>
      <c r="NJA145" s="179"/>
      <c r="NJB145" s="179"/>
      <c r="NJC145" s="179"/>
      <c r="NJD145" s="179"/>
      <c r="NJE145" s="179"/>
      <c r="NJF145" s="179"/>
      <c r="NJG145" s="179"/>
      <c r="NJH145" s="179"/>
      <c r="NJI145" s="179"/>
      <c r="NJJ145" s="179"/>
      <c r="NJK145" s="179"/>
      <c r="NJL145" s="179"/>
      <c r="NJM145" s="179"/>
      <c r="NJN145" s="179"/>
      <c r="NJO145" s="179"/>
      <c r="NJP145" s="179"/>
      <c r="NJQ145" s="179"/>
      <c r="NJR145" s="179"/>
      <c r="NJS145" s="179"/>
      <c r="NJT145" s="179"/>
      <c r="NJU145" s="179"/>
      <c r="NJV145" s="179"/>
      <c r="NJW145" s="179"/>
      <c r="NJX145" s="179"/>
      <c r="NJY145" s="179"/>
      <c r="NJZ145" s="179"/>
      <c r="NKA145" s="179"/>
      <c r="NKB145" s="179"/>
      <c r="NKC145" s="179"/>
      <c r="NKD145" s="179"/>
      <c r="NKE145" s="179"/>
      <c r="NKF145" s="179"/>
      <c r="NKG145" s="179"/>
      <c r="NKH145" s="179"/>
      <c r="NKI145" s="179"/>
      <c r="NKJ145" s="179"/>
      <c r="NKK145" s="179"/>
      <c r="NKL145" s="179"/>
      <c r="NKM145" s="179"/>
      <c r="NKN145" s="179"/>
      <c r="NKO145" s="179"/>
      <c r="NKP145" s="179"/>
      <c r="NKQ145" s="179"/>
      <c r="NKR145" s="179"/>
      <c r="NKS145" s="179"/>
      <c r="NKT145" s="179"/>
      <c r="NKU145" s="179"/>
      <c r="NKV145" s="179"/>
      <c r="NKW145" s="179"/>
      <c r="NKX145" s="179"/>
      <c r="NKY145" s="179"/>
      <c r="NKZ145" s="179"/>
      <c r="NLA145" s="179"/>
      <c r="NLB145" s="179"/>
      <c r="NLC145" s="179"/>
      <c r="NLD145" s="179"/>
      <c r="NLE145" s="179"/>
      <c r="NLF145" s="179"/>
      <c r="NLG145" s="179"/>
      <c r="NLH145" s="179"/>
      <c r="NLI145" s="179"/>
      <c r="NLJ145" s="179"/>
      <c r="NLK145" s="179"/>
      <c r="NLL145" s="179"/>
      <c r="NLM145" s="179"/>
      <c r="NLN145" s="179"/>
      <c r="NLO145" s="179"/>
      <c r="NLP145" s="179"/>
      <c r="NLQ145" s="179"/>
      <c r="NLR145" s="179"/>
      <c r="NLS145" s="179"/>
      <c r="NLT145" s="179"/>
      <c r="NLU145" s="179"/>
      <c r="NLV145" s="179"/>
      <c r="NLW145" s="179"/>
      <c r="NLX145" s="179"/>
      <c r="NLY145" s="179"/>
      <c r="NLZ145" s="179"/>
      <c r="NMA145" s="179"/>
      <c r="NMB145" s="179"/>
      <c r="NMC145" s="179"/>
      <c r="NMD145" s="179"/>
      <c r="NME145" s="179"/>
      <c r="NMF145" s="179"/>
      <c r="NMG145" s="179"/>
      <c r="NMH145" s="179"/>
      <c r="NMI145" s="179"/>
      <c r="NMJ145" s="179"/>
      <c r="NMK145" s="179"/>
      <c r="NML145" s="179"/>
      <c r="NMM145" s="179"/>
      <c r="NMN145" s="179"/>
      <c r="NMO145" s="179"/>
      <c r="NMP145" s="179"/>
      <c r="NMQ145" s="179"/>
      <c r="NMR145" s="179"/>
      <c r="NMS145" s="179"/>
      <c r="NMT145" s="179"/>
      <c r="NMU145" s="179"/>
      <c r="NMV145" s="179"/>
      <c r="NMW145" s="179"/>
      <c r="NMX145" s="179"/>
      <c r="NMY145" s="179"/>
      <c r="NMZ145" s="179"/>
      <c r="NNA145" s="179"/>
      <c r="NNB145" s="179"/>
      <c r="NNC145" s="179"/>
      <c r="NND145" s="179"/>
      <c r="NNE145" s="179"/>
      <c r="NNF145" s="179"/>
      <c r="NNG145" s="179"/>
      <c r="NNH145" s="179"/>
      <c r="NNI145" s="179"/>
      <c r="NNJ145" s="179"/>
      <c r="NNK145" s="179"/>
      <c r="NNL145" s="179"/>
      <c r="NNM145" s="179"/>
      <c r="NNN145" s="179"/>
      <c r="NNO145" s="179"/>
      <c r="NNP145" s="179"/>
      <c r="NNQ145" s="179"/>
      <c r="NNR145" s="179"/>
      <c r="NNS145" s="179"/>
      <c r="NNT145" s="179"/>
      <c r="NNU145" s="179"/>
      <c r="NNV145" s="179"/>
      <c r="NNW145" s="179"/>
      <c r="NNX145" s="179"/>
      <c r="NNY145" s="179"/>
      <c r="NNZ145" s="179"/>
      <c r="NOA145" s="179"/>
      <c r="NOB145" s="179"/>
      <c r="NOC145" s="179"/>
      <c r="NOD145" s="179"/>
      <c r="NOE145" s="179"/>
      <c r="NOF145" s="179"/>
      <c r="NOG145" s="179"/>
      <c r="NOH145" s="179"/>
      <c r="NOI145" s="179"/>
      <c r="NOJ145" s="179"/>
      <c r="NOK145" s="179"/>
      <c r="NOL145" s="179"/>
      <c r="NOM145" s="179"/>
      <c r="NON145" s="179"/>
      <c r="NOO145" s="179"/>
      <c r="NOP145" s="179"/>
      <c r="NOQ145" s="179"/>
      <c r="NOR145" s="179"/>
      <c r="NOS145" s="179"/>
      <c r="NOT145" s="179"/>
      <c r="NOU145" s="179"/>
      <c r="NOV145" s="179"/>
      <c r="NOW145" s="179"/>
      <c r="NOX145" s="179"/>
      <c r="NOY145" s="179"/>
      <c r="NOZ145" s="179"/>
      <c r="NPA145" s="179"/>
      <c r="NPB145" s="179"/>
      <c r="NPC145" s="179"/>
      <c r="NPD145" s="179"/>
      <c r="NPE145" s="179"/>
      <c r="NPF145" s="179"/>
      <c r="NPG145" s="179"/>
      <c r="NPH145" s="179"/>
      <c r="NPI145" s="179"/>
      <c r="NPJ145" s="179"/>
      <c r="NPK145" s="179"/>
      <c r="NPL145" s="179"/>
      <c r="NPM145" s="179"/>
      <c r="NPN145" s="179"/>
      <c r="NPO145" s="179"/>
      <c r="NPP145" s="179"/>
      <c r="NPQ145" s="179"/>
      <c r="NPR145" s="179"/>
      <c r="NPS145" s="179"/>
      <c r="NPT145" s="179"/>
      <c r="NPU145" s="179"/>
      <c r="NPV145" s="179"/>
      <c r="NPW145" s="179"/>
      <c r="NPX145" s="179"/>
      <c r="NPY145" s="179"/>
      <c r="NPZ145" s="179"/>
      <c r="NQA145" s="179"/>
      <c r="NQB145" s="179"/>
      <c r="NQC145" s="179"/>
      <c r="NQD145" s="179"/>
      <c r="NQE145" s="179"/>
      <c r="NQF145" s="179"/>
      <c r="NQG145" s="179"/>
      <c r="NQH145" s="179"/>
      <c r="NQI145" s="179"/>
      <c r="NQJ145" s="179"/>
      <c r="NQK145" s="179"/>
      <c r="NQL145" s="179"/>
      <c r="NQM145" s="179"/>
      <c r="NQN145" s="179"/>
      <c r="NQO145" s="179"/>
      <c r="NQP145" s="179"/>
      <c r="NQQ145" s="179"/>
      <c r="NQR145" s="179"/>
      <c r="NQS145" s="179"/>
      <c r="NQT145" s="179"/>
      <c r="NQU145" s="179"/>
      <c r="NQV145" s="179"/>
      <c r="NQW145" s="179"/>
      <c r="NQX145" s="179"/>
      <c r="NQY145" s="179"/>
      <c r="NQZ145" s="179"/>
      <c r="NRA145" s="179"/>
      <c r="NRB145" s="179"/>
      <c r="NRC145" s="179"/>
      <c r="NRD145" s="179"/>
      <c r="NRE145" s="179"/>
      <c r="NRF145" s="179"/>
      <c r="NRG145" s="179"/>
      <c r="NRH145" s="179"/>
      <c r="NRI145" s="179"/>
      <c r="NRJ145" s="179"/>
      <c r="NRK145" s="179"/>
      <c r="NRL145" s="179"/>
      <c r="NRM145" s="179"/>
      <c r="NRN145" s="179"/>
      <c r="NRO145" s="179"/>
      <c r="NRP145" s="179"/>
      <c r="NRQ145" s="179"/>
      <c r="NRR145" s="179"/>
      <c r="NRS145" s="179"/>
      <c r="NRT145" s="179"/>
      <c r="NRU145" s="179"/>
      <c r="NRV145" s="179"/>
      <c r="NRW145" s="179"/>
      <c r="NRX145" s="179"/>
      <c r="NRY145" s="179"/>
      <c r="NRZ145" s="179"/>
      <c r="NSA145" s="179"/>
      <c r="NSB145" s="179"/>
      <c r="NSC145" s="179"/>
      <c r="NSD145" s="179"/>
      <c r="NSE145" s="179"/>
      <c r="NSF145" s="179"/>
      <c r="NSG145" s="179"/>
      <c r="NSH145" s="179"/>
      <c r="NSI145" s="179"/>
      <c r="NSJ145" s="179"/>
      <c r="NSK145" s="179"/>
      <c r="NSL145" s="179"/>
      <c r="NSM145" s="179"/>
      <c r="NSN145" s="179"/>
      <c r="NSO145" s="179"/>
      <c r="NSP145" s="179"/>
      <c r="NSQ145" s="179"/>
      <c r="NSR145" s="179"/>
      <c r="NSS145" s="179"/>
      <c r="NST145" s="179"/>
      <c r="NSU145" s="179"/>
      <c r="NSV145" s="179"/>
      <c r="NSW145" s="179"/>
      <c r="NSX145" s="179"/>
      <c r="NSY145" s="179"/>
      <c r="NSZ145" s="179"/>
      <c r="NTA145" s="179"/>
      <c r="NTB145" s="179"/>
      <c r="NTC145" s="179"/>
      <c r="NTD145" s="179"/>
      <c r="NTE145" s="179"/>
      <c r="NTF145" s="179"/>
      <c r="NTG145" s="179"/>
      <c r="NTH145" s="179"/>
      <c r="NTI145" s="179"/>
      <c r="NTJ145" s="179"/>
      <c r="NTK145" s="179"/>
      <c r="NTL145" s="179"/>
      <c r="NTM145" s="179"/>
      <c r="NTN145" s="179"/>
      <c r="NTO145" s="179"/>
      <c r="NTP145" s="179"/>
      <c r="NTQ145" s="179"/>
      <c r="NTR145" s="179"/>
      <c r="NTS145" s="179"/>
      <c r="NTT145" s="179"/>
      <c r="NTU145" s="179"/>
      <c r="NTV145" s="179"/>
      <c r="NTW145" s="179"/>
      <c r="NTX145" s="179"/>
      <c r="NTY145" s="179"/>
      <c r="NTZ145" s="179"/>
      <c r="NUA145" s="179"/>
      <c r="NUB145" s="179"/>
      <c r="NUC145" s="179"/>
      <c r="NUD145" s="179"/>
      <c r="NUE145" s="179"/>
      <c r="NUF145" s="179"/>
      <c r="NUG145" s="179"/>
      <c r="NUH145" s="179"/>
      <c r="NUI145" s="179"/>
      <c r="NUJ145" s="179"/>
      <c r="NUK145" s="179"/>
      <c r="NUL145" s="179"/>
      <c r="NUM145" s="179"/>
      <c r="NUN145" s="179"/>
      <c r="NUO145" s="179"/>
      <c r="NUP145" s="179"/>
      <c r="NUQ145" s="179"/>
      <c r="NUR145" s="179"/>
      <c r="NUS145" s="179"/>
      <c r="NUT145" s="179"/>
      <c r="NUU145" s="179"/>
      <c r="NUV145" s="179"/>
      <c r="NUW145" s="179"/>
      <c r="NUX145" s="179"/>
      <c r="NUY145" s="179"/>
      <c r="NUZ145" s="179"/>
      <c r="NVA145" s="179"/>
      <c r="NVB145" s="179"/>
      <c r="NVC145" s="179"/>
      <c r="NVD145" s="179"/>
      <c r="NVE145" s="179"/>
      <c r="NVF145" s="179"/>
      <c r="NVG145" s="179"/>
      <c r="NVH145" s="179"/>
      <c r="NVI145" s="179"/>
      <c r="NVJ145" s="179"/>
      <c r="NVK145" s="179"/>
      <c r="NVL145" s="179"/>
      <c r="NVM145" s="179"/>
      <c r="NVN145" s="179"/>
      <c r="NVO145" s="179"/>
      <c r="NVP145" s="179"/>
      <c r="NVQ145" s="179"/>
      <c r="NVR145" s="179"/>
      <c r="NVS145" s="179"/>
      <c r="NVT145" s="179"/>
      <c r="NVU145" s="179"/>
      <c r="NVV145" s="179"/>
      <c r="NVW145" s="179"/>
      <c r="NVX145" s="179"/>
      <c r="NVY145" s="179"/>
      <c r="NVZ145" s="179"/>
      <c r="NWA145" s="179"/>
      <c r="NWB145" s="179"/>
      <c r="NWC145" s="179"/>
      <c r="NWD145" s="179"/>
      <c r="NWE145" s="179"/>
      <c r="NWF145" s="179"/>
      <c r="NWG145" s="179"/>
      <c r="NWH145" s="179"/>
      <c r="NWI145" s="179"/>
      <c r="NWJ145" s="179"/>
      <c r="NWK145" s="179"/>
      <c r="NWL145" s="179"/>
      <c r="NWM145" s="179"/>
      <c r="NWN145" s="179"/>
      <c r="NWO145" s="179"/>
      <c r="NWP145" s="179"/>
      <c r="NWQ145" s="179"/>
      <c r="NWR145" s="179"/>
      <c r="NWS145" s="179"/>
      <c r="NWT145" s="179"/>
      <c r="NWU145" s="179"/>
      <c r="NWV145" s="179"/>
      <c r="NWW145" s="179"/>
      <c r="NWX145" s="179"/>
      <c r="NWY145" s="179"/>
      <c r="NWZ145" s="179"/>
      <c r="NXA145" s="179"/>
      <c r="NXB145" s="179"/>
      <c r="NXC145" s="179"/>
      <c r="NXD145" s="179"/>
      <c r="NXE145" s="179"/>
      <c r="NXF145" s="179"/>
      <c r="NXG145" s="179"/>
      <c r="NXH145" s="179"/>
      <c r="NXI145" s="179"/>
      <c r="NXJ145" s="179"/>
      <c r="NXK145" s="179"/>
      <c r="NXL145" s="179"/>
      <c r="NXM145" s="179"/>
      <c r="NXN145" s="179"/>
      <c r="NXO145" s="179"/>
      <c r="NXP145" s="179"/>
      <c r="NXQ145" s="179"/>
      <c r="NXR145" s="179"/>
      <c r="NXS145" s="179"/>
      <c r="NXT145" s="179"/>
      <c r="NXU145" s="179"/>
      <c r="NXV145" s="179"/>
      <c r="NXW145" s="179"/>
      <c r="NXX145" s="179"/>
      <c r="NXY145" s="179"/>
      <c r="NXZ145" s="179"/>
      <c r="NYA145" s="179"/>
      <c r="NYB145" s="179"/>
      <c r="NYC145" s="179"/>
      <c r="NYD145" s="179"/>
      <c r="NYE145" s="179"/>
      <c r="NYF145" s="179"/>
      <c r="NYG145" s="179"/>
      <c r="NYH145" s="179"/>
      <c r="NYI145" s="179"/>
      <c r="NYJ145" s="179"/>
      <c r="NYK145" s="179"/>
      <c r="NYL145" s="179"/>
      <c r="NYM145" s="179"/>
      <c r="NYN145" s="179"/>
      <c r="NYO145" s="179"/>
      <c r="NYP145" s="179"/>
      <c r="NYQ145" s="179"/>
      <c r="NYR145" s="179"/>
      <c r="NYS145" s="179"/>
      <c r="NYT145" s="179"/>
      <c r="NYU145" s="179"/>
      <c r="NYV145" s="179"/>
      <c r="NYW145" s="179"/>
      <c r="NYX145" s="179"/>
      <c r="NYY145" s="179"/>
      <c r="NYZ145" s="179"/>
      <c r="NZA145" s="179"/>
      <c r="NZB145" s="179"/>
      <c r="NZC145" s="179"/>
      <c r="NZD145" s="179"/>
      <c r="NZE145" s="179"/>
      <c r="NZF145" s="179"/>
      <c r="NZG145" s="179"/>
      <c r="NZH145" s="179"/>
      <c r="NZI145" s="179"/>
      <c r="NZJ145" s="179"/>
      <c r="NZK145" s="179"/>
      <c r="NZL145" s="179"/>
      <c r="NZM145" s="179"/>
      <c r="NZN145" s="179"/>
      <c r="NZO145" s="179"/>
      <c r="NZP145" s="179"/>
      <c r="NZQ145" s="179"/>
      <c r="NZR145" s="179"/>
      <c r="NZS145" s="179"/>
      <c r="NZT145" s="179"/>
      <c r="NZU145" s="179"/>
      <c r="NZV145" s="179"/>
      <c r="NZW145" s="179"/>
      <c r="NZX145" s="179"/>
      <c r="NZY145" s="179"/>
      <c r="NZZ145" s="179"/>
      <c r="OAA145" s="179"/>
      <c r="OAB145" s="179"/>
      <c r="OAC145" s="179"/>
      <c r="OAD145" s="179"/>
      <c r="OAE145" s="179"/>
      <c r="OAF145" s="179"/>
      <c r="OAG145" s="179"/>
      <c r="OAH145" s="179"/>
      <c r="OAI145" s="179"/>
      <c r="OAJ145" s="179"/>
      <c r="OAK145" s="179"/>
      <c r="OAL145" s="179"/>
      <c r="OAM145" s="179"/>
      <c r="OAN145" s="179"/>
      <c r="OAO145" s="179"/>
      <c r="OAP145" s="179"/>
      <c r="OAQ145" s="179"/>
      <c r="OAR145" s="179"/>
      <c r="OAS145" s="179"/>
      <c r="OAT145" s="179"/>
      <c r="OAU145" s="179"/>
      <c r="OAV145" s="179"/>
      <c r="OAW145" s="179"/>
      <c r="OAX145" s="179"/>
      <c r="OAY145" s="179"/>
      <c r="OAZ145" s="179"/>
      <c r="OBA145" s="179"/>
      <c r="OBB145" s="179"/>
      <c r="OBC145" s="179"/>
      <c r="OBD145" s="179"/>
      <c r="OBE145" s="179"/>
      <c r="OBF145" s="179"/>
      <c r="OBG145" s="179"/>
      <c r="OBH145" s="179"/>
      <c r="OBI145" s="179"/>
      <c r="OBJ145" s="179"/>
      <c r="OBK145" s="179"/>
      <c r="OBL145" s="179"/>
      <c r="OBM145" s="179"/>
      <c r="OBN145" s="179"/>
      <c r="OBO145" s="179"/>
      <c r="OBP145" s="179"/>
      <c r="OBQ145" s="179"/>
      <c r="OBR145" s="179"/>
      <c r="OBS145" s="179"/>
      <c r="OBT145" s="179"/>
      <c r="OBU145" s="179"/>
      <c r="OBV145" s="179"/>
      <c r="OBW145" s="179"/>
      <c r="OBX145" s="179"/>
      <c r="OBY145" s="179"/>
      <c r="OBZ145" s="179"/>
      <c r="OCA145" s="179"/>
      <c r="OCB145" s="179"/>
      <c r="OCC145" s="179"/>
      <c r="OCD145" s="179"/>
      <c r="OCE145" s="179"/>
      <c r="OCF145" s="179"/>
      <c r="OCG145" s="179"/>
      <c r="OCH145" s="179"/>
      <c r="OCI145" s="179"/>
      <c r="OCJ145" s="179"/>
      <c r="OCK145" s="179"/>
      <c r="OCL145" s="179"/>
      <c r="OCM145" s="179"/>
      <c r="OCN145" s="179"/>
      <c r="OCO145" s="179"/>
      <c r="OCP145" s="179"/>
      <c r="OCQ145" s="179"/>
      <c r="OCR145" s="179"/>
      <c r="OCS145" s="179"/>
      <c r="OCT145" s="179"/>
      <c r="OCU145" s="179"/>
      <c r="OCV145" s="179"/>
      <c r="OCW145" s="179"/>
      <c r="OCX145" s="179"/>
      <c r="OCY145" s="179"/>
      <c r="OCZ145" s="179"/>
      <c r="ODA145" s="179"/>
      <c r="ODB145" s="179"/>
      <c r="ODC145" s="179"/>
      <c r="ODD145" s="179"/>
      <c r="ODE145" s="179"/>
      <c r="ODF145" s="179"/>
      <c r="ODG145" s="179"/>
      <c r="ODH145" s="179"/>
      <c r="ODI145" s="179"/>
      <c r="ODJ145" s="179"/>
      <c r="ODK145" s="179"/>
      <c r="ODL145" s="179"/>
      <c r="ODM145" s="179"/>
      <c r="ODN145" s="179"/>
      <c r="ODO145" s="179"/>
      <c r="ODP145" s="179"/>
      <c r="ODQ145" s="179"/>
      <c r="ODR145" s="179"/>
      <c r="ODS145" s="179"/>
      <c r="ODT145" s="179"/>
      <c r="ODU145" s="179"/>
      <c r="ODV145" s="179"/>
      <c r="ODW145" s="179"/>
      <c r="ODX145" s="179"/>
      <c r="ODY145" s="179"/>
      <c r="ODZ145" s="179"/>
      <c r="OEA145" s="179"/>
      <c r="OEB145" s="179"/>
      <c r="OEC145" s="179"/>
      <c r="OED145" s="179"/>
      <c r="OEE145" s="179"/>
      <c r="OEF145" s="179"/>
      <c r="OEG145" s="179"/>
      <c r="OEH145" s="179"/>
      <c r="OEI145" s="179"/>
      <c r="OEJ145" s="179"/>
      <c r="OEK145" s="179"/>
      <c r="OEL145" s="179"/>
      <c r="OEM145" s="179"/>
      <c r="OEN145" s="179"/>
      <c r="OEO145" s="179"/>
      <c r="OEP145" s="179"/>
      <c r="OEQ145" s="179"/>
      <c r="OER145" s="179"/>
      <c r="OES145" s="179"/>
      <c r="OET145" s="179"/>
      <c r="OEU145" s="179"/>
      <c r="OEV145" s="179"/>
      <c r="OEW145" s="179"/>
      <c r="OEX145" s="179"/>
      <c r="OEY145" s="179"/>
      <c r="OEZ145" s="179"/>
      <c r="OFA145" s="179"/>
      <c r="OFB145" s="179"/>
      <c r="OFC145" s="179"/>
      <c r="OFD145" s="179"/>
      <c r="OFE145" s="179"/>
      <c r="OFF145" s="179"/>
      <c r="OFG145" s="179"/>
      <c r="OFH145" s="179"/>
      <c r="OFI145" s="179"/>
      <c r="OFJ145" s="179"/>
      <c r="OFK145" s="179"/>
      <c r="OFL145" s="179"/>
      <c r="OFM145" s="179"/>
      <c r="OFN145" s="179"/>
      <c r="OFO145" s="179"/>
      <c r="OFP145" s="179"/>
      <c r="OFQ145" s="179"/>
      <c r="OFR145" s="179"/>
      <c r="OFS145" s="179"/>
      <c r="OFT145" s="179"/>
      <c r="OFU145" s="179"/>
      <c r="OFV145" s="179"/>
      <c r="OFW145" s="179"/>
      <c r="OFX145" s="179"/>
      <c r="OFY145" s="179"/>
      <c r="OFZ145" s="179"/>
      <c r="OGA145" s="179"/>
      <c r="OGB145" s="179"/>
      <c r="OGC145" s="179"/>
      <c r="OGD145" s="179"/>
      <c r="OGE145" s="179"/>
      <c r="OGF145" s="179"/>
      <c r="OGG145" s="179"/>
      <c r="OGH145" s="179"/>
      <c r="OGI145" s="179"/>
      <c r="OGJ145" s="179"/>
      <c r="OGK145" s="179"/>
      <c r="OGL145" s="179"/>
      <c r="OGM145" s="179"/>
      <c r="OGN145" s="179"/>
      <c r="OGO145" s="179"/>
      <c r="OGP145" s="179"/>
      <c r="OGQ145" s="179"/>
      <c r="OGR145" s="179"/>
      <c r="OGS145" s="179"/>
      <c r="OGT145" s="179"/>
      <c r="OGU145" s="179"/>
      <c r="OGV145" s="179"/>
      <c r="OGW145" s="179"/>
      <c r="OGX145" s="179"/>
      <c r="OGY145" s="179"/>
      <c r="OGZ145" s="179"/>
      <c r="OHA145" s="179"/>
      <c r="OHB145" s="179"/>
      <c r="OHC145" s="179"/>
      <c r="OHD145" s="179"/>
      <c r="OHE145" s="179"/>
      <c r="OHF145" s="179"/>
      <c r="OHG145" s="179"/>
      <c r="OHH145" s="179"/>
      <c r="OHI145" s="179"/>
      <c r="OHJ145" s="179"/>
      <c r="OHK145" s="179"/>
      <c r="OHL145" s="179"/>
      <c r="OHM145" s="179"/>
      <c r="OHN145" s="179"/>
      <c r="OHO145" s="179"/>
      <c r="OHP145" s="179"/>
      <c r="OHQ145" s="179"/>
      <c r="OHR145" s="179"/>
      <c r="OHS145" s="179"/>
      <c r="OHT145" s="179"/>
      <c r="OHU145" s="179"/>
      <c r="OHV145" s="179"/>
      <c r="OHW145" s="179"/>
      <c r="OHX145" s="179"/>
      <c r="OHY145" s="179"/>
      <c r="OHZ145" s="179"/>
      <c r="OIA145" s="179"/>
      <c r="OIB145" s="179"/>
      <c r="OIC145" s="179"/>
      <c r="OID145" s="179"/>
      <c r="OIE145" s="179"/>
      <c r="OIF145" s="179"/>
      <c r="OIG145" s="179"/>
      <c r="OIH145" s="179"/>
      <c r="OII145" s="179"/>
      <c r="OIJ145" s="179"/>
      <c r="OIK145" s="179"/>
      <c r="OIL145" s="179"/>
      <c r="OIM145" s="179"/>
      <c r="OIN145" s="179"/>
      <c r="OIO145" s="179"/>
      <c r="OIP145" s="179"/>
      <c r="OIQ145" s="179"/>
      <c r="OIR145" s="179"/>
      <c r="OIS145" s="179"/>
      <c r="OIT145" s="179"/>
      <c r="OIU145" s="179"/>
      <c r="OIV145" s="179"/>
      <c r="OIW145" s="179"/>
      <c r="OIX145" s="179"/>
      <c r="OIY145" s="179"/>
      <c r="OIZ145" s="179"/>
      <c r="OJA145" s="179"/>
      <c r="OJB145" s="179"/>
      <c r="OJC145" s="179"/>
      <c r="OJD145" s="179"/>
      <c r="OJE145" s="179"/>
      <c r="OJF145" s="179"/>
      <c r="OJG145" s="179"/>
      <c r="OJH145" s="179"/>
      <c r="OJI145" s="179"/>
      <c r="OJJ145" s="179"/>
      <c r="OJK145" s="179"/>
      <c r="OJL145" s="179"/>
      <c r="OJM145" s="179"/>
      <c r="OJN145" s="179"/>
      <c r="OJO145" s="179"/>
      <c r="OJP145" s="179"/>
      <c r="OJQ145" s="179"/>
      <c r="OJR145" s="179"/>
      <c r="OJS145" s="179"/>
      <c r="OJT145" s="179"/>
      <c r="OJU145" s="179"/>
      <c r="OJV145" s="179"/>
      <c r="OJW145" s="179"/>
      <c r="OJX145" s="179"/>
      <c r="OJY145" s="179"/>
      <c r="OJZ145" s="179"/>
      <c r="OKA145" s="179"/>
      <c r="OKB145" s="179"/>
      <c r="OKC145" s="179"/>
      <c r="OKD145" s="179"/>
      <c r="OKE145" s="179"/>
      <c r="OKF145" s="179"/>
      <c r="OKG145" s="179"/>
      <c r="OKH145" s="179"/>
      <c r="OKI145" s="179"/>
      <c r="OKJ145" s="179"/>
      <c r="OKK145" s="179"/>
      <c r="OKL145" s="179"/>
      <c r="OKM145" s="179"/>
      <c r="OKN145" s="179"/>
      <c r="OKO145" s="179"/>
      <c r="OKP145" s="179"/>
      <c r="OKQ145" s="179"/>
      <c r="OKR145" s="179"/>
      <c r="OKS145" s="179"/>
      <c r="OKT145" s="179"/>
      <c r="OKU145" s="179"/>
      <c r="OKV145" s="179"/>
      <c r="OKW145" s="179"/>
      <c r="OKX145" s="179"/>
      <c r="OKY145" s="179"/>
      <c r="OKZ145" s="179"/>
      <c r="OLA145" s="179"/>
      <c r="OLB145" s="179"/>
      <c r="OLC145" s="179"/>
      <c r="OLD145" s="179"/>
      <c r="OLE145" s="179"/>
      <c r="OLF145" s="179"/>
      <c r="OLG145" s="179"/>
      <c r="OLH145" s="179"/>
      <c r="OLI145" s="179"/>
      <c r="OLJ145" s="179"/>
      <c r="OLK145" s="179"/>
      <c r="OLL145" s="179"/>
      <c r="OLM145" s="179"/>
      <c r="OLN145" s="179"/>
      <c r="OLO145" s="179"/>
      <c r="OLP145" s="179"/>
      <c r="OLQ145" s="179"/>
      <c r="OLR145" s="179"/>
      <c r="OLS145" s="179"/>
      <c r="OLT145" s="179"/>
      <c r="OLU145" s="179"/>
      <c r="OLV145" s="179"/>
      <c r="OLW145" s="179"/>
      <c r="OLX145" s="179"/>
      <c r="OLY145" s="179"/>
      <c r="OLZ145" s="179"/>
      <c r="OMA145" s="179"/>
      <c r="OMB145" s="179"/>
      <c r="OMC145" s="179"/>
      <c r="OMD145" s="179"/>
      <c r="OME145" s="179"/>
      <c r="OMF145" s="179"/>
      <c r="OMG145" s="179"/>
      <c r="OMH145" s="179"/>
      <c r="OMI145" s="179"/>
      <c r="OMJ145" s="179"/>
      <c r="OMK145" s="179"/>
      <c r="OML145" s="179"/>
      <c r="OMM145" s="179"/>
      <c r="OMN145" s="179"/>
      <c r="OMO145" s="179"/>
      <c r="OMP145" s="179"/>
      <c r="OMQ145" s="179"/>
      <c r="OMR145" s="179"/>
      <c r="OMS145" s="179"/>
      <c r="OMT145" s="179"/>
      <c r="OMU145" s="179"/>
      <c r="OMV145" s="179"/>
      <c r="OMW145" s="179"/>
      <c r="OMX145" s="179"/>
      <c r="OMY145" s="179"/>
      <c r="OMZ145" s="179"/>
      <c r="ONA145" s="179"/>
      <c r="ONB145" s="179"/>
      <c r="ONC145" s="179"/>
      <c r="OND145" s="179"/>
      <c r="ONE145" s="179"/>
      <c r="ONF145" s="179"/>
      <c r="ONG145" s="179"/>
      <c r="ONH145" s="179"/>
      <c r="ONI145" s="179"/>
      <c r="ONJ145" s="179"/>
      <c r="ONK145" s="179"/>
      <c r="ONL145" s="179"/>
      <c r="ONM145" s="179"/>
      <c r="ONN145" s="179"/>
      <c r="ONO145" s="179"/>
      <c r="ONP145" s="179"/>
      <c r="ONQ145" s="179"/>
      <c r="ONR145" s="179"/>
      <c r="ONS145" s="179"/>
      <c r="ONT145" s="179"/>
      <c r="ONU145" s="179"/>
      <c r="ONV145" s="179"/>
      <c r="ONW145" s="179"/>
      <c r="ONX145" s="179"/>
      <c r="ONY145" s="179"/>
      <c r="ONZ145" s="179"/>
      <c r="OOA145" s="179"/>
      <c r="OOB145" s="179"/>
      <c r="OOC145" s="179"/>
      <c r="OOD145" s="179"/>
      <c r="OOE145" s="179"/>
      <c r="OOF145" s="179"/>
      <c r="OOG145" s="179"/>
      <c r="OOH145" s="179"/>
      <c r="OOI145" s="179"/>
      <c r="OOJ145" s="179"/>
      <c r="OOK145" s="179"/>
      <c r="OOL145" s="179"/>
      <c r="OOM145" s="179"/>
      <c r="OON145" s="179"/>
      <c r="OOO145" s="179"/>
      <c r="OOP145" s="179"/>
      <c r="OOQ145" s="179"/>
      <c r="OOR145" s="179"/>
      <c r="OOS145" s="179"/>
      <c r="OOT145" s="179"/>
      <c r="OOU145" s="179"/>
      <c r="OOV145" s="179"/>
      <c r="OOW145" s="179"/>
      <c r="OOX145" s="179"/>
      <c r="OOY145" s="179"/>
      <c r="OOZ145" s="179"/>
      <c r="OPA145" s="179"/>
      <c r="OPB145" s="179"/>
      <c r="OPC145" s="179"/>
      <c r="OPD145" s="179"/>
      <c r="OPE145" s="179"/>
      <c r="OPF145" s="179"/>
      <c r="OPG145" s="179"/>
      <c r="OPH145" s="179"/>
      <c r="OPI145" s="179"/>
      <c r="OPJ145" s="179"/>
      <c r="OPK145" s="179"/>
      <c r="OPL145" s="179"/>
      <c r="OPM145" s="179"/>
      <c r="OPN145" s="179"/>
      <c r="OPO145" s="179"/>
      <c r="OPP145" s="179"/>
      <c r="OPQ145" s="179"/>
      <c r="OPR145" s="179"/>
      <c r="OPS145" s="179"/>
      <c r="OPT145" s="179"/>
      <c r="OPU145" s="179"/>
      <c r="OPV145" s="179"/>
      <c r="OPW145" s="179"/>
      <c r="OPX145" s="179"/>
      <c r="OPY145" s="179"/>
      <c r="OPZ145" s="179"/>
      <c r="OQA145" s="179"/>
      <c r="OQB145" s="179"/>
      <c r="OQC145" s="179"/>
      <c r="OQD145" s="179"/>
      <c r="OQE145" s="179"/>
      <c r="OQF145" s="179"/>
      <c r="OQG145" s="179"/>
      <c r="OQH145" s="179"/>
      <c r="OQI145" s="179"/>
      <c r="OQJ145" s="179"/>
      <c r="OQK145" s="179"/>
      <c r="OQL145" s="179"/>
      <c r="OQM145" s="179"/>
      <c r="OQN145" s="179"/>
      <c r="OQO145" s="179"/>
      <c r="OQP145" s="179"/>
      <c r="OQQ145" s="179"/>
      <c r="OQR145" s="179"/>
      <c r="OQS145" s="179"/>
      <c r="OQT145" s="179"/>
      <c r="OQU145" s="179"/>
      <c r="OQV145" s="179"/>
      <c r="OQW145" s="179"/>
      <c r="OQX145" s="179"/>
      <c r="OQY145" s="179"/>
      <c r="OQZ145" s="179"/>
      <c r="ORA145" s="179"/>
      <c r="ORB145" s="179"/>
      <c r="ORC145" s="179"/>
      <c r="ORD145" s="179"/>
      <c r="ORE145" s="179"/>
      <c r="ORF145" s="179"/>
      <c r="ORG145" s="179"/>
      <c r="ORH145" s="179"/>
      <c r="ORI145" s="179"/>
      <c r="ORJ145" s="179"/>
      <c r="ORK145" s="179"/>
      <c r="ORL145" s="179"/>
      <c r="ORM145" s="179"/>
      <c r="ORN145" s="179"/>
      <c r="ORO145" s="179"/>
      <c r="ORP145" s="179"/>
      <c r="ORQ145" s="179"/>
      <c r="ORR145" s="179"/>
      <c r="ORS145" s="179"/>
      <c r="ORT145" s="179"/>
      <c r="ORU145" s="179"/>
      <c r="ORV145" s="179"/>
      <c r="ORW145" s="179"/>
      <c r="ORX145" s="179"/>
      <c r="ORY145" s="179"/>
      <c r="ORZ145" s="179"/>
      <c r="OSA145" s="179"/>
      <c r="OSB145" s="179"/>
      <c r="OSC145" s="179"/>
      <c r="OSD145" s="179"/>
      <c r="OSE145" s="179"/>
      <c r="OSF145" s="179"/>
      <c r="OSG145" s="179"/>
      <c r="OSH145" s="179"/>
      <c r="OSI145" s="179"/>
      <c r="OSJ145" s="179"/>
      <c r="OSK145" s="179"/>
      <c r="OSL145" s="179"/>
      <c r="OSM145" s="179"/>
      <c r="OSN145" s="179"/>
      <c r="OSO145" s="179"/>
      <c r="OSP145" s="179"/>
      <c r="OSQ145" s="179"/>
      <c r="OSR145" s="179"/>
      <c r="OSS145" s="179"/>
      <c r="OST145" s="179"/>
      <c r="OSU145" s="179"/>
      <c r="OSV145" s="179"/>
      <c r="OSW145" s="179"/>
      <c r="OSX145" s="179"/>
      <c r="OSY145" s="179"/>
      <c r="OSZ145" s="179"/>
      <c r="OTA145" s="179"/>
      <c r="OTB145" s="179"/>
      <c r="OTC145" s="179"/>
      <c r="OTD145" s="179"/>
      <c r="OTE145" s="179"/>
      <c r="OTF145" s="179"/>
      <c r="OTG145" s="179"/>
      <c r="OTH145" s="179"/>
      <c r="OTI145" s="179"/>
      <c r="OTJ145" s="179"/>
      <c r="OTK145" s="179"/>
      <c r="OTL145" s="179"/>
      <c r="OTM145" s="179"/>
      <c r="OTN145" s="179"/>
      <c r="OTO145" s="179"/>
      <c r="OTP145" s="179"/>
      <c r="OTQ145" s="179"/>
      <c r="OTR145" s="179"/>
      <c r="OTS145" s="179"/>
      <c r="OTT145" s="179"/>
      <c r="OTU145" s="179"/>
      <c r="OTV145" s="179"/>
      <c r="OTW145" s="179"/>
      <c r="OTX145" s="179"/>
      <c r="OTY145" s="179"/>
      <c r="OTZ145" s="179"/>
      <c r="OUA145" s="179"/>
      <c r="OUB145" s="179"/>
      <c r="OUC145" s="179"/>
      <c r="OUD145" s="179"/>
      <c r="OUE145" s="179"/>
      <c r="OUF145" s="179"/>
      <c r="OUG145" s="179"/>
      <c r="OUH145" s="179"/>
      <c r="OUI145" s="179"/>
      <c r="OUJ145" s="179"/>
      <c r="OUK145" s="179"/>
      <c r="OUL145" s="179"/>
      <c r="OUM145" s="179"/>
      <c r="OUN145" s="179"/>
      <c r="OUO145" s="179"/>
      <c r="OUP145" s="179"/>
      <c r="OUQ145" s="179"/>
      <c r="OUR145" s="179"/>
      <c r="OUS145" s="179"/>
      <c r="OUT145" s="179"/>
      <c r="OUU145" s="179"/>
      <c r="OUV145" s="179"/>
      <c r="OUW145" s="179"/>
      <c r="OUX145" s="179"/>
      <c r="OUY145" s="179"/>
      <c r="OUZ145" s="179"/>
      <c r="OVA145" s="179"/>
      <c r="OVB145" s="179"/>
      <c r="OVC145" s="179"/>
      <c r="OVD145" s="179"/>
      <c r="OVE145" s="179"/>
      <c r="OVF145" s="179"/>
      <c r="OVG145" s="179"/>
      <c r="OVH145" s="179"/>
      <c r="OVI145" s="179"/>
      <c r="OVJ145" s="179"/>
      <c r="OVK145" s="179"/>
      <c r="OVL145" s="179"/>
      <c r="OVM145" s="179"/>
      <c r="OVN145" s="179"/>
      <c r="OVO145" s="179"/>
      <c r="OVP145" s="179"/>
      <c r="OVQ145" s="179"/>
      <c r="OVR145" s="179"/>
      <c r="OVS145" s="179"/>
      <c r="OVT145" s="179"/>
      <c r="OVU145" s="179"/>
      <c r="OVV145" s="179"/>
      <c r="OVW145" s="179"/>
      <c r="OVX145" s="179"/>
      <c r="OVY145" s="179"/>
      <c r="OVZ145" s="179"/>
      <c r="OWA145" s="179"/>
      <c r="OWB145" s="179"/>
      <c r="OWC145" s="179"/>
      <c r="OWD145" s="179"/>
      <c r="OWE145" s="179"/>
      <c r="OWF145" s="179"/>
      <c r="OWG145" s="179"/>
      <c r="OWH145" s="179"/>
      <c r="OWI145" s="179"/>
      <c r="OWJ145" s="179"/>
      <c r="OWK145" s="179"/>
      <c r="OWL145" s="179"/>
      <c r="OWM145" s="179"/>
      <c r="OWN145" s="179"/>
      <c r="OWO145" s="179"/>
      <c r="OWP145" s="179"/>
      <c r="OWQ145" s="179"/>
      <c r="OWR145" s="179"/>
      <c r="OWS145" s="179"/>
      <c r="OWT145" s="179"/>
      <c r="OWU145" s="179"/>
      <c r="OWV145" s="179"/>
      <c r="OWW145" s="179"/>
      <c r="OWX145" s="179"/>
      <c r="OWY145" s="179"/>
      <c r="OWZ145" s="179"/>
      <c r="OXA145" s="179"/>
      <c r="OXB145" s="179"/>
      <c r="OXC145" s="179"/>
      <c r="OXD145" s="179"/>
      <c r="OXE145" s="179"/>
      <c r="OXF145" s="179"/>
      <c r="OXG145" s="179"/>
      <c r="OXH145" s="179"/>
      <c r="OXI145" s="179"/>
      <c r="OXJ145" s="179"/>
      <c r="OXK145" s="179"/>
      <c r="OXL145" s="179"/>
      <c r="OXM145" s="179"/>
      <c r="OXN145" s="179"/>
      <c r="OXO145" s="179"/>
      <c r="OXP145" s="179"/>
      <c r="OXQ145" s="179"/>
      <c r="OXR145" s="179"/>
      <c r="OXS145" s="179"/>
      <c r="OXT145" s="179"/>
      <c r="OXU145" s="179"/>
      <c r="OXV145" s="179"/>
      <c r="OXW145" s="179"/>
      <c r="OXX145" s="179"/>
      <c r="OXY145" s="179"/>
      <c r="OXZ145" s="179"/>
      <c r="OYA145" s="179"/>
      <c r="OYB145" s="179"/>
      <c r="OYC145" s="179"/>
      <c r="OYD145" s="179"/>
      <c r="OYE145" s="179"/>
      <c r="OYF145" s="179"/>
      <c r="OYG145" s="179"/>
      <c r="OYH145" s="179"/>
      <c r="OYI145" s="179"/>
      <c r="OYJ145" s="179"/>
      <c r="OYK145" s="179"/>
      <c r="OYL145" s="179"/>
      <c r="OYM145" s="179"/>
      <c r="OYN145" s="179"/>
      <c r="OYO145" s="179"/>
      <c r="OYP145" s="179"/>
      <c r="OYQ145" s="179"/>
      <c r="OYR145" s="179"/>
      <c r="OYS145" s="179"/>
      <c r="OYT145" s="179"/>
      <c r="OYU145" s="179"/>
      <c r="OYV145" s="179"/>
      <c r="OYW145" s="179"/>
      <c r="OYX145" s="179"/>
      <c r="OYY145" s="179"/>
      <c r="OYZ145" s="179"/>
      <c r="OZA145" s="179"/>
      <c r="OZB145" s="179"/>
      <c r="OZC145" s="179"/>
      <c r="OZD145" s="179"/>
      <c r="OZE145" s="179"/>
      <c r="OZF145" s="179"/>
      <c r="OZG145" s="179"/>
      <c r="OZH145" s="179"/>
      <c r="OZI145" s="179"/>
      <c r="OZJ145" s="179"/>
      <c r="OZK145" s="179"/>
      <c r="OZL145" s="179"/>
      <c r="OZM145" s="179"/>
      <c r="OZN145" s="179"/>
      <c r="OZO145" s="179"/>
      <c r="OZP145" s="179"/>
      <c r="OZQ145" s="179"/>
      <c r="OZR145" s="179"/>
      <c r="OZS145" s="179"/>
      <c r="OZT145" s="179"/>
      <c r="OZU145" s="179"/>
      <c r="OZV145" s="179"/>
      <c r="OZW145" s="179"/>
      <c r="OZX145" s="179"/>
      <c r="OZY145" s="179"/>
      <c r="OZZ145" s="179"/>
      <c r="PAA145" s="179"/>
      <c r="PAB145" s="179"/>
      <c r="PAC145" s="179"/>
      <c r="PAD145" s="179"/>
      <c r="PAE145" s="179"/>
      <c r="PAF145" s="179"/>
      <c r="PAG145" s="179"/>
      <c r="PAH145" s="179"/>
      <c r="PAI145" s="179"/>
      <c r="PAJ145" s="179"/>
      <c r="PAK145" s="179"/>
      <c r="PAL145" s="179"/>
      <c r="PAM145" s="179"/>
      <c r="PAN145" s="179"/>
      <c r="PAO145" s="179"/>
      <c r="PAP145" s="179"/>
      <c r="PAQ145" s="179"/>
      <c r="PAR145" s="179"/>
      <c r="PAS145" s="179"/>
      <c r="PAT145" s="179"/>
      <c r="PAU145" s="179"/>
      <c r="PAV145" s="179"/>
      <c r="PAW145" s="179"/>
      <c r="PAX145" s="179"/>
      <c r="PAY145" s="179"/>
      <c r="PAZ145" s="179"/>
      <c r="PBA145" s="179"/>
      <c r="PBB145" s="179"/>
      <c r="PBC145" s="179"/>
      <c r="PBD145" s="179"/>
      <c r="PBE145" s="179"/>
      <c r="PBF145" s="179"/>
      <c r="PBG145" s="179"/>
      <c r="PBH145" s="179"/>
      <c r="PBI145" s="179"/>
      <c r="PBJ145" s="179"/>
      <c r="PBK145" s="179"/>
      <c r="PBL145" s="179"/>
      <c r="PBM145" s="179"/>
      <c r="PBN145" s="179"/>
      <c r="PBO145" s="179"/>
      <c r="PBP145" s="179"/>
      <c r="PBQ145" s="179"/>
      <c r="PBR145" s="179"/>
      <c r="PBS145" s="179"/>
      <c r="PBT145" s="179"/>
      <c r="PBU145" s="179"/>
      <c r="PBV145" s="179"/>
      <c r="PBW145" s="179"/>
      <c r="PBX145" s="179"/>
      <c r="PBY145" s="179"/>
      <c r="PBZ145" s="179"/>
      <c r="PCA145" s="179"/>
      <c r="PCB145" s="179"/>
      <c r="PCC145" s="179"/>
      <c r="PCD145" s="179"/>
      <c r="PCE145" s="179"/>
      <c r="PCF145" s="179"/>
      <c r="PCG145" s="179"/>
      <c r="PCH145" s="179"/>
      <c r="PCI145" s="179"/>
      <c r="PCJ145" s="179"/>
      <c r="PCK145" s="179"/>
      <c r="PCL145" s="179"/>
      <c r="PCM145" s="179"/>
      <c r="PCN145" s="179"/>
      <c r="PCO145" s="179"/>
      <c r="PCP145" s="179"/>
      <c r="PCQ145" s="179"/>
      <c r="PCR145" s="179"/>
      <c r="PCS145" s="179"/>
      <c r="PCT145" s="179"/>
      <c r="PCU145" s="179"/>
      <c r="PCV145" s="179"/>
      <c r="PCW145" s="179"/>
      <c r="PCX145" s="179"/>
      <c r="PCY145" s="179"/>
      <c r="PCZ145" s="179"/>
      <c r="PDA145" s="179"/>
      <c r="PDB145" s="179"/>
      <c r="PDC145" s="179"/>
      <c r="PDD145" s="179"/>
      <c r="PDE145" s="179"/>
      <c r="PDF145" s="179"/>
      <c r="PDG145" s="179"/>
      <c r="PDH145" s="179"/>
      <c r="PDI145" s="179"/>
      <c r="PDJ145" s="179"/>
      <c r="PDK145" s="179"/>
      <c r="PDL145" s="179"/>
      <c r="PDM145" s="179"/>
      <c r="PDN145" s="179"/>
      <c r="PDO145" s="179"/>
      <c r="PDP145" s="179"/>
      <c r="PDQ145" s="179"/>
      <c r="PDR145" s="179"/>
      <c r="PDS145" s="179"/>
      <c r="PDT145" s="179"/>
      <c r="PDU145" s="179"/>
      <c r="PDV145" s="179"/>
      <c r="PDW145" s="179"/>
      <c r="PDX145" s="179"/>
      <c r="PDY145" s="179"/>
      <c r="PDZ145" s="179"/>
      <c r="PEA145" s="179"/>
      <c r="PEB145" s="179"/>
      <c r="PEC145" s="179"/>
      <c r="PED145" s="179"/>
      <c r="PEE145" s="179"/>
      <c r="PEF145" s="179"/>
      <c r="PEG145" s="179"/>
      <c r="PEH145" s="179"/>
      <c r="PEI145" s="179"/>
      <c r="PEJ145" s="179"/>
      <c r="PEK145" s="179"/>
      <c r="PEL145" s="179"/>
      <c r="PEM145" s="179"/>
      <c r="PEN145" s="179"/>
      <c r="PEO145" s="179"/>
      <c r="PEP145" s="179"/>
      <c r="PEQ145" s="179"/>
      <c r="PER145" s="179"/>
      <c r="PES145" s="179"/>
      <c r="PET145" s="179"/>
      <c r="PEU145" s="179"/>
      <c r="PEV145" s="179"/>
      <c r="PEW145" s="179"/>
      <c r="PEX145" s="179"/>
      <c r="PEY145" s="179"/>
      <c r="PEZ145" s="179"/>
      <c r="PFA145" s="179"/>
      <c r="PFB145" s="179"/>
      <c r="PFC145" s="179"/>
      <c r="PFD145" s="179"/>
      <c r="PFE145" s="179"/>
      <c r="PFF145" s="179"/>
      <c r="PFG145" s="179"/>
      <c r="PFH145" s="179"/>
      <c r="PFI145" s="179"/>
      <c r="PFJ145" s="179"/>
      <c r="PFK145" s="179"/>
      <c r="PFL145" s="179"/>
      <c r="PFM145" s="179"/>
      <c r="PFN145" s="179"/>
      <c r="PFO145" s="179"/>
      <c r="PFP145" s="179"/>
      <c r="PFQ145" s="179"/>
      <c r="PFR145" s="179"/>
      <c r="PFS145" s="179"/>
      <c r="PFT145" s="179"/>
      <c r="PFU145" s="179"/>
      <c r="PFV145" s="179"/>
      <c r="PFW145" s="179"/>
      <c r="PFX145" s="179"/>
      <c r="PFY145" s="179"/>
      <c r="PFZ145" s="179"/>
      <c r="PGA145" s="179"/>
      <c r="PGB145" s="179"/>
      <c r="PGC145" s="179"/>
      <c r="PGD145" s="179"/>
      <c r="PGE145" s="179"/>
      <c r="PGF145" s="179"/>
      <c r="PGG145" s="179"/>
      <c r="PGH145" s="179"/>
      <c r="PGI145" s="179"/>
      <c r="PGJ145" s="179"/>
      <c r="PGK145" s="179"/>
      <c r="PGL145" s="179"/>
      <c r="PGM145" s="179"/>
      <c r="PGN145" s="179"/>
      <c r="PGO145" s="179"/>
      <c r="PGP145" s="179"/>
      <c r="PGQ145" s="179"/>
      <c r="PGR145" s="179"/>
      <c r="PGS145" s="179"/>
      <c r="PGT145" s="179"/>
      <c r="PGU145" s="179"/>
      <c r="PGV145" s="179"/>
      <c r="PGW145" s="179"/>
      <c r="PGX145" s="179"/>
      <c r="PGY145" s="179"/>
      <c r="PGZ145" s="179"/>
      <c r="PHA145" s="179"/>
      <c r="PHB145" s="179"/>
      <c r="PHC145" s="179"/>
      <c r="PHD145" s="179"/>
      <c r="PHE145" s="179"/>
      <c r="PHF145" s="179"/>
      <c r="PHG145" s="179"/>
      <c r="PHH145" s="179"/>
      <c r="PHI145" s="179"/>
      <c r="PHJ145" s="179"/>
      <c r="PHK145" s="179"/>
      <c r="PHL145" s="179"/>
      <c r="PHM145" s="179"/>
      <c r="PHN145" s="179"/>
      <c r="PHO145" s="179"/>
      <c r="PHP145" s="179"/>
      <c r="PHQ145" s="179"/>
      <c r="PHR145" s="179"/>
      <c r="PHS145" s="179"/>
      <c r="PHT145" s="179"/>
      <c r="PHU145" s="179"/>
      <c r="PHV145" s="179"/>
      <c r="PHW145" s="179"/>
      <c r="PHX145" s="179"/>
      <c r="PHY145" s="179"/>
      <c r="PHZ145" s="179"/>
      <c r="PIA145" s="179"/>
      <c r="PIB145" s="179"/>
      <c r="PIC145" s="179"/>
      <c r="PID145" s="179"/>
      <c r="PIE145" s="179"/>
      <c r="PIF145" s="179"/>
      <c r="PIG145" s="179"/>
      <c r="PIH145" s="179"/>
      <c r="PII145" s="179"/>
      <c r="PIJ145" s="179"/>
      <c r="PIK145" s="179"/>
      <c r="PIL145" s="179"/>
      <c r="PIM145" s="179"/>
      <c r="PIN145" s="179"/>
      <c r="PIO145" s="179"/>
      <c r="PIP145" s="179"/>
      <c r="PIQ145" s="179"/>
      <c r="PIR145" s="179"/>
      <c r="PIS145" s="179"/>
      <c r="PIT145" s="179"/>
      <c r="PIU145" s="179"/>
      <c r="PIV145" s="179"/>
      <c r="PIW145" s="179"/>
      <c r="PIX145" s="179"/>
      <c r="PIY145" s="179"/>
      <c r="PIZ145" s="179"/>
      <c r="PJA145" s="179"/>
      <c r="PJB145" s="179"/>
      <c r="PJC145" s="179"/>
      <c r="PJD145" s="179"/>
      <c r="PJE145" s="179"/>
      <c r="PJF145" s="179"/>
      <c r="PJG145" s="179"/>
      <c r="PJH145" s="179"/>
      <c r="PJI145" s="179"/>
      <c r="PJJ145" s="179"/>
      <c r="PJK145" s="179"/>
      <c r="PJL145" s="179"/>
      <c r="PJM145" s="179"/>
      <c r="PJN145" s="179"/>
      <c r="PJO145" s="179"/>
      <c r="PJP145" s="179"/>
      <c r="PJQ145" s="179"/>
      <c r="PJR145" s="179"/>
      <c r="PJS145" s="179"/>
      <c r="PJT145" s="179"/>
      <c r="PJU145" s="179"/>
      <c r="PJV145" s="179"/>
      <c r="PJW145" s="179"/>
      <c r="PJX145" s="179"/>
      <c r="PJY145" s="179"/>
      <c r="PJZ145" s="179"/>
      <c r="PKA145" s="179"/>
      <c r="PKB145" s="179"/>
      <c r="PKC145" s="179"/>
      <c r="PKD145" s="179"/>
      <c r="PKE145" s="179"/>
      <c r="PKF145" s="179"/>
      <c r="PKG145" s="179"/>
      <c r="PKH145" s="179"/>
      <c r="PKI145" s="179"/>
      <c r="PKJ145" s="179"/>
      <c r="PKK145" s="179"/>
      <c r="PKL145" s="179"/>
      <c r="PKM145" s="179"/>
      <c r="PKN145" s="179"/>
      <c r="PKO145" s="179"/>
      <c r="PKP145" s="179"/>
      <c r="PKQ145" s="179"/>
      <c r="PKR145" s="179"/>
      <c r="PKS145" s="179"/>
      <c r="PKT145" s="179"/>
      <c r="PKU145" s="179"/>
      <c r="PKV145" s="179"/>
      <c r="PKW145" s="179"/>
      <c r="PKX145" s="179"/>
      <c r="PKY145" s="179"/>
      <c r="PKZ145" s="179"/>
      <c r="PLA145" s="179"/>
      <c r="PLB145" s="179"/>
      <c r="PLC145" s="179"/>
      <c r="PLD145" s="179"/>
      <c r="PLE145" s="179"/>
      <c r="PLF145" s="179"/>
      <c r="PLG145" s="179"/>
      <c r="PLH145" s="179"/>
      <c r="PLI145" s="179"/>
      <c r="PLJ145" s="179"/>
      <c r="PLK145" s="179"/>
      <c r="PLL145" s="179"/>
      <c r="PLM145" s="179"/>
      <c r="PLN145" s="179"/>
      <c r="PLO145" s="179"/>
      <c r="PLP145" s="179"/>
      <c r="PLQ145" s="179"/>
      <c r="PLR145" s="179"/>
      <c r="PLS145" s="179"/>
      <c r="PLT145" s="179"/>
      <c r="PLU145" s="179"/>
      <c r="PLV145" s="179"/>
      <c r="PLW145" s="179"/>
      <c r="PLX145" s="179"/>
      <c r="PLY145" s="179"/>
      <c r="PLZ145" s="179"/>
      <c r="PMA145" s="179"/>
      <c r="PMB145" s="179"/>
      <c r="PMC145" s="179"/>
      <c r="PMD145" s="179"/>
      <c r="PME145" s="179"/>
      <c r="PMF145" s="179"/>
      <c r="PMG145" s="179"/>
      <c r="PMH145" s="179"/>
      <c r="PMI145" s="179"/>
      <c r="PMJ145" s="179"/>
      <c r="PMK145" s="179"/>
      <c r="PML145" s="179"/>
      <c r="PMM145" s="179"/>
      <c r="PMN145" s="179"/>
      <c r="PMO145" s="179"/>
      <c r="PMP145" s="179"/>
      <c r="PMQ145" s="179"/>
      <c r="PMR145" s="179"/>
      <c r="PMS145" s="179"/>
      <c r="PMT145" s="179"/>
      <c r="PMU145" s="179"/>
      <c r="PMV145" s="179"/>
      <c r="PMW145" s="179"/>
      <c r="PMX145" s="179"/>
      <c r="PMY145" s="179"/>
      <c r="PMZ145" s="179"/>
      <c r="PNA145" s="179"/>
      <c r="PNB145" s="179"/>
      <c r="PNC145" s="179"/>
      <c r="PND145" s="179"/>
      <c r="PNE145" s="179"/>
      <c r="PNF145" s="179"/>
      <c r="PNG145" s="179"/>
      <c r="PNH145" s="179"/>
      <c r="PNI145" s="179"/>
      <c r="PNJ145" s="179"/>
      <c r="PNK145" s="179"/>
      <c r="PNL145" s="179"/>
      <c r="PNM145" s="179"/>
      <c r="PNN145" s="179"/>
      <c r="PNO145" s="179"/>
      <c r="PNP145" s="179"/>
      <c r="PNQ145" s="179"/>
      <c r="PNR145" s="179"/>
      <c r="PNS145" s="179"/>
      <c r="PNT145" s="179"/>
      <c r="PNU145" s="179"/>
      <c r="PNV145" s="179"/>
      <c r="PNW145" s="179"/>
      <c r="PNX145" s="179"/>
      <c r="PNY145" s="179"/>
      <c r="PNZ145" s="179"/>
      <c r="POA145" s="179"/>
      <c r="POB145" s="179"/>
      <c r="POC145" s="179"/>
      <c r="POD145" s="179"/>
      <c r="POE145" s="179"/>
      <c r="POF145" s="179"/>
      <c r="POG145" s="179"/>
      <c r="POH145" s="179"/>
      <c r="POI145" s="179"/>
      <c r="POJ145" s="179"/>
      <c r="POK145" s="179"/>
      <c r="POL145" s="179"/>
      <c r="POM145" s="179"/>
      <c r="PON145" s="179"/>
      <c r="POO145" s="179"/>
      <c r="POP145" s="179"/>
      <c r="POQ145" s="179"/>
      <c r="POR145" s="179"/>
      <c r="POS145" s="179"/>
      <c r="POT145" s="179"/>
      <c r="POU145" s="179"/>
      <c r="POV145" s="179"/>
      <c r="POW145" s="179"/>
      <c r="POX145" s="179"/>
      <c r="POY145" s="179"/>
      <c r="POZ145" s="179"/>
      <c r="PPA145" s="179"/>
      <c r="PPB145" s="179"/>
      <c r="PPC145" s="179"/>
      <c r="PPD145" s="179"/>
      <c r="PPE145" s="179"/>
      <c r="PPF145" s="179"/>
      <c r="PPG145" s="179"/>
      <c r="PPH145" s="179"/>
      <c r="PPI145" s="179"/>
      <c r="PPJ145" s="179"/>
      <c r="PPK145" s="179"/>
      <c r="PPL145" s="179"/>
      <c r="PPM145" s="179"/>
      <c r="PPN145" s="179"/>
      <c r="PPO145" s="179"/>
      <c r="PPP145" s="179"/>
      <c r="PPQ145" s="179"/>
      <c r="PPR145" s="179"/>
      <c r="PPS145" s="179"/>
      <c r="PPT145" s="179"/>
      <c r="PPU145" s="179"/>
      <c r="PPV145" s="179"/>
      <c r="PPW145" s="179"/>
      <c r="PPX145" s="179"/>
      <c r="PPY145" s="179"/>
      <c r="PPZ145" s="179"/>
      <c r="PQA145" s="179"/>
      <c r="PQB145" s="179"/>
      <c r="PQC145" s="179"/>
      <c r="PQD145" s="179"/>
      <c r="PQE145" s="179"/>
      <c r="PQF145" s="179"/>
      <c r="PQG145" s="179"/>
      <c r="PQH145" s="179"/>
      <c r="PQI145" s="179"/>
      <c r="PQJ145" s="179"/>
      <c r="PQK145" s="179"/>
      <c r="PQL145" s="179"/>
      <c r="PQM145" s="179"/>
      <c r="PQN145" s="179"/>
      <c r="PQO145" s="179"/>
      <c r="PQP145" s="179"/>
      <c r="PQQ145" s="179"/>
      <c r="PQR145" s="179"/>
      <c r="PQS145" s="179"/>
      <c r="PQT145" s="179"/>
      <c r="PQU145" s="179"/>
      <c r="PQV145" s="179"/>
      <c r="PQW145" s="179"/>
      <c r="PQX145" s="179"/>
      <c r="PQY145" s="179"/>
      <c r="PQZ145" s="179"/>
      <c r="PRA145" s="179"/>
      <c r="PRB145" s="179"/>
      <c r="PRC145" s="179"/>
      <c r="PRD145" s="179"/>
      <c r="PRE145" s="179"/>
      <c r="PRF145" s="179"/>
      <c r="PRG145" s="179"/>
      <c r="PRH145" s="179"/>
      <c r="PRI145" s="179"/>
      <c r="PRJ145" s="179"/>
      <c r="PRK145" s="179"/>
      <c r="PRL145" s="179"/>
      <c r="PRM145" s="179"/>
      <c r="PRN145" s="179"/>
      <c r="PRO145" s="179"/>
      <c r="PRP145" s="179"/>
      <c r="PRQ145" s="179"/>
      <c r="PRR145" s="179"/>
      <c r="PRS145" s="179"/>
      <c r="PRT145" s="179"/>
      <c r="PRU145" s="179"/>
      <c r="PRV145" s="179"/>
      <c r="PRW145" s="179"/>
      <c r="PRX145" s="179"/>
      <c r="PRY145" s="179"/>
      <c r="PRZ145" s="179"/>
      <c r="PSA145" s="179"/>
      <c r="PSB145" s="179"/>
      <c r="PSC145" s="179"/>
      <c r="PSD145" s="179"/>
      <c r="PSE145" s="179"/>
      <c r="PSF145" s="179"/>
      <c r="PSG145" s="179"/>
      <c r="PSH145" s="179"/>
      <c r="PSI145" s="179"/>
      <c r="PSJ145" s="179"/>
      <c r="PSK145" s="179"/>
      <c r="PSL145" s="179"/>
      <c r="PSM145" s="179"/>
      <c r="PSN145" s="179"/>
      <c r="PSO145" s="179"/>
      <c r="PSP145" s="179"/>
      <c r="PSQ145" s="179"/>
      <c r="PSR145" s="179"/>
      <c r="PSS145" s="179"/>
      <c r="PST145" s="179"/>
      <c r="PSU145" s="179"/>
      <c r="PSV145" s="179"/>
      <c r="PSW145" s="179"/>
      <c r="PSX145" s="179"/>
      <c r="PSY145" s="179"/>
      <c r="PSZ145" s="179"/>
      <c r="PTA145" s="179"/>
      <c r="PTB145" s="179"/>
      <c r="PTC145" s="179"/>
      <c r="PTD145" s="179"/>
      <c r="PTE145" s="179"/>
      <c r="PTF145" s="179"/>
      <c r="PTG145" s="179"/>
      <c r="PTH145" s="179"/>
      <c r="PTI145" s="179"/>
      <c r="PTJ145" s="179"/>
      <c r="PTK145" s="179"/>
      <c r="PTL145" s="179"/>
      <c r="PTM145" s="179"/>
      <c r="PTN145" s="179"/>
      <c r="PTO145" s="179"/>
      <c r="PTP145" s="179"/>
      <c r="PTQ145" s="179"/>
      <c r="PTR145" s="179"/>
      <c r="PTS145" s="179"/>
      <c r="PTT145" s="179"/>
      <c r="PTU145" s="179"/>
      <c r="PTV145" s="179"/>
      <c r="PTW145" s="179"/>
      <c r="PTX145" s="179"/>
      <c r="PTY145" s="179"/>
      <c r="PTZ145" s="179"/>
      <c r="PUA145" s="179"/>
      <c r="PUB145" s="179"/>
      <c r="PUC145" s="179"/>
      <c r="PUD145" s="179"/>
      <c r="PUE145" s="179"/>
      <c r="PUF145" s="179"/>
      <c r="PUG145" s="179"/>
      <c r="PUH145" s="179"/>
      <c r="PUI145" s="179"/>
      <c r="PUJ145" s="179"/>
      <c r="PUK145" s="179"/>
      <c r="PUL145" s="179"/>
      <c r="PUM145" s="179"/>
      <c r="PUN145" s="179"/>
      <c r="PUO145" s="179"/>
      <c r="PUP145" s="179"/>
      <c r="PUQ145" s="179"/>
      <c r="PUR145" s="179"/>
      <c r="PUS145" s="179"/>
      <c r="PUT145" s="179"/>
      <c r="PUU145" s="179"/>
      <c r="PUV145" s="179"/>
      <c r="PUW145" s="179"/>
      <c r="PUX145" s="179"/>
      <c r="PUY145" s="179"/>
      <c r="PUZ145" s="179"/>
      <c r="PVA145" s="179"/>
      <c r="PVB145" s="179"/>
      <c r="PVC145" s="179"/>
      <c r="PVD145" s="179"/>
      <c r="PVE145" s="179"/>
      <c r="PVF145" s="179"/>
      <c r="PVG145" s="179"/>
      <c r="PVH145" s="179"/>
      <c r="PVI145" s="179"/>
      <c r="PVJ145" s="179"/>
      <c r="PVK145" s="179"/>
      <c r="PVL145" s="179"/>
      <c r="PVM145" s="179"/>
      <c r="PVN145" s="179"/>
      <c r="PVO145" s="179"/>
      <c r="PVP145" s="179"/>
      <c r="PVQ145" s="179"/>
      <c r="PVR145" s="179"/>
      <c r="PVS145" s="179"/>
      <c r="PVT145" s="179"/>
      <c r="PVU145" s="179"/>
      <c r="PVV145" s="179"/>
      <c r="PVW145" s="179"/>
      <c r="PVX145" s="179"/>
      <c r="PVY145" s="179"/>
      <c r="PVZ145" s="179"/>
      <c r="PWA145" s="179"/>
      <c r="PWB145" s="179"/>
      <c r="PWC145" s="179"/>
      <c r="PWD145" s="179"/>
      <c r="PWE145" s="179"/>
      <c r="PWF145" s="179"/>
      <c r="PWG145" s="179"/>
      <c r="PWH145" s="179"/>
      <c r="PWI145" s="179"/>
      <c r="PWJ145" s="179"/>
      <c r="PWK145" s="179"/>
      <c r="PWL145" s="179"/>
      <c r="PWM145" s="179"/>
      <c r="PWN145" s="179"/>
      <c r="PWO145" s="179"/>
      <c r="PWP145" s="179"/>
      <c r="PWQ145" s="179"/>
      <c r="PWR145" s="179"/>
      <c r="PWS145" s="179"/>
      <c r="PWT145" s="179"/>
      <c r="PWU145" s="179"/>
      <c r="PWV145" s="179"/>
      <c r="PWW145" s="179"/>
      <c r="PWX145" s="179"/>
      <c r="PWY145" s="179"/>
      <c r="PWZ145" s="179"/>
      <c r="PXA145" s="179"/>
      <c r="PXB145" s="179"/>
      <c r="PXC145" s="179"/>
      <c r="PXD145" s="179"/>
      <c r="PXE145" s="179"/>
      <c r="PXF145" s="179"/>
      <c r="PXG145" s="179"/>
      <c r="PXH145" s="179"/>
      <c r="PXI145" s="179"/>
      <c r="PXJ145" s="179"/>
      <c r="PXK145" s="179"/>
      <c r="PXL145" s="179"/>
      <c r="PXM145" s="179"/>
      <c r="PXN145" s="179"/>
      <c r="PXO145" s="179"/>
      <c r="PXP145" s="179"/>
      <c r="PXQ145" s="179"/>
      <c r="PXR145" s="179"/>
      <c r="PXS145" s="179"/>
      <c r="PXT145" s="179"/>
      <c r="PXU145" s="179"/>
      <c r="PXV145" s="179"/>
      <c r="PXW145" s="179"/>
      <c r="PXX145" s="179"/>
      <c r="PXY145" s="179"/>
      <c r="PXZ145" s="179"/>
      <c r="PYA145" s="179"/>
      <c r="PYB145" s="179"/>
      <c r="PYC145" s="179"/>
      <c r="PYD145" s="179"/>
      <c r="PYE145" s="179"/>
      <c r="PYF145" s="179"/>
      <c r="PYG145" s="179"/>
      <c r="PYH145" s="179"/>
      <c r="PYI145" s="179"/>
      <c r="PYJ145" s="179"/>
      <c r="PYK145" s="179"/>
      <c r="PYL145" s="179"/>
      <c r="PYM145" s="179"/>
      <c r="PYN145" s="179"/>
      <c r="PYO145" s="179"/>
      <c r="PYP145" s="179"/>
      <c r="PYQ145" s="179"/>
      <c r="PYR145" s="179"/>
      <c r="PYS145" s="179"/>
      <c r="PYT145" s="179"/>
      <c r="PYU145" s="179"/>
      <c r="PYV145" s="179"/>
      <c r="PYW145" s="179"/>
      <c r="PYX145" s="179"/>
      <c r="PYY145" s="179"/>
      <c r="PYZ145" s="179"/>
      <c r="PZA145" s="179"/>
      <c r="PZB145" s="179"/>
      <c r="PZC145" s="179"/>
      <c r="PZD145" s="179"/>
      <c r="PZE145" s="179"/>
      <c r="PZF145" s="179"/>
      <c r="PZG145" s="179"/>
      <c r="PZH145" s="179"/>
      <c r="PZI145" s="179"/>
      <c r="PZJ145" s="179"/>
      <c r="PZK145" s="179"/>
      <c r="PZL145" s="179"/>
      <c r="PZM145" s="179"/>
      <c r="PZN145" s="179"/>
      <c r="PZO145" s="179"/>
      <c r="PZP145" s="179"/>
      <c r="PZQ145" s="179"/>
      <c r="PZR145" s="179"/>
      <c r="PZS145" s="179"/>
      <c r="PZT145" s="179"/>
      <c r="PZU145" s="179"/>
      <c r="PZV145" s="179"/>
      <c r="PZW145" s="179"/>
      <c r="PZX145" s="179"/>
      <c r="PZY145" s="179"/>
      <c r="PZZ145" s="179"/>
      <c r="QAA145" s="179"/>
      <c r="QAB145" s="179"/>
      <c r="QAC145" s="179"/>
      <c r="QAD145" s="179"/>
      <c r="QAE145" s="179"/>
      <c r="QAF145" s="179"/>
      <c r="QAG145" s="179"/>
      <c r="QAH145" s="179"/>
      <c r="QAI145" s="179"/>
      <c r="QAJ145" s="179"/>
      <c r="QAK145" s="179"/>
      <c r="QAL145" s="179"/>
      <c r="QAM145" s="179"/>
      <c r="QAN145" s="179"/>
      <c r="QAO145" s="179"/>
      <c r="QAP145" s="179"/>
      <c r="QAQ145" s="179"/>
      <c r="QAR145" s="179"/>
      <c r="QAS145" s="179"/>
      <c r="QAT145" s="179"/>
      <c r="QAU145" s="179"/>
      <c r="QAV145" s="179"/>
      <c r="QAW145" s="179"/>
      <c r="QAX145" s="179"/>
      <c r="QAY145" s="179"/>
      <c r="QAZ145" s="179"/>
      <c r="QBA145" s="179"/>
      <c r="QBB145" s="179"/>
      <c r="QBC145" s="179"/>
      <c r="QBD145" s="179"/>
      <c r="QBE145" s="179"/>
      <c r="QBF145" s="179"/>
      <c r="QBG145" s="179"/>
      <c r="QBH145" s="179"/>
      <c r="QBI145" s="179"/>
      <c r="QBJ145" s="179"/>
      <c r="QBK145" s="179"/>
      <c r="QBL145" s="179"/>
      <c r="QBM145" s="179"/>
      <c r="QBN145" s="179"/>
      <c r="QBO145" s="179"/>
      <c r="QBP145" s="179"/>
      <c r="QBQ145" s="179"/>
      <c r="QBR145" s="179"/>
      <c r="QBS145" s="179"/>
      <c r="QBT145" s="179"/>
      <c r="QBU145" s="179"/>
      <c r="QBV145" s="179"/>
      <c r="QBW145" s="179"/>
      <c r="QBX145" s="179"/>
      <c r="QBY145" s="179"/>
      <c r="QBZ145" s="179"/>
      <c r="QCA145" s="179"/>
      <c r="QCB145" s="179"/>
      <c r="QCC145" s="179"/>
      <c r="QCD145" s="179"/>
      <c r="QCE145" s="179"/>
      <c r="QCF145" s="179"/>
      <c r="QCG145" s="179"/>
      <c r="QCH145" s="179"/>
      <c r="QCI145" s="179"/>
      <c r="QCJ145" s="179"/>
      <c r="QCK145" s="179"/>
      <c r="QCL145" s="179"/>
      <c r="QCM145" s="179"/>
      <c r="QCN145" s="179"/>
      <c r="QCO145" s="179"/>
      <c r="QCP145" s="179"/>
      <c r="QCQ145" s="179"/>
      <c r="QCR145" s="179"/>
      <c r="QCS145" s="179"/>
      <c r="QCT145" s="179"/>
      <c r="QCU145" s="179"/>
      <c r="QCV145" s="179"/>
      <c r="QCW145" s="179"/>
      <c r="QCX145" s="179"/>
      <c r="QCY145" s="179"/>
      <c r="QCZ145" s="179"/>
      <c r="QDA145" s="179"/>
      <c r="QDB145" s="179"/>
      <c r="QDC145" s="179"/>
      <c r="QDD145" s="179"/>
      <c r="QDE145" s="179"/>
      <c r="QDF145" s="179"/>
      <c r="QDG145" s="179"/>
      <c r="QDH145" s="179"/>
      <c r="QDI145" s="179"/>
      <c r="QDJ145" s="179"/>
      <c r="QDK145" s="179"/>
      <c r="QDL145" s="179"/>
      <c r="QDM145" s="179"/>
      <c r="QDN145" s="179"/>
      <c r="QDO145" s="179"/>
      <c r="QDP145" s="179"/>
      <c r="QDQ145" s="179"/>
      <c r="QDR145" s="179"/>
      <c r="QDS145" s="179"/>
      <c r="QDT145" s="179"/>
      <c r="QDU145" s="179"/>
      <c r="QDV145" s="179"/>
      <c r="QDW145" s="179"/>
      <c r="QDX145" s="179"/>
      <c r="QDY145" s="179"/>
      <c r="QDZ145" s="179"/>
      <c r="QEA145" s="179"/>
      <c r="QEB145" s="179"/>
      <c r="QEC145" s="179"/>
      <c r="QED145" s="179"/>
      <c r="QEE145" s="179"/>
      <c r="QEF145" s="179"/>
      <c r="QEG145" s="179"/>
      <c r="QEH145" s="179"/>
      <c r="QEI145" s="179"/>
      <c r="QEJ145" s="179"/>
      <c r="QEK145" s="179"/>
      <c r="QEL145" s="179"/>
      <c r="QEM145" s="179"/>
      <c r="QEN145" s="179"/>
      <c r="QEO145" s="179"/>
      <c r="QEP145" s="179"/>
      <c r="QEQ145" s="179"/>
      <c r="QER145" s="179"/>
      <c r="QES145" s="179"/>
      <c r="QET145" s="179"/>
      <c r="QEU145" s="179"/>
      <c r="QEV145" s="179"/>
      <c r="QEW145" s="179"/>
      <c r="QEX145" s="179"/>
      <c r="QEY145" s="179"/>
      <c r="QEZ145" s="179"/>
      <c r="QFA145" s="179"/>
      <c r="QFB145" s="179"/>
      <c r="QFC145" s="179"/>
      <c r="QFD145" s="179"/>
      <c r="QFE145" s="179"/>
      <c r="QFF145" s="179"/>
      <c r="QFG145" s="179"/>
      <c r="QFH145" s="179"/>
      <c r="QFI145" s="179"/>
      <c r="QFJ145" s="179"/>
      <c r="QFK145" s="179"/>
      <c r="QFL145" s="179"/>
      <c r="QFM145" s="179"/>
      <c r="QFN145" s="179"/>
      <c r="QFO145" s="179"/>
      <c r="QFP145" s="179"/>
      <c r="QFQ145" s="179"/>
      <c r="QFR145" s="179"/>
      <c r="QFS145" s="179"/>
      <c r="QFT145" s="179"/>
      <c r="QFU145" s="179"/>
      <c r="QFV145" s="179"/>
      <c r="QFW145" s="179"/>
      <c r="QFX145" s="179"/>
      <c r="QFY145" s="179"/>
      <c r="QFZ145" s="179"/>
      <c r="QGA145" s="179"/>
      <c r="QGB145" s="179"/>
      <c r="QGC145" s="179"/>
      <c r="QGD145" s="179"/>
      <c r="QGE145" s="179"/>
      <c r="QGF145" s="179"/>
      <c r="QGG145" s="179"/>
      <c r="QGH145" s="179"/>
      <c r="QGI145" s="179"/>
      <c r="QGJ145" s="179"/>
      <c r="QGK145" s="179"/>
      <c r="QGL145" s="179"/>
      <c r="QGM145" s="179"/>
      <c r="QGN145" s="179"/>
      <c r="QGO145" s="179"/>
      <c r="QGP145" s="179"/>
      <c r="QGQ145" s="179"/>
      <c r="QGR145" s="179"/>
      <c r="QGS145" s="179"/>
      <c r="QGT145" s="179"/>
      <c r="QGU145" s="179"/>
      <c r="QGV145" s="179"/>
      <c r="QGW145" s="179"/>
      <c r="QGX145" s="179"/>
      <c r="QGY145" s="179"/>
      <c r="QGZ145" s="179"/>
      <c r="QHA145" s="179"/>
      <c r="QHB145" s="179"/>
      <c r="QHC145" s="179"/>
      <c r="QHD145" s="179"/>
      <c r="QHE145" s="179"/>
      <c r="QHF145" s="179"/>
      <c r="QHG145" s="179"/>
      <c r="QHH145" s="179"/>
      <c r="QHI145" s="179"/>
      <c r="QHJ145" s="179"/>
      <c r="QHK145" s="179"/>
      <c r="QHL145" s="179"/>
      <c r="QHM145" s="179"/>
      <c r="QHN145" s="179"/>
      <c r="QHO145" s="179"/>
      <c r="QHP145" s="179"/>
      <c r="QHQ145" s="179"/>
      <c r="QHR145" s="179"/>
      <c r="QHS145" s="179"/>
      <c r="QHT145" s="179"/>
      <c r="QHU145" s="179"/>
      <c r="QHV145" s="179"/>
      <c r="QHW145" s="179"/>
      <c r="QHX145" s="179"/>
      <c r="QHY145" s="179"/>
      <c r="QHZ145" s="179"/>
      <c r="QIA145" s="179"/>
      <c r="QIB145" s="179"/>
      <c r="QIC145" s="179"/>
      <c r="QID145" s="179"/>
      <c r="QIE145" s="179"/>
      <c r="QIF145" s="179"/>
      <c r="QIG145" s="179"/>
      <c r="QIH145" s="179"/>
      <c r="QII145" s="179"/>
      <c r="QIJ145" s="179"/>
      <c r="QIK145" s="179"/>
      <c r="QIL145" s="179"/>
      <c r="QIM145" s="179"/>
      <c r="QIN145" s="179"/>
      <c r="QIO145" s="179"/>
      <c r="QIP145" s="179"/>
      <c r="QIQ145" s="179"/>
      <c r="QIR145" s="179"/>
      <c r="QIS145" s="179"/>
      <c r="QIT145" s="179"/>
      <c r="QIU145" s="179"/>
      <c r="QIV145" s="179"/>
      <c r="QIW145" s="179"/>
      <c r="QIX145" s="179"/>
      <c r="QIY145" s="179"/>
      <c r="QIZ145" s="179"/>
      <c r="QJA145" s="179"/>
      <c r="QJB145" s="179"/>
      <c r="QJC145" s="179"/>
      <c r="QJD145" s="179"/>
      <c r="QJE145" s="179"/>
      <c r="QJF145" s="179"/>
      <c r="QJG145" s="179"/>
      <c r="QJH145" s="179"/>
      <c r="QJI145" s="179"/>
      <c r="QJJ145" s="179"/>
      <c r="QJK145" s="179"/>
      <c r="QJL145" s="179"/>
      <c r="QJM145" s="179"/>
      <c r="QJN145" s="179"/>
      <c r="QJO145" s="179"/>
      <c r="QJP145" s="179"/>
      <c r="QJQ145" s="179"/>
      <c r="QJR145" s="179"/>
      <c r="QJS145" s="179"/>
      <c r="QJT145" s="179"/>
      <c r="QJU145" s="179"/>
      <c r="QJV145" s="179"/>
      <c r="QJW145" s="179"/>
      <c r="QJX145" s="179"/>
      <c r="QJY145" s="179"/>
      <c r="QJZ145" s="179"/>
      <c r="QKA145" s="179"/>
      <c r="QKB145" s="179"/>
      <c r="QKC145" s="179"/>
      <c r="QKD145" s="179"/>
      <c r="QKE145" s="179"/>
      <c r="QKF145" s="179"/>
      <c r="QKG145" s="179"/>
      <c r="QKH145" s="179"/>
      <c r="QKI145" s="179"/>
      <c r="QKJ145" s="179"/>
      <c r="QKK145" s="179"/>
      <c r="QKL145" s="179"/>
      <c r="QKM145" s="179"/>
      <c r="QKN145" s="179"/>
      <c r="QKO145" s="179"/>
      <c r="QKP145" s="179"/>
      <c r="QKQ145" s="179"/>
      <c r="QKR145" s="179"/>
      <c r="QKS145" s="179"/>
      <c r="QKT145" s="179"/>
      <c r="QKU145" s="179"/>
      <c r="QKV145" s="179"/>
      <c r="QKW145" s="179"/>
      <c r="QKX145" s="179"/>
      <c r="QKY145" s="179"/>
      <c r="QKZ145" s="179"/>
      <c r="QLA145" s="179"/>
      <c r="QLB145" s="179"/>
      <c r="QLC145" s="179"/>
      <c r="QLD145" s="179"/>
      <c r="QLE145" s="179"/>
      <c r="QLF145" s="179"/>
      <c r="QLG145" s="179"/>
      <c r="QLH145" s="179"/>
      <c r="QLI145" s="179"/>
      <c r="QLJ145" s="179"/>
      <c r="QLK145" s="179"/>
      <c r="QLL145" s="179"/>
      <c r="QLM145" s="179"/>
      <c r="QLN145" s="179"/>
      <c r="QLO145" s="179"/>
      <c r="QLP145" s="179"/>
      <c r="QLQ145" s="179"/>
      <c r="QLR145" s="179"/>
      <c r="QLS145" s="179"/>
      <c r="QLT145" s="179"/>
      <c r="QLU145" s="179"/>
      <c r="QLV145" s="179"/>
      <c r="QLW145" s="179"/>
      <c r="QLX145" s="179"/>
      <c r="QLY145" s="179"/>
      <c r="QLZ145" s="179"/>
      <c r="QMA145" s="179"/>
      <c r="QMB145" s="179"/>
      <c r="QMC145" s="179"/>
      <c r="QMD145" s="179"/>
      <c r="QME145" s="179"/>
      <c r="QMF145" s="179"/>
      <c r="QMG145" s="179"/>
      <c r="QMH145" s="179"/>
      <c r="QMI145" s="179"/>
      <c r="QMJ145" s="179"/>
      <c r="QMK145" s="179"/>
      <c r="QML145" s="179"/>
      <c r="QMM145" s="179"/>
      <c r="QMN145" s="179"/>
      <c r="QMO145" s="179"/>
      <c r="QMP145" s="179"/>
      <c r="QMQ145" s="179"/>
      <c r="QMR145" s="179"/>
      <c r="QMS145" s="179"/>
      <c r="QMT145" s="179"/>
      <c r="QMU145" s="179"/>
      <c r="QMV145" s="179"/>
      <c r="QMW145" s="179"/>
      <c r="QMX145" s="179"/>
      <c r="QMY145" s="179"/>
      <c r="QMZ145" s="179"/>
      <c r="QNA145" s="179"/>
      <c r="QNB145" s="179"/>
      <c r="QNC145" s="179"/>
      <c r="QND145" s="179"/>
      <c r="QNE145" s="179"/>
      <c r="QNF145" s="179"/>
      <c r="QNG145" s="179"/>
      <c r="QNH145" s="179"/>
      <c r="QNI145" s="179"/>
      <c r="QNJ145" s="179"/>
      <c r="QNK145" s="179"/>
      <c r="QNL145" s="179"/>
      <c r="QNM145" s="179"/>
      <c r="QNN145" s="179"/>
      <c r="QNO145" s="179"/>
      <c r="QNP145" s="179"/>
      <c r="QNQ145" s="179"/>
      <c r="QNR145" s="179"/>
      <c r="QNS145" s="179"/>
      <c r="QNT145" s="179"/>
      <c r="QNU145" s="179"/>
      <c r="QNV145" s="179"/>
      <c r="QNW145" s="179"/>
      <c r="QNX145" s="179"/>
      <c r="QNY145" s="179"/>
      <c r="QNZ145" s="179"/>
      <c r="QOA145" s="179"/>
      <c r="QOB145" s="179"/>
      <c r="QOC145" s="179"/>
      <c r="QOD145" s="179"/>
      <c r="QOE145" s="179"/>
      <c r="QOF145" s="179"/>
      <c r="QOG145" s="179"/>
      <c r="QOH145" s="179"/>
      <c r="QOI145" s="179"/>
      <c r="QOJ145" s="179"/>
      <c r="QOK145" s="179"/>
      <c r="QOL145" s="179"/>
      <c r="QOM145" s="179"/>
      <c r="QON145" s="179"/>
      <c r="QOO145" s="179"/>
      <c r="QOP145" s="179"/>
      <c r="QOQ145" s="179"/>
      <c r="QOR145" s="179"/>
      <c r="QOS145" s="179"/>
      <c r="QOT145" s="179"/>
      <c r="QOU145" s="179"/>
      <c r="QOV145" s="179"/>
      <c r="QOW145" s="179"/>
      <c r="QOX145" s="179"/>
      <c r="QOY145" s="179"/>
      <c r="QOZ145" s="179"/>
      <c r="QPA145" s="179"/>
      <c r="QPB145" s="179"/>
      <c r="QPC145" s="179"/>
      <c r="QPD145" s="179"/>
      <c r="QPE145" s="179"/>
      <c r="QPF145" s="179"/>
      <c r="QPG145" s="179"/>
      <c r="QPH145" s="179"/>
      <c r="QPI145" s="179"/>
      <c r="QPJ145" s="179"/>
      <c r="QPK145" s="179"/>
      <c r="QPL145" s="179"/>
      <c r="QPM145" s="179"/>
      <c r="QPN145" s="179"/>
      <c r="QPO145" s="179"/>
      <c r="QPP145" s="179"/>
      <c r="QPQ145" s="179"/>
      <c r="QPR145" s="179"/>
      <c r="QPS145" s="179"/>
      <c r="QPT145" s="179"/>
      <c r="QPU145" s="179"/>
      <c r="QPV145" s="179"/>
      <c r="QPW145" s="179"/>
      <c r="QPX145" s="179"/>
      <c r="QPY145" s="179"/>
      <c r="QPZ145" s="179"/>
      <c r="QQA145" s="179"/>
      <c r="QQB145" s="179"/>
      <c r="QQC145" s="179"/>
      <c r="QQD145" s="179"/>
      <c r="QQE145" s="179"/>
      <c r="QQF145" s="179"/>
      <c r="QQG145" s="179"/>
      <c r="QQH145" s="179"/>
      <c r="QQI145" s="179"/>
      <c r="QQJ145" s="179"/>
      <c r="QQK145" s="179"/>
      <c r="QQL145" s="179"/>
      <c r="QQM145" s="179"/>
      <c r="QQN145" s="179"/>
      <c r="QQO145" s="179"/>
      <c r="QQP145" s="179"/>
      <c r="QQQ145" s="179"/>
      <c r="QQR145" s="179"/>
      <c r="QQS145" s="179"/>
      <c r="QQT145" s="179"/>
      <c r="QQU145" s="179"/>
      <c r="QQV145" s="179"/>
      <c r="QQW145" s="179"/>
      <c r="QQX145" s="179"/>
      <c r="QQY145" s="179"/>
      <c r="QQZ145" s="179"/>
      <c r="QRA145" s="179"/>
      <c r="QRB145" s="179"/>
      <c r="QRC145" s="179"/>
      <c r="QRD145" s="179"/>
      <c r="QRE145" s="179"/>
      <c r="QRF145" s="179"/>
      <c r="QRG145" s="179"/>
      <c r="QRH145" s="179"/>
      <c r="QRI145" s="179"/>
      <c r="QRJ145" s="179"/>
      <c r="QRK145" s="179"/>
      <c r="QRL145" s="179"/>
      <c r="QRM145" s="179"/>
      <c r="QRN145" s="179"/>
      <c r="QRO145" s="179"/>
      <c r="QRP145" s="179"/>
      <c r="QRQ145" s="179"/>
      <c r="QRR145" s="179"/>
      <c r="QRS145" s="179"/>
      <c r="QRT145" s="179"/>
      <c r="QRU145" s="179"/>
      <c r="QRV145" s="179"/>
      <c r="QRW145" s="179"/>
      <c r="QRX145" s="179"/>
      <c r="QRY145" s="179"/>
      <c r="QRZ145" s="179"/>
      <c r="QSA145" s="179"/>
      <c r="QSB145" s="179"/>
      <c r="QSC145" s="179"/>
      <c r="QSD145" s="179"/>
      <c r="QSE145" s="179"/>
      <c r="QSF145" s="179"/>
      <c r="QSG145" s="179"/>
      <c r="QSH145" s="179"/>
      <c r="QSI145" s="179"/>
      <c r="QSJ145" s="179"/>
      <c r="QSK145" s="179"/>
      <c r="QSL145" s="179"/>
      <c r="QSM145" s="179"/>
      <c r="QSN145" s="179"/>
      <c r="QSO145" s="179"/>
      <c r="QSP145" s="179"/>
      <c r="QSQ145" s="179"/>
      <c r="QSR145" s="179"/>
      <c r="QSS145" s="179"/>
      <c r="QST145" s="179"/>
      <c r="QSU145" s="179"/>
      <c r="QSV145" s="179"/>
      <c r="QSW145" s="179"/>
      <c r="QSX145" s="179"/>
      <c r="QSY145" s="179"/>
      <c r="QSZ145" s="179"/>
      <c r="QTA145" s="179"/>
      <c r="QTB145" s="179"/>
      <c r="QTC145" s="179"/>
      <c r="QTD145" s="179"/>
      <c r="QTE145" s="179"/>
      <c r="QTF145" s="179"/>
      <c r="QTG145" s="179"/>
      <c r="QTH145" s="179"/>
      <c r="QTI145" s="179"/>
      <c r="QTJ145" s="179"/>
      <c r="QTK145" s="179"/>
      <c r="QTL145" s="179"/>
      <c r="QTM145" s="179"/>
      <c r="QTN145" s="179"/>
      <c r="QTO145" s="179"/>
      <c r="QTP145" s="179"/>
      <c r="QTQ145" s="179"/>
      <c r="QTR145" s="179"/>
      <c r="QTS145" s="179"/>
      <c r="QTT145" s="179"/>
      <c r="QTU145" s="179"/>
      <c r="QTV145" s="179"/>
      <c r="QTW145" s="179"/>
      <c r="QTX145" s="179"/>
      <c r="QTY145" s="179"/>
      <c r="QTZ145" s="179"/>
      <c r="QUA145" s="179"/>
      <c r="QUB145" s="179"/>
      <c r="QUC145" s="179"/>
      <c r="QUD145" s="179"/>
      <c r="QUE145" s="179"/>
      <c r="QUF145" s="179"/>
      <c r="QUG145" s="179"/>
      <c r="QUH145" s="179"/>
      <c r="QUI145" s="179"/>
      <c r="QUJ145" s="179"/>
      <c r="QUK145" s="179"/>
      <c r="QUL145" s="179"/>
      <c r="QUM145" s="179"/>
      <c r="QUN145" s="179"/>
      <c r="QUO145" s="179"/>
      <c r="QUP145" s="179"/>
      <c r="QUQ145" s="179"/>
      <c r="QUR145" s="179"/>
      <c r="QUS145" s="179"/>
      <c r="QUT145" s="179"/>
      <c r="QUU145" s="179"/>
      <c r="QUV145" s="179"/>
      <c r="QUW145" s="179"/>
      <c r="QUX145" s="179"/>
      <c r="QUY145" s="179"/>
      <c r="QUZ145" s="179"/>
      <c r="QVA145" s="179"/>
      <c r="QVB145" s="179"/>
      <c r="QVC145" s="179"/>
      <c r="QVD145" s="179"/>
      <c r="QVE145" s="179"/>
      <c r="QVF145" s="179"/>
      <c r="QVG145" s="179"/>
      <c r="QVH145" s="179"/>
      <c r="QVI145" s="179"/>
      <c r="QVJ145" s="179"/>
      <c r="QVK145" s="179"/>
      <c r="QVL145" s="179"/>
      <c r="QVM145" s="179"/>
      <c r="QVN145" s="179"/>
      <c r="QVO145" s="179"/>
      <c r="QVP145" s="179"/>
      <c r="QVQ145" s="179"/>
      <c r="QVR145" s="179"/>
      <c r="QVS145" s="179"/>
      <c r="QVT145" s="179"/>
      <c r="QVU145" s="179"/>
      <c r="QVV145" s="179"/>
      <c r="QVW145" s="179"/>
      <c r="QVX145" s="179"/>
      <c r="QVY145" s="179"/>
      <c r="QVZ145" s="179"/>
      <c r="QWA145" s="179"/>
      <c r="QWB145" s="179"/>
      <c r="QWC145" s="179"/>
      <c r="QWD145" s="179"/>
      <c r="QWE145" s="179"/>
      <c r="QWF145" s="179"/>
      <c r="QWG145" s="179"/>
      <c r="QWH145" s="179"/>
      <c r="QWI145" s="179"/>
      <c r="QWJ145" s="179"/>
      <c r="QWK145" s="179"/>
      <c r="QWL145" s="179"/>
      <c r="QWM145" s="179"/>
      <c r="QWN145" s="179"/>
      <c r="QWO145" s="179"/>
      <c r="QWP145" s="179"/>
      <c r="QWQ145" s="179"/>
      <c r="QWR145" s="179"/>
      <c r="QWS145" s="179"/>
      <c r="QWT145" s="179"/>
      <c r="QWU145" s="179"/>
      <c r="QWV145" s="179"/>
      <c r="QWW145" s="179"/>
      <c r="QWX145" s="179"/>
      <c r="QWY145" s="179"/>
      <c r="QWZ145" s="179"/>
      <c r="QXA145" s="179"/>
      <c r="QXB145" s="179"/>
      <c r="QXC145" s="179"/>
      <c r="QXD145" s="179"/>
      <c r="QXE145" s="179"/>
      <c r="QXF145" s="179"/>
      <c r="QXG145" s="179"/>
      <c r="QXH145" s="179"/>
      <c r="QXI145" s="179"/>
      <c r="QXJ145" s="179"/>
      <c r="QXK145" s="179"/>
      <c r="QXL145" s="179"/>
      <c r="QXM145" s="179"/>
      <c r="QXN145" s="179"/>
      <c r="QXO145" s="179"/>
      <c r="QXP145" s="179"/>
      <c r="QXQ145" s="179"/>
      <c r="QXR145" s="179"/>
      <c r="QXS145" s="179"/>
      <c r="QXT145" s="179"/>
      <c r="QXU145" s="179"/>
      <c r="QXV145" s="179"/>
      <c r="QXW145" s="179"/>
      <c r="QXX145" s="179"/>
      <c r="QXY145" s="179"/>
      <c r="QXZ145" s="179"/>
      <c r="QYA145" s="179"/>
      <c r="QYB145" s="179"/>
      <c r="QYC145" s="179"/>
      <c r="QYD145" s="179"/>
      <c r="QYE145" s="179"/>
      <c r="QYF145" s="179"/>
      <c r="QYG145" s="179"/>
      <c r="QYH145" s="179"/>
      <c r="QYI145" s="179"/>
      <c r="QYJ145" s="179"/>
      <c r="QYK145" s="179"/>
      <c r="QYL145" s="179"/>
      <c r="QYM145" s="179"/>
      <c r="QYN145" s="179"/>
      <c r="QYO145" s="179"/>
      <c r="QYP145" s="179"/>
      <c r="QYQ145" s="179"/>
      <c r="QYR145" s="179"/>
      <c r="QYS145" s="179"/>
      <c r="QYT145" s="179"/>
      <c r="QYU145" s="179"/>
      <c r="QYV145" s="179"/>
      <c r="QYW145" s="179"/>
      <c r="QYX145" s="179"/>
      <c r="QYY145" s="179"/>
      <c r="QYZ145" s="179"/>
      <c r="QZA145" s="179"/>
      <c r="QZB145" s="179"/>
      <c r="QZC145" s="179"/>
      <c r="QZD145" s="179"/>
      <c r="QZE145" s="179"/>
      <c r="QZF145" s="179"/>
      <c r="QZG145" s="179"/>
      <c r="QZH145" s="179"/>
      <c r="QZI145" s="179"/>
      <c r="QZJ145" s="179"/>
      <c r="QZK145" s="179"/>
      <c r="QZL145" s="179"/>
      <c r="QZM145" s="179"/>
      <c r="QZN145" s="179"/>
      <c r="QZO145" s="179"/>
      <c r="QZP145" s="179"/>
      <c r="QZQ145" s="179"/>
      <c r="QZR145" s="179"/>
      <c r="QZS145" s="179"/>
      <c r="QZT145" s="179"/>
      <c r="QZU145" s="179"/>
      <c r="QZV145" s="179"/>
      <c r="QZW145" s="179"/>
      <c r="QZX145" s="179"/>
      <c r="QZY145" s="179"/>
      <c r="QZZ145" s="179"/>
      <c r="RAA145" s="179"/>
      <c r="RAB145" s="179"/>
      <c r="RAC145" s="179"/>
      <c r="RAD145" s="179"/>
      <c r="RAE145" s="179"/>
      <c r="RAF145" s="179"/>
      <c r="RAG145" s="179"/>
      <c r="RAH145" s="179"/>
      <c r="RAI145" s="179"/>
      <c r="RAJ145" s="179"/>
      <c r="RAK145" s="179"/>
      <c r="RAL145" s="179"/>
      <c r="RAM145" s="179"/>
      <c r="RAN145" s="179"/>
      <c r="RAO145" s="179"/>
      <c r="RAP145" s="179"/>
      <c r="RAQ145" s="179"/>
      <c r="RAR145" s="179"/>
      <c r="RAS145" s="179"/>
      <c r="RAT145" s="179"/>
      <c r="RAU145" s="179"/>
      <c r="RAV145" s="179"/>
      <c r="RAW145" s="179"/>
      <c r="RAX145" s="179"/>
      <c r="RAY145" s="179"/>
      <c r="RAZ145" s="179"/>
      <c r="RBA145" s="179"/>
      <c r="RBB145" s="179"/>
      <c r="RBC145" s="179"/>
      <c r="RBD145" s="179"/>
      <c r="RBE145" s="179"/>
      <c r="RBF145" s="179"/>
      <c r="RBG145" s="179"/>
      <c r="RBH145" s="179"/>
      <c r="RBI145" s="179"/>
      <c r="RBJ145" s="179"/>
      <c r="RBK145" s="179"/>
      <c r="RBL145" s="179"/>
      <c r="RBM145" s="179"/>
      <c r="RBN145" s="179"/>
      <c r="RBO145" s="179"/>
      <c r="RBP145" s="179"/>
      <c r="RBQ145" s="179"/>
      <c r="RBR145" s="179"/>
      <c r="RBS145" s="179"/>
      <c r="RBT145" s="179"/>
      <c r="RBU145" s="179"/>
      <c r="RBV145" s="179"/>
      <c r="RBW145" s="179"/>
      <c r="RBX145" s="179"/>
      <c r="RBY145" s="179"/>
      <c r="RBZ145" s="179"/>
      <c r="RCA145" s="179"/>
      <c r="RCB145" s="179"/>
      <c r="RCC145" s="179"/>
      <c r="RCD145" s="179"/>
      <c r="RCE145" s="179"/>
      <c r="RCF145" s="179"/>
      <c r="RCG145" s="179"/>
      <c r="RCH145" s="179"/>
      <c r="RCI145" s="179"/>
      <c r="RCJ145" s="179"/>
      <c r="RCK145" s="179"/>
      <c r="RCL145" s="179"/>
      <c r="RCM145" s="179"/>
      <c r="RCN145" s="179"/>
      <c r="RCO145" s="179"/>
      <c r="RCP145" s="179"/>
      <c r="RCQ145" s="179"/>
      <c r="RCR145" s="179"/>
      <c r="RCS145" s="179"/>
      <c r="RCT145" s="179"/>
      <c r="RCU145" s="179"/>
      <c r="RCV145" s="179"/>
      <c r="RCW145" s="179"/>
      <c r="RCX145" s="179"/>
      <c r="RCY145" s="179"/>
      <c r="RCZ145" s="179"/>
      <c r="RDA145" s="179"/>
      <c r="RDB145" s="179"/>
      <c r="RDC145" s="179"/>
      <c r="RDD145" s="179"/>
      <c r="RDE145" s="179"/>
      <c r="RDF145" s="179"/>
      <c r="RDG145" s="179"/>
      <c r="RDH145" s="179"/>
      <c r="RDI145" s="179"/>
      <c r="RDJ145" s="179"/>
      <c r="RDK145" s="179"/>
      <c r="RDL145" s="179"/>
      <c r="RDM145" s="179"/>
      <c r="RDN145" s="179"/>
      <c r="RDO145" s="179"/>
      <c r="RDP145" s="179"/>
      <c r="RDQ145" s="179"/>
      <c r="RDR145" s="179"/>
      <c r="RDS145" s="179"/>
      <c r="RDT145" s="179"/>
      <c r="RDU145" s="179"/>
      <c r="RDV145" s="179"/>
      <c r="RDW145" s="179"/>
      <c r="RDX145" s="179"/>
      <c r="RDY145" s="179"/>
      <c r="RDZ145" s="179"/>
      <c r="REA145" s="179"/>
      <c r="REB145" s="179"/>
      <c r="REC145" s="179"/>
      <c r="RED145" s="179"/>
      <c r="REE145" s="179"/>
      <c r="REF145" s="179"/>
      <c r="REG145" s="179"/>
      <c r="REH145" s="179"/>
      <c r="REI145" s="179"/>
      <c r="REJ145" s="179"/>
      <c r="REK145" s="179"/>
      <c r="REL145" s="179"/>
      <c r="REM145" s="179"/>
      <c r="REN145" s="179"/>
      <c r="REO145" s="179"/>
      <c r="REP145" s="179"/>
      <c r="REQ145" s="179"/>
      <c r="RER145" s="179"/>
      <c r="RES145" s="179"/>
      <c r="RET145" s="179"/>
      <c r="REU145" s="179"/>
      <c r="REV145" s="179"/>
      <c r="REW145" s="179"/>
      <c r="REX145" s="179"/>
      <c r="REY145" s="179"/>
      <c r="REZ145" s="179"/>
      <c r="RFA145" s="179"/>
      <c r="RFB145" s="179"/>
      <c r="RFC145" s="179"/>
      <c r="RFD145" s="179"/>
      <c r="RFE145" s="179"/>
      <c r="RFF145" s="179"/>
      <c r="RFG145" s="179"/>
      <c r="RFH145" s="179"/>
      <c r="RFI145" s="179"/>
      <c r="RFJ145" s="179"/>
      <c r="RFK145" s="179"/>
      <c r="RFL145" s="179"/>
      <c r="RFM145" s="179"/>
      <c r="RFN145" s="179"/>
      <c r="RFO145" s="179"/>
      <c r="RFP145" s="179"/>
      <c r="RFQ145" s="179"/>
      <c r="RFR145" s="179"/>
      <c r="RFS145" s="179"/>
      <c r="RFT145" s="179"/>
      <c r="RFU145" s="179"/>
      <c r="RFV145" s="179"/>
      <c r="RFW145" s="179"/>
      <c r="RFX145" s="179"/>
      <c r="RFY145" s="179"/>
      <c r="RFZ145" s="179"/>
      <c r="RGA145" s="179"/>
      <c r="RGB145" s="179"/>
      <c r="RGC145" s="179"/>
      <c r="RGD145" s="179"/>
      <c r="RGE145" s="179"/>
      <c r="RGF145" s="179"/>
      <c r="RGG145" s="179"/>
      <c r="RGH145" s="179"/>
      <c r="RGI145" s="179"/>
      <c r="RGJ145" s="179"/>
      <c r="RGK145" s="179"/>
      <c r="RGL145" s="179"/>
      <c r="RGM145" s="179"/>
      <c r="RGN145" s="179"/>
      <c r="RGO145" s="179"/>
      <c r="RGP145" s="179"/>
      <c r="RGQ145" s="179"/>
      <c r="RGR145" s="179"/>
      <c r="RGS145" s="179"/>
      <c r="RGT145" s="179"/>
      <c r="RGU145" s="179"/>
      <c r="RGV145" s="179"/>
      <c r="RGW145" s="179"/>
      <c r="RGX145" s="179"/>
      <c r="RGY145" s="179"/>
      <c r="RGZ145" s="179"/>
      <c r="RHA145" s="179"/>
      <c r="RHB145" s="179"/>
      <c r="RHC145" s="179"/>
      <c r="RHD145" s="179"/>
      <c r="RHE145" s="179"/>
      <c r="RHF145" s="179"/>
      <c r="RHG145" s="179"/>
      <c r="RHH145" s="179"/>
      <c r="RHI145" s="179"/>
      <c r="RHJ145" s="179"/>
      <c r="RHK145" s="179"/>
      <c r="RHL145" s="179"/>
      <c r="RHM145" s="179"/>
      <c r="RHN145" s="179"/>
      <c r="RHO145" s="179"/>
      <c r="RHP145" s="179"/>
      <c r="RHQ145" s="179"/>
      <c r="RHR145" s="179"/>
      <c r="RHS145" s="179"/>
      <c r="RHT145" s="179"/>
      <c r="RHU145" s="179"/>
      <c r="RHV145" s="179"/>
      <c r="RHW145" s="179"/>
      <c r="RHX145" s="179"/>
      <c r="RHY145" s="179"/>
      <c r="RHZ145" s="179"/>
      <c r="RIA145" s="179"/>
      <c r="RIB145" s="179"/>
      <c r="RIC145" s="179"/>
      <c r="RID145" s="179"/>
      <c r="RIE145" s="179"/>
      <c r="RIF145" s="179"/>
      <c r="RIG145" s="179"/>
      <c r="RIH145" s="179"/>
      <c r="RII145" s="179"/>
      <c r="RIJ145" s="179"/>
      <c r="RIK145" s="179"/>
      <c r="RIL145" s="179"/>
      <c r="RIM145" s="179"/>
      <c r="RIN145" s="179"/>
      <c r="RIO145" s="179"/>
      <c r="RIP145" s="179"/>
      <c r="RIQ145" s="179"/>
      <c r="RIR145" s="179"/>
      <c r="RIS145" s="179"/>
      <c r="RIT145" s="179"/>
      <c r="RIU145" s="179"/>
      <c r="RIV145" s="179"/>
      <c r="RIW145" s="179"/>
      <c r="RIX145" s="179"/>
      <c r="RIY145" s="179"/>
      <c r="RIZ145" s="179"/>
      <c r="RJA145" s="179"/>
      <c r="RJB145" s="179"/>
      <c r="RJC145" s="179"/>
      <c r="RJD145" s="179"/>
      <c r="RJE145" s="179"/>
      <c r="RJF145" s="179"/>
      <c r="RJG145" s="179"/>
      <c r="RJH145" s="179"/>
      <c r="RJI145" s="179"/>
      <c r="RJJ145" s="179"/>
      <c r="RJK145" s="179"/>
      <c r="RJL145" s="179"/>
      <c r="RJM145" s="179"/>
      <c r="RJN145" s="179"/>
      <c r="RJO145" s="179"/>
      <c r="RJP145" s="179"/>
      <c r="RJQ145" s="179"/>
      <c r="RJR145" s="179"/>
      <c r="RJS145" s="179"/>
      <c r="RJT145" s="179"/>
      <c r="RJU145" s="179"/>
      <c r="RJV145" s="179"/>
      <c r="RJW145" s="179"/>
      <c r="RJX145" s="179"/>
      <c r="RJY145" s="179"/>
      <c r="RJZ145" s="179"/>
      <c r="RKA145" s="179"/>
      <c r="RKB145" s="179"/>
      <c r="RKC145" s="179"/>
      <c r="RKD145" s="179"/>
      <c r="RKE145" s="179"/>
      <c r="RKF145" s="179"/>
      <c r="RKG145" s="179"/>
      <c r="RKH145" s="179"/>
      <c r="RKI145" s="179"/>
      <c r="RKJ145" s="179"/>
      <c r="RKK145" s="179"/>
      <c r="RKL145" s="179"/>
      <c r="RKM145" s="179"/>
      <c r="RKN145" s="179"/>
      <c r="RKO145" s="179"/>
      <c r="RKP145" s="179"/>
      <c r="RKQ145" s="179"/>
      <c r="RKR145" s="179"/>
      <c r="RKS145" s="179"/>
      <c r="RKT145" s="179"/>
      <c r="RKU145" s="179"/>
      <c r="RKV145" s="179"/>
      <c r="RKW145" s="179"/>
      <c r="RKX145" s="179"/>
      <c r="RKY145" s="179"/>
      <c r="RKZ145" s="179"/>
      <c r="RLA145" s="179"/>
      <c r="RLB145" s="179"/>
      <c r="RLC145" s="179"/>
      <c r="RLD145" s="179"/>
      <c r="RLE145" s="179"/>
      <c r="RLF145" s="179"/>
      <c r="RLG145" s="179"/>
      <c r="RLH145" s="179"/>
      <c r="RLI145" s="179"/>
      <c r="RLJ145" s="179"/>
      <c r="RLK145" s="179"/>
      <c r="RLL145" s="179"/>
      <c r="RLM145" s="179"/>
      <c r="RLN145" s="179"/>
      <c r="RLO145" s="179"/>
      <c r="RLP145" s="179"/>
      <c r="RLQ145" s="179"/>
      <c r="RLR145" s="179"/>
      <c r="RLS145" s="179"/>
      <c r="RLT145" s="179"/>
      <c r="RLU145" s="179"/>
      <c r="RLV145" s="179"/>
      <c r="RLW145" s="179"/>
      <c r="RLX145" s="179"/>
      <c r="RLY145" s="179"/>
      <c r="RLZ145" s="179"/>
      <c r="RMA145" s="179"/>
      <c r="RMB145" s="179"/>
      <c r="RMC145" s="179"/>
      <c r="RMD145" s="179"/>
      <c r="RME145" s="179"/>
      <c r="RMF145" s="179"/>
      <c r="RMG145" s="179"/>
      <c r="RMH145" s="179"/>
      <c r="RMI145" s="179"/>
      <c r="RMJ145" s="179"/>
      <c r="RMK145" s="179"/>
      <c r="RML145" s="179"/>
      <c r="RMM145" s="179"/>
      <c r="RMN145" s="179"/>
      <c r="RMO145" s="179"/>
      <c r="RMP145" s="179"/>
      <c r="RMQ145" s="179"/>
      <c r="RMR145" s="179"/>
      <c r="RMS145" s="179"/>
      <c r="RMT145" s="179"/>
      <c r="RMU145" s="179"/>
      <c r="RMV145" s="179"/>
      <c r="RMW145" s="179"/>
      <c r="RMX145" s="179"/>
      <c r="RMY145" s="179"/>
      <c r="RMZ145" s="179"/>
      <c r="RNA145" s="179"/>
      <c r="RNB145" s="179"/>
      <c r="RNC145" s="179"/>
      <c r="RND145" s="179"/>
      <c r="RNE145" s="179"/>
      <c r="RNF145" s="179"/>
      <c r="RNG145" s="179"/>
      <c r="RNH145" s="179"/>
      <c r="RNI145" s="179"/>
      <c r="RNJ145" s="179"/>
      <c r="RNK145" s="179"/>
      <c r="RNL145" s="179"/>
      <c r="RNM145" s="179"/>
      <c r="RNN145" s="179"/>
      <c r="RNO145" s="179"/>
      <c r="RNP145" s="179"/>
      <c r="RNQ145" s="179"/>
      <c r="RNR145" s="179"/>
      <c r="RNS145" s="179"/>
      <c r="RNT145" s="179"/>
      <c r="RNU145" s="179"/>
      <c r="RNV145" s="179"/>
      <c r="RNW145" s="179"/>
      <c r="RNX145" s="179"/>
      <c r="RNY145" s="179"/>
      <c r="RNZ145" s="179"/>
      <c r="ROA145" s="179"/>
      <c r="ROB145" s="179"/>
      <c r="ROC145" s="179"/>
      <c r="ROD145" s="179"/>
      <c r="ROE145" s="179"/>
      <c r="ROF145" s="179"/>
      <c r="ROG145" s="179"/>
      <c r="ROH145" s="179"/>
      <c r="ROI145" s="179"/>
      <c r="ROJ145" s="179"/>
      <c r="ROK145" s="179"/>
      <c r="ROL145" s="179"/>
      <c r="ROM145" s="179"/>
      <c r="RON145" s="179"/>
      <c r="ROO145" s="179"/>
      <c r="ROP145" s="179"/>
      <c r="ROQ145" s="179"/>
      <c r="ROR145" s="179"/>
      <c r="ROS145" s="179"/>
      <c r="ROT145" s="179"/>
      <c r="ROU145" s="179"/>
      <c r="ROV145" s="179"/>
      <c r="ROW145" s="179"/>
      <c r="ROX145" s="179"/>
      <c r="ROY145" s="179"/>
      <c r="ROZ145" s="179"/>
      <c r="RPA145" s="179"/>
      <c r="RPB145" s="179"/>
      <c r="RPC145" s="179"/>
      <c r="RPD145" s="179"/>
      <c r="RPE145" s="179"/>
      <c r="RPF145" s="179"/>
      <c r="RPG145" s="179"/>
      <c r="RPH145" s="179"/>
      <c r="RPI145" s="179"/>
      <c r="RPJ145" s="179"/>
      <c r="RPK145" s="179"/>
      <c r="RPL145" s="179"/>
      <c r="RPM145" s="179"/>
      <c r="RPN145" s="179"/>
      <c r="RPO145" s="179"/>
      <c r="RPP145" s="179"/>
      <c r="RPQ145" s="179"/>
      <c r="RPR145" s="179"/>
      <c r="RPS145" s="179"/>
      <c r="RPT145" s="179"/>
      <c r="RPU145" s="179"/>
      <c r="RPV145" s="179"/>
      <c r="RPW145" s="179"/>
      <c r="RPX145" s="179"/>
      <c r="RPY145" s="179"/>
      <c r="RPZ145" s="179"/>
      <c r="RQA145" s="179"/>
      <c r="RQB145" s="179"/>
      <c r="RQC145" s="179"/>
      <c r="RQD145" s="179"/>
      <c r="RQE145" s="179"/>
      <c r="RQF145" s="179"/>
      <c r="RQG145" s="179"/>
      <c r="RQH145" s="179"/>
      <c r="RQI145" s="179"/>
      <c r="RQJ145" s="179"/>
      <c r="RQK145" s="179"/>
      <c r="RQL145" s="179"/>
      <c r="RQM145" s="179"/>
      <c r="RQN145" s="179"/>
      <c r="RQO145" s="179"/>
      <c r="RQP145" s="179"/>
      <c r="RQQ145" s="179"/>
      <c r="RQR145" s="179"/>
      <c r="RQS145" s="179"/>
      <c r="RQT145" s="179"/>
      <c r="RQU145" s="179"/>
      <c r="RQV145" s="179"/>
      <c r="RQW145" s="179"/>
      <c r="RQX145" s="179"/>
      <c r="RQY145" s="179"/>
      <c r="RQZ145" s="179"/>
      <c r="RRA145" s="179"/>
      <c r="RRB145" s="179"/>
      <c r="RRC145" s="179"/>
      <c r="RRD145" s="179"/>
      <c r="RRE145" s="179"/>
      <c r="RRF145" s="179"/>
      <c r="RRG145" s="179"/>
      <c r="RRH145" s="179"/>
      <c r="RRI145" s="179"/>
      <c r="RRJ145" s="179"/>
      <c r="RRK145" s="179"/>
      <c r="RRL145" s="179"/>
      <c r="RRM145" s="179"/>
      <c r="RRN145" s="179"/>
      <c r="RRO145" s="179"/>
      <c r="RRP145" s="179"/>
      <c r="RRQ145" s="179"/>
      <c r="RRR145" s="179"/>
      <c r="RRS145" s="179"/>
      <c r="RRT145" s="179"/>
      <c r="RRU145" s="179"/>
      <c r="RRV145" s="179"/>
      <c r="RRW145" s="179"/>
      <c r="RRX145" s="179"/>
      <c r="RRY145" s="179"/>
      <c r="RRZ145" s="179"/>
      <c r="RSA145" s="179"/>
      <c r="RSB145" s="179"/>
      <c r="RSC145" s="179"/>
      <c r="RSD145" s="179"/>
      <c r="RSE145" s="179"/>
      <c r="RSF145" s="179"/>
      <c r="RSG145" s="179"/>
      <c r="RSH145" s="179"/>
      <c r="RSI145" s="179"/>
      <c r="RSJ145" s="179"/>
      <c r="RSK145" s="179"/>
      <c r="RSL145" s="179"/>
      <c r="RSM145" s="179"/>
      <c r="RSN145" s="179"/>
      <c r="RSO145" s="179"/>
      <c r="RSP145" s="179"/>
      <c r="RSQ145" s="179"/>
      <c r="RSR145" s="179"/>
      <c r="RSS145" s="179"/>
      <c r="RST145" s="179"/>
      <c r="RSU145" s="179"/>
      <c r="RSV145" s="179"/>
      <c r="RSW145" s="179"/>
      <c r="RSX145" s="179"/>
      <c r="RSY145" s="179"/>
      <c r="RSZ145" s="179"/>
      <c r="RTA145" s="179"/>
      <c r="RTB145" s="179"/>
      <c r="RTC145" s="179"/>
      <c r="RTD145" s="179"/>
      <c r="RTE145" s="179"/>
      <c r="RTF145" s="179"/>
      <c r="RTG145" s="179"/>
      <c r="RTH145" s="179"/>
      <c r="RTI145" s="179"/>
      <c r="RTJ145" s="179"/>
      <c r="RTK145" s="179"/>
      <c r="RTL145" s="179"/>
      <c r="RTM145" s="179"/>
      <c r="RTN145" s="179"/>
      <c r="RTO145" s="179"/>
      <c r="RTP145" s="179"/>
      <c r="RTQ145" s="179"/>
      <c r="RTR145" s="179"/>
      <c r="RTS145" s="179"/>
      <c r="RTT145" s="179"/>
      <c r="RTU145" s="179"/>
      <c r="RTV145" s="179"/>
      <c r="RTW145" s="179"/>
      <c r="RTX145" s="179"/>
      <c r="RTY145" s="179"/>
      <c r="RTZ145" s="179"/>
      <c r="RUA145" s="179"/>
      <c r="RUB145" s="179"/>
      <c r="RUC145" s="179"/>
      <c r="RUD145" s="179"/>
      <c r="RUE145" s="179"/>
      <c r="RUF145" s="179"/>
      <c r="RUG145" s="179"/>
      <c r="RUH145" s="179"/>
      <c r="RUI145" s="179"/>
      <c r="RUJ145" s="179"/>
      <c r="RUK145" s="179"/>
      <c r="RUL145" s="179"/>
      <c r="RUM145" s="179"/>
      <c r="RUN145" s="179"/>
      <c r="RUO145" s="179"/>
      <c r="RUP145" s="179"/>
      <c r="RUQ145" s="179"/>
      <c r="RUR145" s="179"/>
      <c r="RUS145" s="179"/>
      <c r="RUT145" s="179"/>
      <c r="RUU145" s="179"/>
      <c r="RUV145" s="179"/>
      <c r="RUW145" s="179"/>
      <c r="RUX145" s="179"/>
      <c r="RUY145" s="179"/>
      <c r="RUZ145" s="179"/>
      <c r="RVA145" s="179"/>
      <c r="RVB145" s="179"/>
      <c r="RVC145" s="179"/>
      <c r="RVD145" s="179"/>
      <c r="RVE145" s="179"/>
      <c r="RVF145" s="179"/>
      <c r="RVG145" s="179"/>
      <c r="RVH145" s="179"/>
      <c r="RVI145" s="179"/>
      <c r="RVJ145" s="179"/>
      <c r="RVK145" s="179"/>
      <c r="RVL145" s="179"/>
      <c r="RVM145" s="179"/>
      <c r="RVN145" s="179"/>
      <c r="RVO145" s="179"/>
      <c r="RVP145" s="179"/>
      <c r="RVQ145" s="179"/>
      <c r="RVR145" s="179"/>
      <c r="RVS145" s="179"/>
      <c r="RVT145" s="179"/>
      <c r="RVU145" s="179"/>
      <c r="RVV145" s="179"/>
      <c r="RVW145" s="179"/>
      <c r="RVX145" s="179"/>
      <c r="RVY145" s="179"/>
      <c r="RVZ145" s="179"/>
      <c r="RWA145" s="179"/>
      <c r="RWB145" s="179"/>
      <c r="RWC145" s="179"/>
      <c r="RWD145" s="179"/>
      <c r="RWE145" s="179"/>
      <c r="RWF145" s="179"/>
      <c r="RWG145" s="179"/>
      <c r="RWH145" s="179"/>
      <c r="RWI145" s="179"/>
      <c r="RWJ145" s="179"/>
      <c r="RWK145" s="179"/>
      <c r="RWL145" s="179"/>
      <c r="RWM145" s="179"/>
      <c r="RWN145" s="179"/>
      <c r="RWO145" s="179"/>
      <c r="RWP145" s="179"/>
      <c r="RWQ145" s="179"/>
      <c r="RWR145" s="179"/>
      <c r="RWS145" s="179"/>
      <c r="RWT145" s="179"/>
      <c r="RWU145" s="179"/>
      <c r="RWV145" s="179"/>
      <c r="RWW145" s="179"/>
      <c r="RWX145" s="179"/>
      <c r="RWY145" s="179"/>
      <c r="RWZ145" s="179"/>
      <c r="RXA145" s="179"/>
      <c r="RXB145" s="179"/>
      <c r="RXC145" s="179"/>
      <c r="RXD145" s="179"/>
      <c r="RXE145" s="179"/>
      <c r="RXF145" s="179"/>
      <c r="RXG145" s="179"/>
      <c r="RXH145" s="179"/>
      <c r="RXI145" s="179"/>
      <c r="RXJ145" s="179"/>
      <c r="RXK145" s="179"/>
      <c r="RXL145" s="179"/>
      <c r="RXM145" s="179"/>
      <c r="RXN145" s="179"/>
      <c r="RXO145" s="179"/>
      <c r="RXP145" s="179"/>
      <c r="RXQ145" s="179"/>
      <c r="RXR145" s="179"/>
      <c r="RXS145" s="179"/>
      <c r="RXT145" s="179"/>
      <c r="RXU145" s="179"/>
      <c r="RXV145" s="179"/>
      <c r="RXW145" s="179"/>
      <c r="RXX145" s="179"/>
      <c r="RXY145" s="179"/>
      <c r="RXZ145" s="179"/>
      <c r="RYA145" s="179"/>
      <c r="RYB145" s="179"/>
      <c r="RYC145" s="179"/>
      <c r="RYD145" s="179"/>
      <c r="RYE145" s="179"/>
      <c r="RYF145" s="179"/>
      <c r="RYG145" s="179"/>
      <c r="RYH145" s="179"/>
      <c r="RYI145" s="179"/>
      <c r="RYJ145" s="179"/>
      <c r="RYK145" s="179"/>
      <c r="RYL145" s="179"/>
      <c r="RYM145" s="179"/>
      <c r="RYN145" s="179"/>
      <c r="RYO145" s="179"/>
      <c r="RYP145" s="179"/>
      <c r="RYQ145" s="179"/>
      <c r="RYR145" s="179"/>
      <c r="RYS145" s="179"/>
      <c r="RYT145" s="179"/>
      <c r="RYU145" s="179"/>
      <c r="RYV145" s="179"/>
      <c r="RYW145" s="179"/>
      <c r="RYX145" s="179"/>
      <c r="RYY145" s="179"/>
      <c r="RYZ145" s="179"/>
      <c r="RZA145" s="179"/>
      <c r="RZB145" s="179"/>
      <c r="RZC145" s="179"/>
      <c r="RZD145" s="179"/>
      <c r="RZE145" s="179"/>
      <c r="RZF145" s="179"/>
      <c r="RZG145" s="179"/>
      <c r="RZH145" s="179"/>
      <c r="RZI145" s="179"/>
      <c r="RZJ145" s="179"/>
      <c r="RZK145" s="179"/>
      <c r="RZL145" s="179"/>
      <c r="RZM145" s="179"/>
      <c r="RZN145" s="179"/>
      <c r="RZO145" s="179"/>
      <c r="RZP145" s="179"/>
      <c r="RZQ145" s="179"/>
      <c r="RZR145" s="179"/>
      <c r="RZS145" s="179"/>
      <c r="RZT145" s="179"/>
      <c r="RZU145" s="179"/>
      <c r="RZV145" s="179"/>
      <c r="RZW145" s="179"/>
      <c r="RZX145" s="179"/>
      <c r="RZY145" s="179"/>
      <c r="RZZ145" s="179"/>
      <c r="SAA145" s="179"/>
      <c r="SAB145" s="179"/>
      <c r="SAC145" s="179"/>
      <c r="SAD145" s="179"/>
      <c r="SAE145" s="179"/>
      <c r="SAF145" s="179"/>
      <c r="SAG145" s="179"/>
      <c r="SAH145" s="179"/>
      <c r="SAI145" s="179"/>
      <c r="SAJ145" s="179"/>
      <c r="SAK145" s="179"/>
      <c r="SAL145" s="179"/>
      <c r="SAM145" s="179"/>
      <c r="SAN145" s="179"/>
      <c r="SAO145" s="179"/>
      <c r="SAP145" s="179"/>
      <c r="SAQ145" s="179"/>
      <c r="SAR145" s="179"/>
      <c r="SAS145" s="179"/>
      <c r="SAT145" s="179"/>
      <c r="SAU145" s="179"/>
      <c r="SAV145" s="179"/>
      <c r="SAW145" s="179"/>
      <c r="SAX145" s="179"/>
      <c r="SAY145" s="179"/>
      <c r="SAZ145" s="179"/>
      <c r="SBA145" s="179"/>
      <c r="SBB145" s="179"/>
      <c r="SBC145" s="179"/>
      <c r="SBD145" s="179"/>
      <c r="SBE145" s="179"/>
      <c r="SBF145" s="179"/>
      <c r="SBG145" s="179"/>
      <c r="SBH145" s="179"/>
      <c r="SBI145" s="179"/>
      <c r="SBJ145" s="179"/>
      <c r="SBK145" s="179"/>
      <c r="SBL145" s="179"/>
      <c r="SBM145" s="179"/>
      <c r="SBN145" s="179"/>
      <c r="SBO145" s="179"/>
      <c r="SBP145" s="179"/>
      <c r="SBQ145" s="179"/>
      <c r="SBR145" s="179"/>
      <c r="SBS145" s="179"/>
      <c r="SBT145" s="179"/>
      <c r="SBU145" s="179"/>
      <c r="SBV145" s="179"/>
      <c r="SBW145" s="179"/>
      <c r="SBX145" s="179"/>
      <c r="SBY145" s="179"/>
      <c r="SBZ145" s="179"/>
      <c r="SCA145" s="179"/>
      <c r="SCB145" s="179"/>
      <c r="SCC145" s="179"/>
      <c r="SCD145" s="179"/>
      <c r="SCE145" s="179"/>
      <c r="SCF145" s="179"/>
      <c r="SCG145" s="179"/>
      <c r="SCH145" s="179"/>
      <c r="SCI145" s="179"/>
      <c r="SCJ145" s="179"/>
      <c r="SCK145" s="179"/>
      <c r="SCL145" s="179"/>
      <c r="SCM145" s="179"/>
      <c r="SCN145" s="179"/>
      <c r="SCO145" s="179"/>
      <c r="SCP145" s="179"/>
      <c r="SCQ145" s="179"/>
      <c r="SCR145" s="179"/>
      <c r="SCS145" s="179"/>
      <c r="SCT145" s="179"/>
      <c r="SCU145" s="179"/>
      <c r="SCV145" s="179"/>
      <c r="SCW145" s="179"/>
      <c r="SCX145" s="179"/>
      <c r="SCY145" s="179"/>
      <c r="SCZ145" s="179"/>
      <c r="SDA145" s="179"/>
      <c r="SDB145" s="179"/>
      <c r="SDC145" s="179"/>
      <c r="SDD145" s="179"/>
      <c r="SDE145" s="179"/>
      <c r="SDF145" s="179"/>
      <c r="SDG145" s="179"/>
      <c r="SDH145" s="179"/>
      <c r="SDI145" s="179"/>
      <c r="SDJ145" s="179"/>
      <c r="SDK145" s="179"/>
      <c r="SDL145" s="179"/>
      <c r="SDM145" s="179"/>
      <c r="SDN145" s="179"/>
      <c r="SDO145" s="179"/>
      <c r="SDP145" s="179"/>
      <c r="SDQ145" s="179"/>
      <c r="SDR145" s="179"/>
      <c r="SDS145" s="179"/>
      <c r="SDT145" s="179"/>
      <c r="SDU145" s="179"/>
      <c r="SDV145" s="179"/>
      <c r="SDW145" s="179"/>
      <c r="SDX145" s="179"/>
      <c r="SDY145" s="179"/>
      <c r="SDZ145" s="179"/>
      <c r="SEA145" s="179"/>
      <c r="SEB145" s="179"/>
      <c r="SEC145" s="179"/>
      <c r="SED145" s="179"/>
      <c r="SEE145" s="179"/>
      <c r="SEF145" s="179"/>
      <c r="SEG145" s="179"/>
      <c r="SEH145" s="179"/>
      <c r="SEI145" s="179"/>
      <c r="SEJ145" s="179"/>
      <c r="SEK145" s="179"/>
      <c r="SEL145" s="179"/>
      <c r="SEM145" s="179"/>
      <c r="SEN145" s="179"/>
      <c r="SEO145" s="179"/>
      <c r="SEP145" s="179"/>
      <c r="SEQ145" s="179"/>
      <c r="SER145" s="179"/>
      <c r="SES145" s="179"/>
      <c r="SET145" s="179"/>
      <c r="SEU145" s="179"/>
      <c r="SEV145" s="179"/>
      <c r="SEW145" s="179"/>
      <c r="SEX145" s="179"/>
      <c r="SEY145" s="179"/>
      <c r="SEZ145" s="179"/>
      <c r="SFA145" s="179"/>
      <c r="SFB145" s="179"/>
      <c r="SFC145" s="179"/>
      <c r="SFD145" s="179"/>
      <c r="SFE145" s="179"/>
      <c r="SFF145" s="179"/>
      <c r="SFG145" s="179"/>
      <c r="SFH145" s="179"/>
      <c r="SFI145" s="179"/>
      <c r="SFJ145" s="179"/>
      <c r="SFK145" s="179"/>
      <c r="SFL145" s="179"/>
      <c r="SFM145" s="179"/>
      <c r="SFN145" s="179"/>
      <c r="SFO145" s="179"/>
      <c r="SFP145" s="179"/>
      <c r="SFQ145" s="179"/>
      <c r="SFR145" s="179"/>
      <c r="SFS145" s="179"/>
      <c r="SFT145" s="179"/>
      <c r="SFU145" s="179"/>
      <c r="SFV145" s="179"/>
      <c r="SFW145" s="179"/>
      <c r="SFX145" s="179"/>
      <c r="SFY145" s="179"/>
      <c r="SFZ145" s="179"/>
      <c r="SGA145" s="179"/>
      <c r="SGB145" s="179"/>
      <c r="SGC145" s="179"/>
      <c r="SGD145" s="179"/>
      <c r="SGE145" s="179"/>
      <c r="SGF145" s="179"/>
      <c r="SGG145" s="179"/>
      <c r="SGH145" s="179"/>
      <c r="SGI145" s="179"/>
      <c r="SGJ145" s="179"/>
      <c r="SGK145" s="179"/>
      <c r="SGL145" s="179"/>
      <c r="SGM145" s="179"/>
      <c r="SGN145" s="179"/>
      <c r="SGO145" s="179"/>
      <c r="SGP145" s="179"/>
      <c r="SGQ145" s="179"/>
      <c r="SGR145" s="179"/>
      <c r="SGS145" s="179"/>
      <c r="SGT145" s="179"/>
      <c r="SGU145" s="179"/>
      <c r="SGV145" s="179"/>
      <c r="SGW145" s="179"/>
      <c r="SGX145" s="179"/>
      <c r="SGY145" s="179"/>
      <c r="SGZ145" s="179"/>
      <c r="SHA145" s="179"/>
      <c r="SHB145" s="179"/>
      <c r="SHC145" s="179"/>
      <c r="SHD145" s="179"/>
      <c r="SHE145" s="179"/>
      <c r="SHF145" s="179"/>
      <c r="SHG145" s="179"/>
      <c r="SHH145" s="179"/>
      <c r="SHI145" s="179"/>
      <c r="SHJ145" s="179"/>
      <c r="SHK145" s="179"/>
      <c r="SHL145" s="179"/>
      <c r="SHM145" s="179"/>
      <c r="SHN145" s="179"/>
      <c r="SHO145" s="179"/>
      <c r="SHP145" s="179"/>
      <c r="SHQ145" s="179"/>
      <c r="SHR145" s="179"/>
      <c r="SHS145" s="179"/>
      <c r="SHT145" s="179"/>
      <c r="SHU145" s="179"/>
      <c r="SHV145" s="179"/>
      <c r="SHW145" s="179"/>
      <c r="SHX145" s="179"/>
      <c r="SHY145" s="179"/>
      <c r="SHZ145" s="179"/>
      <c r="SIA145" s="179"/>
      <c r="SIB145" s="179"/>
      <c r="SIC145" s="179"/>
      <c r="SID145" s="179"/>
      <c r="SIE145" s="179"/>
      <c r="SIF145" s="179"/>
      <c r="SIG145" s="179"/>
      <c r="SIH145" s="179"/>
      <c r="SII145" s="179"/>
      <c r="SIJ145" s="179"/>
      <c r="SIK145" s="179"/>
      <c r="SIL145" s="179"/>
      <c r="SIM145" s="179"/>
      <c r="SIN145" s="179"/>
      <c r="SIO145" s="179"/>
      <c r="SIP145" s="179"/>
      <c r="SIQ145" s="179"/>
      <c r="SIR145" s="179"/>
      <c r="SIS145" s="179"/>
      <c r="SIT145" s="179"/>
      <c r="SIU145" s="179"/>
      <c r="SIV145" s="179"/>
      <c r="SIW145" s="179"/>
      <c r="SIX145" s="179"/>
      <c r="SIY145" s="179"/>
      <c r="SIZ145" s="179"/>
      <c r="SJA145" s="179"/>
      <c r="SJB145" s="179"/>
      <c r="SJC145" s="179"/>
      <c r="SJD145" s="179"/>
      <c r="SJE145" s="179"/>
      <c r="SJF145" s="179"/>
      <c r="SJG145" s="179"/>
      <c r="SJH145" s="179"/>
      <c r="SJI145" s="179"/>
      <c r="SJJ145" s="179"/>
      <c r="SJK145" s="179"/>
      <c r="SJL145" s="179"/>
      <c r="SJM145" s="179"/>
      <c r="SJN145" s="179"/>
      <c r="SJO145" s="179"/>
      <c r="SJP145" s="179"/>
      <c r="SJQ145" s="179"/>
      <c r="SJR145" s="179"/>
      <c r="SJS145" s="179"/>
      <c r="SJT145" s="179"/>
      <c r="SJU145" s="179"/>
      <c r="SJV145" s="179"/>
      <c r="SJW145" s="179"/>
      <c r="SJX145" s="179"/>
      <c r="SJY145" s="179"/>
      <c r="SJZ145" s="179"/>
      <c r="SKA145" s="179"/>
      <c r="SKB145" s="179"/>
      <c r="SKC145" s="179"/>
      <c r="SKD145" s="179"/>
      <c r="SKE145" s="179"/>
      <c r="SKF145" s="179"/>
      <c r="SKG145" s="179"/>
      <c r="SKH145" s="179"/>
      <c r="SKI145" s="179"/>
      <c r="SKJ145" s="179"/>
      <c r="SKK145" s="179"/>
      <c r="SKL145" s="179"/>
      <c r="SKM145" s="179"/>
      <c r="SKN145" s="179"/>
      <c r="SKO145" s="179"/>
      <c r="SKP145" s="179"/>
      <c r="SKQ145" s="179"/>
      <c r="SKR145" s="179"/>
      <c r="SKS145" s="179"/>
      <c r="SKT145" s="179"/>
      <c r="SKU145" s="179"/>
      <c r="SKV145" s="179"/>
      <c r="SKW145" s="179"/>
      <c r="SKX145" s="179"/>
      <c r="SKY145" s="179"/>
      <c r="SKZ145" s="179"/>
      <c r="SLA145" s="179"/>
      <c r="SLB145" s="179"/>
      <c r="SLC145" s="179"/>
      <c r="SLD145" s="179"/>
      <c r="SLE145" s="179"/>
      <c r="SLF145" s="179"/>
      <c r="SLG145" s="179"/>
      <c r="SLH145" s="179"/>
      <c r="SLI145" s="179"/>
      <c r="SLJ145" s="179"/>
      <c r="SLK145" s="179"/>
      <c r="SLL145" s="179"/>
      <c r="SLM145" s="179"/>
      <c r="SLN145" s="179"/>
      <c r="SLO145" s="179"/>
      <c r="SLP145" s="179"/>
      <c r="SLQ145" s="179"/>
      <c r="SLR145" s="179"/>
      <c r="SLS145" s="179"/>
      <c r="SLT145" s="179"/>
      <c r="SLU145" s="179"/>
      <c r="SLV145" s="179"/>
      <c r="SLW145" s="179"/>
      <c r="SLX145" s="179"/>
      <c r="SLY145" s="179"/>
      <c r="SLZ145" s="179"/>
      <c r="SMA145" s="179"/>
      <c r="SMB145" s="179"/>
      <c r="SMC145" s="179"/>
      <c r="SMD145" s="179"/>
      <c r="SME145" s="179"/>
      <c r="SMF145" s="179"/>
      <c r="SMG145" s="179"/>
      <c r="SMH145" s="179"/>
      <c r="SMI145" s="179"/>
      <c r="SMJ145" s="179"/>
      <c r="SMK145" s="179"/>
      <c r="SML145" s="179"/>
      <c r="SMM145" s="179"/>
      <c r="SMN145" s="179"/>
      <c r="SMO145" s="179"/>
      <c r="SMP145" s="179"/>
      <c r="SMQ145" s="179"/>
      <c r="SMR145" s="179"/>
      <c r="SMS145" s="179"/>
      <c r="SMT145" s="179"/>
      <c r="SMU145" s="179"/>
      <c r="SMV145" s="179"/>
      <c r="SMW145" s="179"/>
      <c r="SMX145" s="179"/>
      <c r="SMY145" s="179"/>
      <c r="SMZ145" s="179"/>
      <c r="SNA145" s="179"/>
      <c r="SNB145" s="179"/>
      <c r="SNC145" s="179"/>
      <c r="SND145" s="179"/>
      <c r="SNE145" s="179"/>
      <c r="SNF145" s="179"/>
      <c r="SNG145" s="179"/>
      <c r="SNH145" s="179"/>
      <c r="SNI145" s="179"/>
      <c r="SNJ145" s="179"/>
      <c r="SNK145" s="179"/>
      <c r="SNL145" s="179"/>
      <c r="SNM145" s="179"/>
      <c r="SNN145" s="179"/>
      <c r="SNO145" s="179"/>
      <c r="SNP145" s="179"/>
      <c r="SNQ145" s="179"/>
      <c r="SNR145" s="179"/>
      <c r="SNS145" s="179"/>
      <c r="SNT145" s="179"/>
      <c r="SNU145" s="179"/>
      <c r="SNV145" s="179"/>
      <c r="SNW145" s="179"/>
      <c r="SNX145" s="179"/>
      <c r="SNY145" s="179"/>
      <c r="SNZ145" s="179"/>
      <c r="SOA145" s="179"/>
      <c r="SOB145" s="179"/>
      <c r="SOC145" s="179"/>
      <c r="SOD145" s="179"/>
      <c r="SOE145" s="179"/>
      <c r="SOF145" s="179"/>
      <c r="SOG145" s="179"/>
      <c r="SOH145" s="179"/>
      <c r="SOI145" s="179"/>
      <c r="SOJ145" s="179"/>
      <c r="SOK145" s="179"/>
      <c r="SOL145" s="179"/>
      <c r="SOM145" s="179"/>
      <c r="SON145" s="179"/>
      <c r="SOO145" s="179"/>
      <c r="SOP145" s="179"/>
      <c r="SOQ145" s="179"/>
      <c r="SOR145" s="179"/>
      <c r="SOS145" s="179"/>
      <c r="SOT145" s="179"/>
      <c r="SOU145" s="179"/>
      <c r="SOV145" s="179"/>
      <c r="SOW145" s="179"/>
      <c r="SOX145" s="179"/>
      <c r="SOY145" s="179"/>
      <c r="SOZ145" s="179"/>
      <c r="SPA145" s="179"/>
      <c r="SPB145" s="179"/>
      <c r="SPC145" s="179"/>
      <c r="SPD145" s="179"/>
      <c r="SPE145" s="179"/>
      <c r="SPF145" s="179"/>
      <c r="SPG145" s="179"/>
      <c r="SPH145" s="179"/>
      <c r="SPI145" s="179"/>
      <c r="SPJ145" s="179"/>
      <c r="SPK145" s="179"/>
      <c r="SPL145" s="179"/>
      <c r="SPM145" s="179"/>
      <c r="SPN145" s="179"/>
      <c r="SPO145" s="179"/>
      <c r="SPP145" s="179"/>
      <c r="SPQ145" s="179"/>
      <c r="SPR145" s="179"/>
      <c r="SPS145" s="179"/>
      <c r="SPT145" s="179"/>
      <c r="SPU145" s="179"/>
      <c r="SPV145" s="179"/>
      <c r="SPW145" s="179"/>
      <c r="SPX145" s="179"/>
      <c r="SPY145" s="179"/>
      <c r="SPZ145" s="179"/>
      <c r="SQA145" s="179"/>
      <c r="SQB145" s="179"/>
      <c r="SQC145" s="179"/>
      <c r="SQD145" s="179"/>
      <c r="SQE145" s="179"/>
      <c r="SQF145" s="179"/>
      <c r="SQG145" s="179"/>
      <c r="SQH145" s="179"/>
      <c r="SQI145" s="179"/>
      <c r="SQJ145" s="179"/>
      <c r="SQK145" s="179"/>
      <c r="SQL145" s="179"/>
      <c r="SQM145" s="179"/>
      <c r="SQN145" s="179"/>
      <c r="SQO145" s="179"/>
      <c r="SQP145" s="179"/>
      <c r="SQQ145" s="179"/>
      <c r="SQR145" s="179"/>
      <c r="SQS145" s="179"/>
      <c r="SQT145" s="179"/>
      <c r="SQU145" s="179"/>
      <c r="SQV145" s="179"/>
      <c r="SQW145" s="179"/>
      <c r="SQX145" s="179"/>
      <c r="SQY145" s="179"/>
      <c r="SQZ145" s="179"/>
      <c r="SRA145" s="179"/>
      <c r="SRB145" s="179"/>
      <c r="SRC145" s="179"/>
      <c r="SRD145" s="179"/>
      <c r="SRE145" s="179"/>
      <c r="SRF145" s="179"/>
      <c r="SRG145" s="179"/>
      <c r="SRH145" s="179"/>
      <c r="SRI145" s="179"/>
      <c r="SRJ145" s="179"/>
      <c r="SRK145" s="179"/>
      <c r="SRL145" s="179"/>
      <c r="SRM145" s="179"/>
      <c r="SRN145" s="179"/>
      <c r="SRO145" s="179"/>
      <c r="SRP145" s="179"/>
      <c r="SRQ145" s="179"/>
      <c r="SRR145" s="179"/>
      <c r="SRS145" s="179"/>
      <c r="SRT145" s="179"/>
      <c r="SRU145" s="179"/>
      <c r="SRV145" s="179"/>
      <c r="SRW145" s="179"/>
      <c r="SRX145" s="179"/>
      <c r="SRY145" s="179"/>
      <c r="SRZ145" s="179"/>
      <c r="SSA145" s="179"/>
      <c r="SSB145" s="179"/>
      <c r="SSC145" s="179"/>
      <c r="SSD145" s="179"/>
      <c r="SSE145" s="179"/>
      <c r="SSF145" s="179"/>
      <c r="SSG145" s="179"/>
      <c r="SSH145" s="179"/>
      <c r="SSI145" s="179"/>
      <c r="SSJ145" s="179"/>
      <c r="SSK145" s="179"/>
      <c r="SSL145" s="179"/>
      <c r="SSM145" s="179"/>
      <c r="SSN145" s="179"/>
      <c r="SSO145" s="179"/>
      <c r="SSP145" s="179"/>
      <c r="SSQ145" s="179"/>
      <c r="SSR145" s="179"/>
      <c r="SSS145" s="179"/>
      <c r="SST145" s="179"/>
      <c r="SSU145" s="179"/>
      <c r="SSV145" s="179"/>
      <c r="SSW145" s="179"/>
      <c r="SSX145" s="179"/>
      <c r="SSY145" s="179"/>
      <c r="SSZ145" s="179"/>
      <c r="STA145" s="179"/>
      <c r="STB145" s="179"/>
      <c r="STC145" s="179"/>
      <c r="STD145" s="179"/>
      <c r="STE145" s="179"/>
      <c r="STF145" s="179"/>
      <c r="STG145" s="179"/>
      <c r="STH145" s="179"/>
      <c r="STI145" s="179"/>
      <c r="STJ145" s="179"/>
      <c r="STK145" s="179"/>
      <c r="STL145" s="179"/>
      <c r="STM145" s="179"/>
      <c r="STN145" s="179"/>
      <c r="STO145" s="179"/>
      <c r="STP145" s="179"/>
      <c r="STQ145" s="179"/>
      <c r="STR145" s="179"/>
      <c r="STS145" s="179"/>
      <c r="STT145" s="179"/>
      <c r="STU145" s="179"/>
      <c r="STV145" s="179"/>
      <c r="STW145" s="179"/>
      <c r="STX145" s="179"/>
      <c r="STY145" s="179"/>
      <c r="STZ145" s="179"/>
      <c r="SUA145" s="179"/>
      <c r="SUB145" s="179"/>
      <c r="SUC145" s="179"/>
      <c r="SUD145" s="179"/>
      <c r="SUE145" s="179"/>
      <c r="SUF145" s="179"/>
      <c r="SUG145" s="179"/>
      <c r="SUH145" s="179"/>
      <c r="SUI145" s="179"/>
      <c r="SUJ145" s="179"/>
      <c r="SUK145" s="179"/>
      <c r="SUL145" s="179"/>
      <c r="SUM145" s="179"/>
      <c r="SUN145" s="179"/>
      <c r="SUO145" s="179"/>
      <c r="SUP145" s="179"/>
      <c r="SUQ145" s="179"/>
      <c r="SUR145" s="179"/>
      <c r="SUS145" s="179"/>
      <c r="SUT145" s="179"/>
      <c r="SUU145" s="179"/>
      <c r="SUV145" s="179"/>
      <c r="SUW145" s="179"/>
      <c r="SUX145" s="179"/>
      <c r="SUY145" s="179"/>
      <c r="SUZ145" s="179"/>
      <c r="SVA145" s="179"/>
      <c r="SVB145" s="179"/>
      <c r="SVC145" s="179"/>
      <c r="SVD145" s="179"/>
      <c r="SVE145" s="179"/>
      <c r="SVF145" s="179"/>
      <c r="SVG145" s="179"/>
      <c r="SVH145" s="179"/>
      <c r="SVI145" s="179"/>
      <c r="SVJ145" s="179"/>
      <c r="SVK145" s="179"/>
      <c r="SVL145" s="179"/>
      <c r="SVM145" s="179"/>
      <c r="SVN145" s="179"/>
      <c r="SVO145" s="179"/>
      <c r="SVP145" s="179"/>
      <c r="SVQ145" s="179"/>
      <c r="SVR145" s="179"/>
      <c r="SVS145" s="179"/>
      <c r="SVT145" s="179"/>
      <c r="SVU145" s="179"/>
      <c r="SVV145" s="179"/>
      <c r="SVW145" s="179"/>
      <c r="SVX145" s="179"/>
      <c r="SVY145" s="179"/>
      <c r="SVZ145" s="179"/>
      <c r="SWA145" s="179"/>
      <c r="SWB145" s="179"/>
      <c r="SWC145" s="179"/>
      <c r="SWD145" s="179"/>
      <c r="SWE145" s="179"/>
      <c r="SWF145" s="179"/>
      <c r="SWG145" s="179"/>
      <c r="SWH145" s="179"/>
      <c r="SWI145" s="179"/>
      <c r="SWJ145" s="179"/>
      <c r="SWK145" s="179"/>
      <c r="SWL145" s="179"/>
      <c r="SWM145" s="179"/>
      <c r="SWN145" s="179"/>
      <c r="SWO145" s="179"/>
      <c r="SWP145" s="179"/>
      <c r="SWQ145" s="179"/>
      <c r="SWR145" s="179"/>
      <c r="SWS145" s="179"/>
      <c r="SWT145" s="179"/>
      <c r="SWU145" s="179"/>
      <c r="SWV145" s="179"/>
      <c r="SWW145" s="179"/>
      <c r="SWX145" s="179"/>
      <c r="SWY145" s="179"/>
      <c r="SWZ145" s="179"/>
      <c r="SXA145" s="179"/>
      <c r="SXB145" s="179"/>
      <c r="SXC145" s="179"/>
      <c r="SXD145" s="179"/>
      <c r="SXE145" s="179"/>
      <c r="SXF145" s="179"/>
      <c r="SXG145" s="179"/>
      <c r="SXH145" s="179"/>
      <c r="SXI145" s="179"/>
      <c r="SXJ145" s="179"/>
      <c r="SXK145" s="179"/>
      <c r="SXL145" s="179"/>
      <c r="SXM145" s="179"/>
      <c r="SXN145" s="179"/>
      <c r="SXO145" s="179"/>
      <c r="SXP145" s="179"/>
      <c r="SXQ145" s="179"/>
      <c r="SXR145" s="179"/>
      <c r="SXS145" s="179"/>
      <c r="SXT145" s="179"/>
      <c r="SXU145" s="179"/>
      <c r="SXV145" s="179"/>
      <c r="SXW145" s="179"/>
      <c r="SXX145" s="179"/>
      <c r="SXY145" s="179"/>
      <c r="SXZ145" s="179"/>
      <c r="SYA145" s="179"/>
      <c r="SYB145" s="179"/>
      <c r="SYC145" s="179"/>
      <c r="SYD145" s="179"/>
      <c r="SYE145" s="179"/>
      <c r="SYF145" s="179"/>
      <c r="SYG145" s="179"/>
      <c r="SYH145" s="179"/>
      <c r="SYI145" s="179"/>
      <c r="SYJ145" s="179"/>
      <c r="SYK145" s="179"/>
      <c r="SYL145" s="179"/>
      <c r="SYM145" s="179"/>
      <c r="SYN145" s="179"/>
      <c r="SYO145" s="179"/>
      <c r="SYP145" s="179"/>
      <c r="SYQ145" s="179"/>
      <c r="SYR145" s="179"/>
      <c r="SYS145" s="179"/>
      <c r="SYT145" s="179"/>
      <c r="SYU145" s="179"/>
      <c r="SYV145" s="179"/>
      <c r="SYW145" s="179"/>
      <c r="SYX145" s="179"/>
      <c r="SYY145" s="179"/>
      <c r="SYZ145" s="179"/>
      <c r="SZA145" s="179"/>
      <c r="SZB145" s="179"/>
      <c r="SZC145" s="179"/>
      <c r="SZD145" s="179"/>
      <c r="SZE145" s="179"/>
      <c r="SZF145" s="179"/>
      <c r="SZG145" s="179"/>
      <c r="SZH145" s="179"/>
      <c r="SZI145" s="179"/>
      <c r="SZJ145" s="179"/>
      <c r="SZK145" s="179"/>
      <c r="SZL145" s="179"/>
      <c r="SZM145" s="179"/>
      <c r="SZN145" s="179"/>
      <c r="SZO145" s="179"/>
      <c r="SZP145" s="179"/>
      <c r="SZQ145" s="179"/>
      <c r="SZR145" s="179"/>
      <c r="SZS145" s="179"/>
      <c r="SZT145" s="179"/>
      <c r="SZU145" s="179"/>
      <c r="SZV145" s="179"/>
      <c r="SZW145" s="179"/>
      <c r="SZX145" s="179"/>
      <c r="SZY145" s="179"/>
      <c r="SZZ145" s="179"/>
      <c r="TAA145" s="179"/>
      <c r="TAB145" s="179"/>
      <c r="TAC145" s="179"/>
      <c r="TAD145" s="179"/>
      <c r="TAE145" s="179"/>
      <c r="TAF145" s="179"/>
      <c r="TAG145" s="179"/>
      <c r="TAH145" s="179"/>
      <c r="TAI145" s="179"/>
      <c r="TAJ145" s="179"/>
      <c r="TAK145" s="179"/>
      <c r="TAL145" s="179"/>
      <c r="TAM145" s="179"/>
      <c r="TAN145" s="179"/>
      <c r="TAO145" s="179"/>
      <c r="TAP145" s="179"/>
      <c r="TAQ145" s="179"/>
      <c r="TAR145" s="179"/>
      <c r="TAS145" s="179"/>
      <c r="TAT145" s="179"/>
      <c r="TAU145" s="179"/>
      <c r="TAV145" s="179"/>
      <c r="TAW145" s="179"/>
      <c r="TAX145" s="179"/>
      <c r="TAY145" s="179"/>
      <c r="TAZ145" s="179"/>
      <c r="TBA145" s="179"/>
      <c r="TBB145" s="179"/>
      <c r="TBC145" s="179"/>
      <c r="TBD145" s="179"/>
      <c r="TBE145" s="179"/>
      <c r="TBF145" s="179"/>
      <c r="TBG145" s="179"/>
      <c r="TBH145" s="179"/>
      <c r="TBI145" s="179"/>
      <c r="TBJ145" s="179"/>
      <c r="TBK145" s="179"/>
      <c r="TBL145" s="179"/>
      <c r="TBM145" s="179"/>
      <c r="TBN145" s="179"/>
      <c r="TBO145" s="179"/>
      <c r="TBP145" s="179"/>
      <c r="TBQ145" s="179"/>
      <c r="TBR145" s="179"/>
      <c r="TBS145" s="179"/>
      <c r="TBT145" s="179"/>
      <c r="TBU145" s="179"/>
      <c r="TBV145" s="179"/>
      <c r="TBW145" s="179"/>
      <c r="TBX145" s="179"/>
      <c r="TBY145" s="179"/>
      <c r="TBZ145" s="179"/>
      <c r="TCA145" s="179"/>
      <c r="TCB145" s="179"/>
      <c r="TCC145" s="179"/>
      <c r="TCD145" s="179"/>
      <c r="TCE145" s="179"/>
      <c r="TCF145" s="179"/>
      <c r="TCG145" s="179"/>
      <c r="TCH145" s="179"/>
      <c r="TCI145" s="179"/>
      <c r="TCJ145" s="179"/>
      <c r="TCK145" s="179"/>
      <c r="TCL145" s="179"/>
      <c r="TCM145" s="179"/>
      <c r="TCN145" s="179"/>
      <c r="TCO145" s="179"/>
      <c r="TCP145" s="179"/>
      <c r="TCQ145" s="179"/>
      <c r="TCR145" s="179"/>
      <c r="TCS145" s="179"/>
      <c r="TCT145" s="179"/>
      <c r="TCU145" s="179"/>
      <c r="TCV145" s="179"/>
      <c r="TCW145" s="179"/>
      <c r="TCX145" s="179"/>
      <c r="TCY145" s="179"/>
      <c r="TCZ145" s="179"/>
      <c r="TDA145" s="179"/>
      <c r="TDB145" s="179"/>
      <c r="TDC145" s="179"/>
      <c r="TDD145" s="179"/>
      <c r="TDE145" s="179"/>
      <c r="TDF145" s="179"/>
      <c r="TDG145" s="179"/>
      <c r="TDH145" s="179"/>
      <c r="TDI145" s="179"/>
      <c r="TDJ145" s="179"/>
      <c r="TDK145" s="179"/>
      <c r="TDL145" s="179"/>
      <c r="TDM145" s="179"/>
      <c r="TDN145" s="179"/>
      <c r="TDO145" s="179"/>
      <c r="TDP145" s="179"/>
      <c r="TDQ145" s="179"/>
      <c r="TDR145" s="179"/>
      <c r="TDS145" s="179"/>
      <c r="TDT145" s="179"/>
      <c r="TDU145" s="179"/>
      <c r="TDV145" s="179"/>
      <c r="TDW145" s="179"/>
      <c r="TDX145" s="179"/>
      <c r="TDY145" s="179"/>
      <c r="TDZ145" s="179"/>
      <c r="TEA145" s="179"/>
      <c r="TEB145" s="179"/>
      <c r="TEC145" s="179"/>
      <c r="TED145" s="179"/>
      <c r="TEE145" s="179"/>
      <c r="TEF145" s="179"/>
      <c r="TEG145" s="179"/>
      <c r="TEH145" s="179"/>
      <c r="TEI145" s="179"/>
      <c r="TEJ145" s="179"/>
      <c r="TEK145" s="179"/>
      <c r="TEL145" s="179"/>
      <c r="TEM145" s="179"/>
      <c r="TEN145" s="179"/>
      <c r="TEO145" s="179"/>
      <c r="TEP145" s="179"/>
      <c r="TEQ145" s="179"/>
      <c r="TER145" s="179"/>
      <c r="TES145" s="179"/>
      <c r="TET145" s="179"/>
      <c r="TEU145" s="179"/>
      <c r="TEV145" s="179"/>
      <c r="TEW145" s="179"/>
      <c r="TEX145" s="179"/>
      <c r="TEY145" s="179"/>
      <c r="TEZ145" s="179"/>
      <c r="TFA145" s="179"/>
      <c r="TFB145" s="179"/>
      <c r="TFC145" s="179"/>
      <c r="TFD145" s="179"/>
      <c r="TFE145" s="179"/>
      <c r="TFF145" s="179"/>
      <c r="TFG145" s="179"/>
      <c r="TFH145" s="179"/>
      <c r="TFI145" s="179"/>
      <c r="TFJ145" s="179"/>
      <c r="TFK145" s="179"/>
      <c r="TFL145" s="179"/>
      <c r="TFM145" s="179"/>
      <c r="TFN145" s="179"/>
      <c r="TFO145" s="179"/>
      <c r="TFP145" s="179"/>
      <c r="TFQ145" s="179"/>
      <c r="TFR145" s="179"/>
      <c r="TFS145" s="179"/>
      <c r="TFT145" s="179"/>
      <c r="TFU145" s="179"/>
      <c r="TFV145" s="179"/>
      <c r="TFW145" s="179"/>
      <c r="TFX145" s="179"/>
      <c r="TFY145" s="179"/>
      <c r="TFZ145" s="179"/>
      <c r="TGA145" s="179"/>
      <c r="TGB145" s="179"/>
      <c r="TGC145" s="179"/>
      <c r="TGD145" s="179"/>
      <c r="TGE145" s="179"/>
      <c r="TGF145" s="179"/>
      <c r="TGG145" s="179"/>
      <c r="TGH145" s="179"/>
      <c r="TGI145" s="179"/>
      <c r="TGJ145" s="179"/>
      <c r="TGK145" s="179"/>
      <c r="TGL145" s="179"/>
      <c r="TGM145" s="179"/>
      <c r="TGN145" s="179"/>
      <c r="TGO145" s="179"/>
      <c r="TGP145" s="179"/>
      <c r="TGQ145" s="179"/>
      <c r="TGR145" s="179"/>
      <c r="TGS145" s="179"/>
      <c r="TGT145" s="179"/>
      <c r="TGU145" s="179"/>
      <c r="TGV145" s="179"/>
      <c r="TGW145" s="179"/>
      <c r="TGX145" s="179"/>
      <c r="TGY145" s="179"/>
      <c r="TGZ145" s="179"/>
      <c r="THA145" s="179"/>
      <c r="THB145" s="179"/>
      <c r="THC145" s="179"/>
      <c r="THD145" s="179"/>
      <c r="THE145" s="179"/>
      <c r="THF145" s="179"/>
      <c r="THG145" s="179"/>
      <c r="THH145" s="179"/>
      <c r="THI145" s="179"/>
      <c r="THJ145" s="179"/>
      <c r="THK145" s="179"/>
      <c r="THL145" s="179"/>
      <c r="THM145" s="179"/>
      <c r="THN145" s="179"/>
      <c r="THO145" s="179"/>
      <c r="THP145" s="179"/>
      <c r="THQ145" s="179"/>
      <c r="THR145" s="179"/>
      <c r="THS145" s="179"/>
      <c r="THT145" s="179"/>
      <c r="THU145" s="179"/>
      <c r="THV145" s="179"/>
      <c r="THW145" s="179"/>
      <c r="THX145" s="179"/>
      <c r="THY145" s="179"/>
      <c r="THZ145" s="179"/>
      <c r="TIA145" s="179"/>
      <c r="TIB145" s="179"/>
      <c r="TIC145" s="179"/>
      <c r="TID145" s="179"/>
      <c r="TIE145" s="179"/>
      <c r="TIF145" s="179"/>
      <c r="TIG145" s="179"/>
      <c r="TIH145" s="179"/>
      <c r="TII145" s="179"/>
      <c r="TIJ145" s="179"/>
      <c r="TIK145" s="179"/>
      <c r="TIL145" s="179"/>
      <c r="TIM145" s="179"/>
      <c r="TIN145" s="179"/>
      <c r="TIO145" s="179"/>
      <c r="TIP145" s="179"/>
      <c r="TIQ145" s="179"/>
      <c r="TIR145" s="179"/>
      <c r="TIS145" s="179"/>
      <c r="TIT145" s="179"/>
      <c r="TIU145" s="179"/>
      <c r="TIV145" s="179"/>
      <c r="TIW145" s="179"/>
      <c r="TIX145" s="179"/>
      <c r="TIY145" s="179"/>
      <c r="TIZ145" s="179"/>
      <c r="TJA145" s="179"/>
      <c r="TJB145" s="179"/>
      <c r="TJC145" s="179"/>
      <c r="TJD145" s="179"/>
      <c r="TJE145" s="179"/>
      <c r="TJF145" s="179"/>
      <c r="TJG145" s="179"/>
      <c r="TJH145" s="179"/>
      <c r="TJI145" s="179"/>
      <c r="TJJ145" s="179"/>
      <c r="TJK145" s="179"/>
      <c r="TJL145" s="179"/>
      <c r="TJM145" s="179"/>
      <c r="TJN145" s="179"/>
      <c r="TJO145" s="179"/>
      <c r="TJP145" s="179"/>
      <c r="TJQ145" s="179"/>
      <c r="TJR145" s="179"/>
      <c r="TJS145" s="179"/>
      <c r="TJT145" s="179"/>
      <c r="TJU145" s="179"/>
      <c r="TJV145" s="179"/>
      <c r="TJW145" s="179"/>
      <c r="TJX145" s="179"/>
      <c r="TJY145" s="179"/>
      <c r="TJZ145" s="179"/>
      <c r="TKA145" s="179"/>
      <c r="TKB145" s="179"/>
      <c r="TKC145" s="179"/>
      <c r="TKD145" s="179"/>
      <c r="TKE145" s="179"/>
      <c r="TKF145" s="179"/>
      <c r="TKG145" s="179"/>
      <c r="TKH145" s="179"/>
      <c r="TKI145" s="179"/>
      <c r="TKJ145" s="179"/>
      <c r="TKK145" s="179"/>
      <c r="TKL145" s="179"/>
      <c r="TKM145" s="179"/>
      <c r="TKN145" s="179"/>
      <c r="TKO145" s="179"/>
      <c r="TKP145" s="179"/>
      <c r="TKQ145" s="179"/>
      <c r="TKR145" s="179"/>
      <c r="TKS145" s="179"/>
      <c r="TKT145" s="179"/>
      <c r="TKU145" s="179"/>
      <c r="TKV145" s="179"/>
      <c r="TKW145" s="179"/>
      <c r="TKX145" s="179"/>
      <c r="TKY145" s="179"/>
      <c r="TKZ145" s="179"/>
      <c r="TLA145" s="179"/>
      <c r="TLB145" s="179"/>
      <c r="TLC145" s="179"/>
      <c r="TLD145" s="179"/>
      <c r="TLE145" s="179"/>
      <c r="TLF145" s="179"/>
      <c r="TLG145" s="179"/>
      <c r="TLH145" s="179"/>
      <c r="TLI145" s="179"/>
      <c r="TLJ145" s="179"/>
      <c r="TLK145" s="179"/>
      <c r="TLL145" s="179"/>
      <c r="TLM145" s="179"/>
      <c r="TLN145" s="179"/>
      <c r="TLO145" s="179"/>
      <c r="TLP145" s="179"/>
      <c r="TLQ145" s="179"/>
      <c r="TLR145" s="179"/>
      <c r="TLS145" s="179"/>
      <c r="TLT145" s="179"/>
      <c r="TLU145" s="179"/>
      <c r="TLV145" s="179"/>
      <c r="TLW145" s="179"/>
      <c r="TLX145" s="179"/>
      <c r="TLY145" s="179"/>
      <c r="TLZ145" s="179"/>
      <c r="TMA145" s="179"/>
      <c r="TMB145" s="179"/>
      <c r="TMC145" s="179"/>
      <c r="TMD145" s="179"/>
      <c r="TME145" s="179"/>
      <c r="TMF145" s="179"/>
      <c r="TMG145" s="179"/>
      <c r="TMH145" s="179"/>
      <c r="TMI145" s="179"/>
      <c r="TMJ145" s="179"/>
      <c r="TMK145" s="179"/>
      <c r="TML145" s="179"/>
      <c r="TMM145" s="179"/>
      <c r="TMN145" s="179"/>
      <c r="TMO145" s="179"/>
      <c r="TMP145" s="179"/>
      <c r="TMQ145" s="179"/>
      <c r="TMR145" s="179"/>
      <c r="TMS145" s="179"/>
      <c r="TMT145" s="179"/>
      <c r="TMU145" s="179"/>
      <c r="TMV145" s="179"/>
      <c r="TMW145" s="179"/>
      <c r="TMX145" s="179"/>
      <c r="TMY145" s="179"/>
      <c r="TMZ145" s="179"/>
      <c r="TNA145" s="179"/>
      <c r="TNB145" s="179"/>
      <c r="TNC145" s="179"/>
      <c r="TND145" s="179"/>
      <c r="TNE145" s="179"/>
      <c r="TNF145" s="179"/>
      <c r="TNG145" s="179"/>
      <c r="TNH145" s="179"/>
      <c r="TNI145" s="179"/>
      <c r="TNJ145" s="179"/>
      <c r="TNK145" s="179"/>
      <c r="TNL145" s="179"/>
      <c r="TNM145" s="179"/>
      <c r="TNN145" s="179"/>
      <c r="TNO145" s="179"/>
      <c r="TNP145" s="179"/>
      <c r="TNQ145" s="179"/>
      <c r="TNR145" s="179"/>
      <c r="TNS145" s="179"/>
      <c r="TNT145" s="179"/>
      <c r="TNU145" s="179"/>
      <c r="TNV145" s="179"/>
      <c r="TNW145" s="179"/>
      <c r="TNX145" s="179"/>
      <c r="TNY145" s="179"/>
      <c r="TNZ145" s="179"/>
      <c r="TOA145" s="179"/>
      <c r="TOB145" s="179"/>
      <c r="TOC145" s="179"/>
      <c r="TOD145" s="179"/>
      <c r="TOE145" s="179"/>
      <c r="TOF145" s="179"/>
      <c r="TOG145" s="179"/>
      <c r="TOH145" s="179"/>
      <c r="TOI145" s="179"/>
      <c r="TOJ145" s="179"/>
      <c r="TOK145" s="179"/>
      <c r="TOL145" s="179"/>
      <c r="TOM145" s="179"/>
      <c r="TON145" s="179"/>
      <c r="TOO145" s="179"/>
      <c r="TOP145" s="179"/>
      <c r="TOQ145" s="179"/>
      <c r="TOR145" s="179"/>
      <c r="TOS145" s="179"/>
      <c r="TOT145" s="179"/>
      <c r="TOU145" s="179"/>
      <c r="TOV145" s="179"/>
      <c r="TOW145" s="179"/>
      <c r="TOX145" s="179"/>
      <c r="TOY145" s="179"/>
      <c r="TOZ145" s="179"/>
      <c r="TPA145" s="179"/>
      <c r="TPB145" s="179"/>
      <c r="TPC145" s="179"/>
      <c r="TPD145" s="179"/>
      <c r="TPE145" s="179"/>
      <c r="TPF145" s="179"/>
      <c r="TPG145" s="179"/>
      <c r="TPH145" s="179"/>
      <c r="TPI145" s="179"/>
      <c r="TPJ145" s="179"/>
      <c r="TPK145" s="179"/>
      <c r="TPL145" s="179"/>
      <c r="TPM145" s="179"/>
      <c r="TPN145" s="179"/>
      <c r="TPO145" s="179"/>
      <c r="TPP145" s="179"/>
      <c r="TPQ145" s="179"/>
      <c r="TPR145" s="179"/>
      <c r="TPS145" s="179"/>
      <c r="TPT145" s="179"/>
      <c r="TPU145" s="179"/>
      <c r="TPV145" s="179"/>
      <c r="TPW145" s="179"/>
      <c r="TPX145" s="179"/>
      <c r="TPY145" s="179"/>
      <c r="TPZ145" s="179"/>
      <c r="TQA145" s="179"/>
      <c r="TQB145" s="179"/>
      <c r="TQC145" s="179"/>
      <c r="TQD145" s="179"/>
      <c r="TQE145" s="179"/>
      <c r="TQF145" s="179"/>
      <c r="TQG145" s="179"/>
      <c r="TQH145" s="179"/>
      <c r="TQI145" s="179"/>
      <c r="TQJ145" s="179"/>
      <c r="TQK145" s="179"/>
      <c r="TQL145" s="179"/>
      <c r="TQM145" s="179"/>
      <c r="TQN145" s="179"/>
      <c r="TQO145" s="179"/>
      <c r="TQP145" s="179"/>
      <c r="TQQ145" s="179"/>
      <c r="TQR145" s="179"/>
      <c r="TQS145" s="179"/>
      <c r="TQT145" s="179"/>
      <c r="TQU145" s="179"/>
      <c r="TQV145" s="179"/>
      <c r="TQW145" s="179"/>
      <c r="TQX145" s="179"/>
      <c r="TQY145" s="179"/>
      <c r="TQZ145" s="179"/>
      <c r="TRA145" s="179"/>
      <c r="TRB145" s="179"/>
      <c r="TRC145" s="179"/>
      <c r="TRD145" s="179"/>
      <c r="TRE145" s="179"/>
      <c r="TRF145" s="179"/>
      <c r="TRG145" s="179"/>
      <c r="TRH145" s="179"/>
      <c r="TRI145" s="179"/>
      <c r="TRJ145" s="179"/>
      <c r="TRK145" s="179"/>
      <c r="TRL145" s="179"/>
      <c r="TRM145" s="179"/>
      <c r="TRN145" s="179"/>
      <c r="TRO145" s="179"/>
      <c r="TRP145" s="179"/>
      <c r="TRQ145" s="179"/>
      <c r="TRR145" s="179"/>
      <c r="TRS145" s="179"/>
      <c r="TRT145" s="179"/>
      <c r="TRU145" s="179"/>
      <c r="TRV145" s="179"/>
      <c r="TRW145" s="179"/>
      <c r="TRX145" s="179"/>
      <c r="TRY145" s="179"/>
      <c r="TRZ145" s="179"/>
      <c r="TSA145" s="179"/>
      <c r="TSB145" s="179"/>
      <c r="TSC145" s="179"/>
      <c r="TSD145" s="179"/>
      <c r="TSE145" s="179"/>
      <c r="TSF145" s="179"/>
      <c r="TSG145" s="179"/>
      <c r="TSH145" s="179"/>
      <c r="TSI145" s="179"/>
      <c r="TSJ145" s="179"/>
      <c r="TSK145" s="179"/>
      <c r="TSL145" s="179"/>
      <c r="TSM145" s="179"/>
      <c r="TSN145" s="179"/>
      <c r="TSO145" s="179"/>
      <c r="TSP145" s="179"/>
      <c r="TSQ145" s="179"/>
      <c r="TSR145" s="179"/>
      <c r="TSS145" s="179"/>
      <c r="TST145" s="179"/>
      <c r="TSU145" s="179"/>
      <c r="TSV145" s="179"/>
      <c r="TSW145" s="179"/>
      <c r="TSX145" s="179"/>
      <c r="TSY145" s="179"/>
      <c r="TSZ145" s="179"/>
      <c r="TTA145" s="179"/>
      <c r="TTB145" s="179"/>
      <c r="TTC145" s="179"/>
      <c r="TTD145" s="179"/>
      <c r="TTE145" s="179"/>
      <c r="TTF145" s="179"/>
      <c r="TTG145" s="179"/>
      <c r="TTH145" s="179"/>
      <c r="TTI145" s="179"/>
      <c r="TTJ145" s="179"/>
      <c r="TTK145" s="179"/>
      <c r="TTL145" s="179"/>
      <c r="TTM145" s="179"/>
      <c r="TTN145" s="179"/>
      <c r="TTO145" s="179"/>
      <c r="TTP145" s="179"/>
      <c r="TTQ145" s="179"/>
      <c r="TTR145" s="179"/>
      <c r="TTS145" s="179"/>
      <c r="TTT145" s="179"/>
      <c r="TTU145" s="179"/>
      <c r="TTV145" s="179"/>
      <c r="TTW145" s="179"/>
      <c r="TTX145" s="179"/>
      <c r="TTY145" s="179"/>
      <c r="TTZ145" s="179"/>
      <c r="TUA145" s="179"/>
      <c r="TUB145" s="179"/>
      <c r="TUC145" s="179"/>
      <c r="TUD145" s="179"/>
      <c r="TUE145" s="179"/>
      <c r="TUF145" s="179"/>
      <c r="TUG145" s="179"/>
      <c r="TUH145" s="179"/>
      <c r="TUI145" s="179"/>
      <c r="TUJ145" s="179"/>
      <c r="TUK145" s="179"/>
      <c r="TUL145" s="179"/>
      <c r="TUM145" s="179"/>
      <c r="TUN145" s="179"/>
      <c r="TUO145" s="179"/>
      <c r="TUP145" s="179"/>
      <c r="TUQ145" s="179"/>
      <c r="TUR145" s="179"/>
      <c r="TUS145" s="179"/>
      <c r="TUT145" s="179"/>
      <c r="TUU145" s="179"/>
      <c r="TUV145" s="179"/>
      <c r="TUW145" s="179"/>
      <c r="TUX145" s="179"/>
      <c r="TUY145" s="179"/>
      <c r="TUZ145" s="179"/>
      <c r="TVA145" s="179"/>
      <c r="TVB145" s="179"/>
      <c r="TVC145" s="179"/>
      <c r="TVD145" s="179"/>
      <c r="TVE145" s="179"/>
      <c r="TVF145" s="179"/>
      <c r="TVG145" s="179"/>
      <c r="TVH145" s="179"/>
      <c r="TVI145" s="179"/>
      <c r="TVJ145" s="179"/>
      <c r="TVK145" s="179"/>
      <c r="TVL145" s="179"/>
      <c r="TVM145" s="179"/>
      <c r="TVN145" s="179"/>
      <c r="TVO145" s="179"/>
      <c r="TVP145" s="179"/>
      <c r="TVQ145" s="179"/>
      <c r="TVR145" s="179"/>
      <c r="TVS145" s="179"/>
      <c r="TVT145" s="179"/>
      <c r="TVU145" s="179"/>
      <c r="TVV145" s="179"/>
      <c r="TVW145" s="179"/>
      <c r="TVX145" s="179"/>
      <c r="TVY145" s="179"/>
      <c r="TVZ145" s="179"/>
      <c r="TWA145" s="179"/>
      <c r="TWB145" s="179"/>
      <c r="TWC145" s="179"/>
      <c r="TWD145" s="179"/>
      <c r="TWE145" s="179"/>
      <c r="TWF145" s="179"/>
      <c r="TWG145" s="179"/>
      <c r="TWH145" s="179"/>
      <c r="TWI145" s="179"/>
      <c r="TWJ145" s="179"/>
      <c r="TWK145" s="179"/>
      <c r="TWL145" s="179"/>
      <c r="TWM145" s="179"/>
      <c r="TWN145" s="179"/>
      <c r="TWO145" s="179"/>
      <c r="TWP145" s="179"/>
      <c r="TWQ145" s="179"/>
      <c r="TWR145" s="179"/>
      <c r="TWS145" s="179"/>
      <c r="TWT145" s="179"/>
      <c r="TWU145" s="179"/>
      <c r="TWV145" s="179"/>
      <c r="TWW145" s="179"/>
      <c r="TWX145" s="179"/>
      <c r="TWY145" s="179"/>
      <c r="TWZ145" s="179"/>
      <c r="TXA145" s="179"/>
      <c r="TXB145" s="179"/>
      <c r="TXC145" s="179"/>
      <c r="TXD145" s="179"/>
      <c r="TXE145" s="179"/>
      <c r="TXF145" s="179"/>
      <c r="TXG145" s="179"/>
      <c r="TXH145" s="179"/>
      <c r="TXI145" s="179"/>
      <c r="TXJ145" s="179"/>
      <c r="TXK145" s="179"/>
      <c r="TXL145" s="179"/>
      <c r="TXM145" s="179"/>
      <c r="TXN145" s="179"/>
      <c r="TXO145" s="179"/>
      <c r="TXP145" s="179"/>
      <c r="TXQ145" s="179"/>
      <c r="TXR145" s="179"/>
      <c r="TXS145" s="179"/>
      <c r="TXT145" s="179"/>
      <c r="TXU145" s="179"/>
      <c r="TXV145" s="179"/>
      <c r="TXW145" s="179"/>
      <c r="TXX145" s="179"/>
      <c r="TXY145" s="179"/>
      <c r="TXZ145" s="179"/>
      <c r="TYA145" s="179"/>
      <c r="TYB145" s="179"/>
      <c r="TYC145" s="179"/>
      <c r="TYD145" s="179"/>
      <c r="TYE145" s="179"/>
      <c r="TYF145" s="179"/>
      <c r="TYG145" s="179"/>
      <c r="TYH145" s="179"/>
      <c r="TYI145" s="179"/>
      <c r="TYJ145" s="179"/>
      <c r="TYK145" s="179"/>
      <c r="TYL145" s="179"/>
      <c r="TYM145" s="179"/>
      <c r="TYN145" s="179"/>
      <c r="TYO145" s="179"/>
      <c r="TYP145" s="179"/>
      <c r="TYQ145" s="179"/>
      <c r="TYR145" s="179"/>
      <c r="TYS145" s="179"/>
      <c r="TYT145" s="179"/>
      <c r="TYU145" s="179"/>
      <c r="TYV145" s="179"/>
      <c r="TYW145" s="179"/>
      <c r="TYX145" s="179"/>
      <c r="TYY145" s="179"/>
      <c r="TYZ145" s="179"/>
      <c r="TZA145" s="179"/>
      <c r="TZB145" s="179"/>
      <c r="TZC145" s="179"/>
      <c r="TZD145" s="179"/>
      <c r="TZE145" s="179"/>
      <c r="TZF145" s="179"/>
      <c r="TZG145" s="179"/>
      <c r="TZH145" s="179"/>
      <c r="TZI145" s="179"/>
      <c r="TZJ145" s="179"/>
      <c r="TZK145" s="179"/>
      <c r="TZL145" s="179"/>
      <c r="TZM145" s="179"/>
      <c r="TZN145" s="179"/>
      <c r="TZO145" s="179"/>
      <c r="TZP145" s="179"/>
      <c r="TZQ145" s="179"/>
      <c r="TZR145" s="179"/>
      <c r="TZS145" s="179"/>
      <c r="TZT145" s="179"/>
      <c r="TZU145" s="179"/>
      <c r="TZV145" s="179"/>
      <c r="TZW145" s="179"/>
      <c r="TZX145" s="179"/>
      <c r="TZY145" s="179"/>
      <c r="TZZ145" s="179"/>
      <c r="UAA145" s="179"/>
      <c r="UAB145" s="179"/>
      <c r="UAC145" s="179"/>
      <c r="UAD145" s="179"/>
      <c r="UAE145" s="179"/>
      <c r="UAF145" s="179"/>
      <c r="UAG145" s="179"/>
      <c r="UAH145" s="179"/>
      <c r="UAI145" s="179"/>
      <c r="UAJ145" s="179"/>
      <c r="UAK145" s="179"/>
      <c r="UAL145" s="179"/>
      <c r="UAM145" s="179"/>
      <c r="UAN145" s="179"/>
      <c r="UAO145" s="179"/>
      <c r="UAP145" s="179"/>
      <c r="UAQ145" s="179"/>
      <c r="UAR145" s="179"/>
      <c r="UAS145" s="179"/>
      <c r="UAT145" s="179"/>
      <c r="UAU145" s="179"/>
      <c r="UAV145" s="179"/>
      <c r="UAW145" s="179"/>
      <c r="UAX145" s="179"/>
      <c r="UAY145" s="179"/>
      <c r="UAZ145" s="179"/>
      <c r="UBA145" s="179"/>
      <c r="UBB145" s="179"/>
      <c r="UBC145" s="179"/>
      <c r="UBD145" s="179"/>
      <c r="UBE145" s="179"/>
      <c r="UBF145" s="179"/>
      <c r="UBG145" s="179"/>
      <c r="UBH145" s="179"/>
      <c r="UBI145" s="179"/>
      <c r="UBJ145" s="179"/>
      <c r="UBK145" s="179"/>
      <c r="UBL145" s="179"/>
      <c r="UBM145" s="179"/>
      <c r="UBN145" s="179"/>
      <c r="UBO145" s="179"/>
      <c r="UBP145" s="179"/>
      <c r="UBQ145" s="179"/>
      <c r="UBR145" s="179"/>
      <c r="UBS145" s="179"/>
      <c r="UBT145" s="179"/>
      <c r="UBU145" s="179"/>
      <c r="UBV145" s="179"/>
      <c r="UBW145" s="179"/>
      <c r="UBX145" s="179"/>
      <c r="UBY145" s="179"/>
      <c r="UBZ145" s="179"/>
      <c r="UCA145" s="179"/>
      <c r="UCB145" s="179"/>
      <c r="UCC145" s="179"/>
      <c r="UCD145" s="179"/>
      <c r="UCE145" s="179"/>
      <c r="UCF145" s="179"/>
      <c r="UCG145" s="179"/>
      <c r="UCH145" s="179"/>
      <c r="UCI145" s="179"/>
      <c r="UCJ145" s="179"/>
      <c r="UCK145" s="179"/>
      <c r="UCL145" s="179"/>
      <c r="UCM145" s="179"/>
      <c r="UCN145" s="179"/>
      <c r="UCO145" s="179"/>
      <c r="UCP145" s="179"/>
      <c r="UCQ145" s="179"/>
      <c r="UCR145" s="179"/>
      <c r="UCS145" s="179"/>
      <c r="UCT145" s="179"/>
      <c r="UCU145" s="179"/>
      <c r="UCV145" s="179"/>
      <c r="UCW145" s="179"/>
      <c r="UCX145" s="179"/>
      <c r="UCY145" s="179"/>
      <c r="UCZ145" s="179"/>
      <c r="UDA145" s="179"/>
      <c r="UDB145" s="179"/>
      <c r="UDC145" s="179"/>
      <c r="UDD145" s="179"/>
      <c r="UDE145" s="179"/>
      <c r="UDF145" s="179"/>
      <c r="UDG145" s="179"/>
      <c r="UDH145" s="179"/>
      <c r="UDI145" s="179"/>
      <c r="UDJ145" s="179"/>
      <c r="UDK145" s="179"/>
      <c r="UDL145" s="179"/>
      <c r="UDM145" s="179"/>
      <c r="UDN145" s="179"/>
      <c r="UDO145" s="179"/>
      <c r="UDP145" s="179"/>
      <c r="UDQ145" s="179"/>
      <c r="UDR145" s="179"/>
      <c r="UDS145" s="179"/>
      <c r="UDT145" s="179"/>
      <c r="UDU145" s="179"/>
      <c r="UDV145" s="179"/>
      <c r="UDW145" s="179"/>
      <c r="UDX145" s="179"/>
      <c r="UDY145" s="179"/>
      <c r="UDZ145" s="179"/>
      <c r="UEA145" s="179"/>
      <c r="UEB145" s="179"/>
      <c r="UEC145" s="179"/>
      <c r="UED145" s="179"/>
      <c r="UEE145" s="179"/>
      <c r="UEF145" s="179"/>
      <c r="UEG145" s="179"/>
      <c r="UEH145" s="179"/>
      <c r="UEI145" s="179"/>
      <c r="UEJ145" s="179"/>
      <c r="UEK145" s="179"/>
      <c r="UEL145" s="179"/>
      <c r="UEM145" s="179"/>
      <c r="UEN145" s="179"/>
      <c r="UEO145" s="179"/>
      <c r="UEP145" s="179"/>
      <c r="UEQ145" s="179"/>
      <c r="UER145" s="179"/>
      <c r="UES145" s="179"/>
      <c r="UET145" s="179"/>
      <c r="UEU145" s="179"/>
      <c r="UEV145" s="179"/>
      <c r="UEW145" s="179"/>
      <c r="UEX145" s="179"/>
      <c r="UEY145" s="179"/>
      <c r="UEZ145" s="179"/>
      <c r="UFA145" s="179"/>
      <c r="UFB145" s="179"/>
      <c r="UFC145" s="179"/>
      <c r="UFD145" s="179"/>
      <c r="UFE145" s="179"/>
      <c r="UFF145" s="179"/>
      <c r="UFG145" s="179"/>
      <c r="UFH145" s="179"/>
      <c r="UFI145" s="179"/>
      <c r="UFJ145" s="179"/>
      <c r="UFK145" s="179"/>
      <c r="UFL145" s="179"/>
      <c r="UFM145" s="179"/>
      <c r="UFN145" s="179"/>
      <c r="UFO145" s="179"/>
      <c r="UFP145" s="179"/>
      <c r="UFQ145" s="179"/>
      <c r="UFR145" s="179"/>
      <c r="UFS145" s="179"/>
      <c r="UFT145" s="179"/>
      <c r="UFU145" s="179"/>
      <c r="UFV145" s="179"/>
      <c r="UFW145" s="179"/>
      <c r="UFX145" s="179"/>
      <c r="UFY145" s="179"/>
      <c r="UFZ145" s="179"/>
      <c r="UGA145" s="179"/>
      <c r="UGB145" s="179"/>
      <c r="UGC145" s="179"/>
      <c r="UGD145" s="179"/>
      <c r="UGE145" s="179"/>
      <c r="UGF145" s="179"/>
      <c r="UGG145" s="179"/>
      <c r="UGH145" s="179"/>
      <c r="UGI145" s="179"/>
      <c r="UGJ145" s="179"/>
      <c r="UGK145" s="179"/>
      <c r="UGL145" s="179"/>
      <c r="UGM145" s="179"/>
      <c r="UGN145" s="179"/>
      <c r="UGO145" s="179"/>
      <c r="UGP145" s="179"/>
      <c r="UGQ145" s="179"/>
      <c r="UGR145" s="179"/>
      <c r="UGS145" s="179"/>
      <c r="UGT145" s="179"/>
      <c r="UGU145" s="179"/>
      <c r="UGV145" s="179"/>
      <c r="UGW145" s="179"/>
      <c r="UGX145" s="179"/>
      <c r="UGY145" s="179"/>
      <c r="UGZ145" s="179"/>
      <c r="UHA145" s="179"/>
      <c r="UHB145" s="179"/>
      <c r="UHC145" s="179"/>
      <c r="UHD145" s="179"/>
      <c r="UHE145" s="179"/>
      <c r="UHF145" s="179"/>
      <c r="UHG145" s="179"/>
      <c r="UHH145" s="179"/>
      <c r="UHI145" s="179"/>
      <c r="UHJ145" s="179"/>
      <c r="UHK145" s="179"/>
      <c r="UHL145" s="179"/>
      <c r="UHM145" s="179"/>
      <c r="UHN145" s="179"/>
      <c r="UHO145" s="179"/>
      <c r="UHP145" s="179"/>
      <c r="UHQ145" s="179"/>
      <c r="UHR145" s="179"/>
      <c r="UHS145" s="179"/>
      <c r="UHT145" s="179"/>
      <c r="UHU145" s="179"/>
      <c r="UHV145" s="179"/>
      <c r="UHW145" s="179"/>
      <c r="UHX145" s="179"/>
      <c r="UHY145" s="179"/>
      <c r="UHZ145" s="179"/>
      <c r="UIA145" s="179"/>
      <c r="UIB145" s="179"/>
      <c r="UIC145" s="179"/>
      <c r="UID145" s="179"/>
      <c r="UIE145" s="179"/>
      <c r="UIF145" s="179"/>
      <c r="UIG145" s="179"/>
      <c r="UIH145" s="179"/>
      <c r="UII145" s="179"/>
      <c r="UIJ145" s="179"/>
      <c r="UIK145" s="179"/>
      <c r="UIL145" s="179"/>
      <c r="UIM145" s="179"/>
      <c r="UIN145" s="179"/>
      <c r="UIO145" s="179"/>
      <c r="UIP145" s="179"/>
      <c r="UIQ145" s="179"/>
      <c r="UIR145" s="179"/>
      <c r="UIS145" s="179"/>
      <c r="UIT145" s="179"/>
      <c r="UIU145" s="179"/>
      <c r="UIV145" s="179"/>
      <c r="UIW145" s="179"/>
      <c r="UIX145" s="179"/>
      <c r="UIY145" s="179"/>
      <c r="UIZ145" s="179"/>
      <c r="UJA145" s="179"/>
      <c r="UJB145" s="179"/>
      <c r="UJC145" s="179"/>
      <c r="UJD145" s="179"/>
      <c r="UJE145" s="179"/>
      <c r="UJF145" s="179"/>
      <c r="UJG145" s="179"/>
      <c r="UJH145" s="179"/>
      <c r="UJI145" s="179"/>
      <c r="UJJ145" s="179"/>
      <c r="UJK145" s="179"/>
      <c r="UJL145" s="179"/>
      <c r="UJM145" s="179"/>
      <c r="UJN145" s="179"/>
      <c r="UJO145" s="179"/>
      <c r="UJP145" s="179"/>
      <c r="UJQ145" s="179"/>
      <c r="UJR145" s="179"/>
      <c r="UJS145" s="179"/>
      <c r="UJT145" s="179"/>
      <c r="UJU145" s="179"/>
      <c r="UJV145" s="179"/>
      <c r="UJW145" s="179"/>
      <c r="UJX145" s="179"/>
      <c r="UJY145" s="179"/>
      <c r="UJZ145" s="179"/>
      <c r="UKA145" s="179"/>
      <c r="UKB145" s="179"/>
      <c r="UKC145" s="179"/>
      <c r="UKD145" s="179"/>
      <c r="UKE145" s="179"/>
      <c r="UKF145" s="179"/>
      <c r="UKG145" s="179"/>
      <c r="UKH145" s="179"/>
      <c r="UKI145" s="179"/>
      <c r="UKJ145" s="179"/>
      <c r="UKK145" s="179"/>
      <c r="UKL145" s="179"/>
      <c r="UKM145" s="179"/>
      <c r="UKN145" s="179"/>
      <c r="UKO145" s="179"/>
      <c r="UKP145" s="179"/>
      <c r="UKQ145" s="179"/>
      <c r="UKR145" s="179"/>
      <c r="UKS145" s="179"/>
      <c r="UKT145" s="179"/>
      <c r="UKU145" s="179"/>
      <c r="UKV145" s="179"/>
      <c r="UKW145" s="179"/>
      <c r="UKX145" s="179"/>
      <c r="UKY145" s="179"/>
      <c r="UKZ145" s="179"/>
      <c r="ULA145" s="179"/>
      <c r="ULB145" s="179"/>
      <c r="ULC145" s="179"/>
      <c r="ULD145" s="179"/>
      <c r="ULE145" s="179"/>
      <c r="ULF145" s="179"/>
      <c r="ULG145" s="179"/>
      <c r="ULH145" s="179"/>
      <c r="ULI145" s="179"/>
      <c r="ULJ145" s="179"/>
      <c r="ULK145" s="179"/>
      <c r="ULL145" s="179"/>
      <c r="ULM145" s="179"/>
      <c r="ULN145" s="179"/>
      <c r="ULO145" s="179"/>
      <c r="ULP145" s="179"/>
      <c r="ULQ145" s="179"/>
      <c r="ULR145" s="179"/>
      <c r="ULS145" s="179"/>
      <c r="ULT145" s="179"/>
      <c r="ULU145" s="179"/>
      <c r="ULV145" s="179"/>
      <c r="ULW145" s="179"/>
      <c r="ULX145" s="179"/>
      <c r="ULY145" s="179"/>
      <c r="ULZ145" s="179"/>
      <c r="UMA145" s="179"/>
      <c r="UMB145" s="179"/>
      <c r="UMC145" s="179"/>
      <c r="UMD145" s="179"/>
      <c r="UME145" s="179"/>
      <c r="UMF145" s="179"/>
      <c r="UMG145" s="179"/>
      <c r="UMH145" s="179"/>
      <c r="UMI145" s="179"/>
      <c r="UMJ145" s="179"/>
      <c r="UMK145" s="179"/>
      <c r="UML145" s="179"/>
      <c r="UMM145" s="179"/>
      <c r="UMN145" s="179"/>
      <c r="UMO145" s="179"/>
      <c r="UMP145" s="179"/>
      <c r="UMQ145" s="179"/>
      <c r="UMR145" s="179"/>
      <c r="UMS145" s="179"/>
      <c r="UMT145" s="179"/>
      <c r="UMU145" s="179"/>
      <c r="UMV145" s="179"/>
      <c r="UMW145" s="179"/>
      <c r="UMX145" s="179"/>
      <c r="UMY145" s="179"/>
      <c r="UMZ145" s="179"/>
      <c r="UNA145" s="179"/>
      <c r="UNB145" s="179"/>
      <c r="UNC145" s="179"/>
      <c r="UND145" s="179"/>
      <c r="UNE145" s="179"/>
      <c r="UNF145" s="179"/>
      <c r="UNG145" s="179"/>
      <c r="UNH145" s="179"/>
      <c r="UNI145" s="179"/>
      <c r="UNJ145" s="179"/>
      <c r="UNK145" s="179"/>
      <c r="UNL145" s="179"/>
      <c r="UNM145" s="179"/>
      <c r="UNN145" s="179"/>
      <c r="UNO145" s="179"/>
      <c r="UNP145" s="179"/>
      <c r="UNQ145" s="179"/>
      <c r="UNR145" s="179"/>
      <c r="UNS145" s="179"/>
      <c r="UNT145" s="179"/>
      <c r="UNU145" s="179"/>
      <c r="UNV145" s="179"/>
      <c r="UNW145" s="179"/>
      <c r="UNX145" s="179"/>
      <c r="UNY145" s="179"/>
      <c r="UNZ145" s="179"/>
      <c r="UOA145" s="179"/>
      <c r="UOB145" s="179"/>
      <c r="UOC145" s="179"/>
      <c r="UOD145" s="179"/>
      <c r="UOE145" s="179"/>
      <c r="UOF145" s="179"/>
      <c r="UOG145" s="179"/>
      <c r="UOH145" s="179"/>
      <c r="UOI145" s="179"/>
      <c r="UOJ145" s="179"/>
      <c r="UOK145" s="179"/>
      <c r="UOL145" s="179"/>
      <c r="UOM145" s="179"/>
      <c r="UON145" s="179"/>
      <c r="UOO145" s="179"/>
      <c r="UOP145" s="179"/>
      <c r="UOQ145" s="179"/>
      <c r="UOR145" s="179"/>
      <c r="UOS145" s="179"/>
      <c r="UOT145" s="179"/>
      <c r="UOU145" s="179"/>
      <c r="UOV145" s="179"/>
      <c r="UOW145" s="179"/>
      <c r="UOX145" s="179"/>
      <c r="UOY145" s="179"/>
      <c r="UOZ145" s="179"/>
      <c r="UPA145" s="179"/>
      <c r="UPB145" s="179"/>
      <c r="UPC145" s="179"/>
      <c r="UPD145" s="179"/>
      <c r="UPE145" s="179"/>
      <c r="UPF145" s="179"/>
      <c r="UPG145" s="179"/>
      <c r="UPH145" s="179"/>
      <c r="UPI145" s="179"/>
      <c r="UPJ145" s="179"/>
      <c r="UPK145" s="179"/>
      <c r="UPL145" s="179"/>
      <c r="UPM145" s="179"/>
      <c r="UPN145" s="179"/>
      <c r="UPO145" s="179"/>
      <c r="UPP145" s="179"/>
      <c r="UPQ145" s="179"/>
      <c r="UPR145" s="179"/>
      <c r="UPS145" s="179"/>
      <c r="UPT145" s="179"/>
      <c r="UPU145" s="179"/>
      <c r="UPV145" s="179"/>
      <c r="UPW145" s="179"/>
      <c r="UPX145" s="179"/>
      <c r="UPY145" s="179"/>
      <c r="UPZ145" s="179"/>
      <c r="UQA145" s="179"/>
      <c r="UQB145" s="179"/>
      <c r="UQC145" s="179"/>
      <c r="UQD145" s="179"/>
      <c r="UQE145" s="179"/>
      <c r="UQF145" s="179"/>
      <c r="UQG145" s="179"/>
      <c r="UQH145" s="179"/>
      <c r="UQI145" s="179"/>
      <c r="UQJ145" s="179"/>
      <c r="UQK145" s="179"/>
      <c r="UQL145" s="179"/>
      <c r="UQM145" s="179"/>
      <c r="UQN145" s="179"/>
      <c r="UQO145" s="179"/>
      <c r="UQP145" s="179"/>
      <c r="UQQ145" s="179"/>
      <c r="UQR145" s="179"/>
      <c r="UQS145" s="179"/>
      <c r="UQT145" s="179"/>
      <c r="UQU145" s="179"/>
      <c r="UQV145" s="179"/>
      <c r="UQW145" s="179"/>
      <c r="UQX145" s="179"/>
      <c r="UQY145" s="179"/>
      <c r="UQZ145" s="179"/>
      <c r="URA145" s="179"/>
      <c r="URB145" s="179"/>
      <c r="URC145" s="179"/>
      <c r="URD145" s="179"/>
      <c r="URE145" s="179"/>
      <c r="URF145" s="179"/>
      <c r="URG145" s="179"/>
      <c r="URH145" s="179"/>
      <c r="URI145" s="179"/>
      <c r="URJ145" s="179"/>
      <c r="URK145" s="179"/>
      <c r="URL145" s="179"/>
      <c r="URM145" s="179"/>
      <c r="URN145" s="179"/>
      <c r="URO145" s="179"/>
      <c r="URP145" s="179"/>
      <c r="URQ145" s="179"/>
      <c r="URR145" s="179"/>
      <c r="URS145" s="179"/>
      <c r="URT145" s="179"/>
      <c r="URU145" s="179"/>
      <c r="URV145" s="179"/>
      <c r="URW145" s="179"/>
      <c r="URX145" s="179"/>
      <c r="URY145" s="179"/>
      <c r="URZ145" s="179"/>
      <c r="USA145" s="179"/>
      <c r="USB145" s="179"/>
      <c r="USC145" s="179"/>
      <c r="USD145" s="179"/>
      <c r="USE145" s="179"/>
      <c r="USF145" s="179"/>
      <c r="USG145" s="179"/>
      <c r="USH145" s="179"/>
      <c r="USI145" s="179"/>
      <c r="USJ145" s="179"/>
      <c r="USK145" s="179"/>
      <c r="USL145" s="179"/>
      <c r="USM145" s="179"/>
      <c r="USN145" s="179"/>
      <c r="USO145" s="179"/>
      <c r="USP145" s="179"/>
      <c r="USQ145" s="179"/>
      <c r="USR145" s="179"/>
      <c r="USS145" s="179"/>
      <c r="UST145" s="179"/>
      <c r="USU145" s="179"/>
      <c r="USV145" s="179"/>
      <c r="USW145" s="179"/>
      <c r="USX145" s="179"/>
      <c r="USY145" s="179"/>
      <c r="USZ145" s="179"/>
      <c r="UTA145" s="179"/>
      <c r="UTB145" s="179"/>
      <c r="UTC145" s="179"/>
      <c r="UTD145" s="179"/>
      <c r="UTE145" s="179"/>
      <c r="UTF145" s="179"/>
      <c r="UTG145" s="179"/>
      <c r="UTH145" s="179"/>
      <c r="UTI145" s="179"/>
      <c r="UTJ145" s="179"/>
      <c r="UTK145" s="179"/>
      <c r="UTL145" s="179"/>
      <c r="UTM145" s="179"/>
      <c r="UTN145" s="179"/>
      <c r="UTO145" s="179"/>
      <c r="UTP145" s="179"/>
      <c r="UTQ145" s="179"/>
      <c r="UTR145" s="179"/>
      <c r="UTS145" s="179"/>
      <c r="UTT145" s="179"/>
      <c r="UTU145" s="179"/>
      <c r="UTV145" s="179"/>
      <c r="UTW145" s="179"/>
      <c r="UTX145" s="179"/>
      <c r="UTY145" s="179"/>
      <c r="UTZ145" s="179"/>
      <c r="UUA145" s="179"/>
      <c r="UUB145" s="179"/>
      <c r="UUC145" s="179"/>
      <c r="UUD145" s="179"/>
      <c r="UUE145" s="179"/>
      <c r="UUF145" s="179"/>
      <c r="UUG145" s="179"/>
      <c r="UUH145" s="179"/>
      <c r="UUI145" s="179"/>
      <c r="UUJ145" s="179"/>
      <c r="UUK145" s="179"/>
      <c r="UUL145" s="179"/>
      <c r="UUM145" s="179"/>
      <c r="UUN145" s="179"/>
      <c r="UUO145" s="179"/>
      <c r="UUP145" s="179"/>
      <c r="UUQ145" s="179"/>
      <c r="UUR145" s="179"/>
      <c r="UUS145" s="179"/>
      <c r="UUT145" s="179"/>
      <c r="UUU145" s="179"/>
      <c r="UUV145" s="179"/>
      <c r="UUW145" s="179"/>
      <c r="UUX145" s="179"/>
      <c r="UUY145" s="179"/>
      <c r="UUZ145" s="179"/>
      <c r="UVA145" s="179"/>
      <c r="UVB145" s="179"/>
      <c r="UVC145" s="179"/>
      <c r="UVD145" s="179"/>
      <c r="UVE145" s="179"/>
      <c r="UVF145" s="179"/>
      <c r="UVG145" s="179"/>
      <c r="UVH145" s="179"/>
      <c r="UVI145" s="179"/>
      <c r="UVJ145" s="179"/>
      <c r="UVK145" s="179"/>
      <c r="UVL145" s="179"/>
      <c r="UVM145" s="179"/>
      <c r="UVN145" s="179"/>
      <c r="UVO145" s="179"/>
      <c r="UVP145" s="179"/>
      <c r="UVQ145" s="179"/>
      <c r="UVR145" s="179"/>
      <c r="UVS145" s="179"/>
      <c r="UVT145" s="179"/>
      <c r="UVU145" s="179"/>
      <c r="UVV145" s="179"/>
      <c r="UVW145" s="179"/>
      <c r="UVX145" s="179"/>
      <c r="UVY145" s="179"/>
      <c r="UVZ145" s="179"/>
      <c r="UWA145" s="179"/>
      <c r="UWB145" s="179"/>
      <c r="UWC145" s="179"/>
      <c r="UWD145" s="179"/>
      <c r="UWE145" s="179"/>
      <c r="UWF145" s="179"/>
      <c r="UWG145" s="179"/>
      <c r="UWH145" s="179"/>
      <c r="UWI145" s="179"/>
      <c r="UWJ145" s="179"/>
      <c r="UWK145" s="179"/>
      <c r="UWL145" s="179"/>
      <c r="UWM145" s="179"/>
      <c r="UWN145" s="179"/>
      <c r="UWO145" s="179"/>
      <c r="UWP145" s="179"/>
      <c r="UWQ145" s="179"/>
      <c r="UWR145" s="179"/>
      <c r="UWS145" s="179"/>
      <c r="UWT145" s="179"/>
      <c r="UWU145" s="179"/>
      <c r="UWV145" s="179"/>
      <c r="UWW145" s="179"/>
      <c r="UWX145" s="179"/>
      <c r="UWY145" s="179"/>
      <c r="UWZ145" s="179"/>
      <c r="UXA145" s="179"/>
      <c r="UXB145" s="179"/>
      <c r="UXC145" s="179"/>
      <c r="UXD145" s="179"/>
      <c r="UXE145" s="179"/>
      <c r="UXF145" s="179"/>
      <c r="UXG145" s="179"/>
      <c r="UXH145" s="179"/>
      <c r="UXI145" s="179"/>
      <c r="UXJ145" s="179"/>
      <c r="UXK145" s="179"/>
      <c r="UXL145" s="179"/>
      <c r="UXM145" s="179"/>
      <c r="UXN145" s="179"/>
      <c r="UXO145" s="179"/>
      <c r="UXP145" s="179"/>
      <c r="UXQ145" s="179"/>
      <c r="UXR145" s="179"/>
      <c r="UXS145" s="179"/>
      <c r="UXT145" s="179"/>
      <c r="UXU145" s="179"/>
      <c r="UXV145" s="179"/>
      <c r="UXW145" s="179"/>
      <c r="UXX145" s="179"/>
      <c r="UXY145" s="179"/>
      <c r="UXZ145" s="179"/>
      <c r="UYA145" s="179"/>
      <c r="UYB145" s="179"/>
      <c r="UYC145" s="179"/>
      <c r="UYD145" s="179"/>
      <c r="UYE145" s="179"/>
      <c r="UYF145" s="179"/>
      <c r="UYG145" s="179"/>
      <c r="UYH145" s="179"/>
      <c r="UYI145" s="179"/>
      <c r="UYJ145" s="179"/>
      <c r="UYK145" s="179"/>
      <c r="UYL145" s="179"/>
      <c r="UYM145" s="179"/>
      <c r="UYN145" s="179"/>
      <c r="UYO145" s="179"/>
      <c r="UYP145" s="179"/>
      <c r="UYQ145" s="179"/>
      <c r="UYR145" s="179"/>
      <c r="UYS145" s="179"/>
      <c r="UYT145" s="179"/>
      <c r="UYU145" s="179"/>
      <c r="UYV145" s="179"/>
      <c r="UYW145" s="179"/>
      <c r="UYX145" s="179"/>
      <c r="UYY145" s="179"/>
      <c r="UYZ145" s="179"/>
      <c r="UZA145" s="179"/>
      <c r="UZB145" s="179"/>
      <c r="UZC145" s="179"/>
      <c r="UZD145" s="179"/>
      <c r="UZE145" s="179"/>
      <c r="UZF145" s="179"/>
      <c r="UZG145" s="179"/>
      <c r="UZH145" s="179"/>
      <c r="UZI145" s="179"/>
      <c r="UZJ145" s="179"/>
      <c r="UZK145" s="179"/>
      <c r="UZL145" s="179"/>
      <c r="UZM145" s="179"/>
      <c r="UZN145" s="179"/>
      <c r="UZO145" s="179"/>
      <c r="UZP145" s="179"/>
      <c r="UZQ145" s="179"/>
      <c r="UZR145" s="179"/>
      <c r="UZS145" s="179"/>
      <c r="UZT145" s="179"/>
      <c r="UZU145" s="179"/>
      <c r="UZV145" s="179"/>
      <c r="UZW145" s="179"/>
      <c r="UZX145" s="179"/>
      <c r="UZY145" s="179"/>
      <c r="UZZ145" s="179"/>
      <c r="VAA145" s="179"/>
      <c r="VAB145" s="179"/>
      <c r="VAC145" s="179"/>
      <c r="VAD145" s="179"/>
      <c r="VAE145" s="179"/>
      <c r="VAF145" s="179"/>
      <c r="VAG145" s="179"/>
      <c r="VAH145" s="179"/>
      <c r="VAI145" s="179"/>
      <c r="VAJ145" s="179"/>
      <c r="VAK145" s="179"/>
      <c r="VAL145" s="179"/>
      <c r="VAM145" s="179"/>
      <c r="VAN145" s="179"/>
      <c r="VAO145" s="179"/>
      <c r="VAP145" s="179"/>
      <c r="VAQ145" s="179"/>
      <c r="VAR145" s="179"/>
      <c r="VAS145" s="179"/>
      <c r="VAT145" s="179"/>
      <c r="VAU145" s="179"/>
      <c r="VAV145" s="179"/>
      <c r="VAW145" s="179"/>
      <c r="VAX145" s="179"/>
      <c r="VAY145" s="179"/>
      <c r="VAZ145" s="179"/>
      <c r="VBA145" s="179"/>
      <c r="VBB145" s="179"/>
      <c r="VBC145" s="179"/>
      <c r="VBD145" s="179"/>
      <c r="VBE145" s="179"/>
      <c r="VBF145" s="179"/>
      <c r="VBG145" s="179"/>
      <c r="VBH145" s="179"/>
      <c r="VBI145" s="179"/>
      <c r="VBJ145" s="179"/>
      <c r="VBK145" s="179"/>
      <c r="VBL145" s="179"/>
      <c r="VBM145" s="179"/>
      <c r="VBN145" s="179"/>
      <c r="VBO145" s="179"/>
      <c r="VBP145" s="179"/>
      <c r="VBQ145" s="179"/>
      <c r="VBR145" s="179"/>
      <c r="VBS145" s="179"/>
      <c r="VBT145" s="179"/>
      <c r="VBU145" s="179"/>
      <c r="VBV145" s="179"/>
      <c r="VBW145" s="179"/>
      <c r="VBX145" s="179"/>
      <c r="VBY145" s="179"/>
      <c r="VBZ145" s="179"/>
      <c r="VCA145" s="179"/>
      <c r="VCB145" s="179"/>
      <c r="VCC145" s="179"/>
      <c r="VCD145" s="179"/>
      <c r="VCE145" s="179"/>
      <c r="VCF145" s="179"/>
      <c r="VCG145" s="179"/>
      <c r="VCH145" s="179"/>
      <c r="VCI145" s="179"/>
      <c r="VCJ145" s="179"/>
      <c r="VCK145" s="179"/>
      <c r="VCL145" s="179"/>
      <c r="VCM145" s="179"/>
      <c r="VCN145" s="179"/>
      <c r="VCO145" s="179"/>
      <c r="VCP145" s="179"/>
      <c r="VCQ145" s="179"/>
      <c r="VCR145" s="179"/>
      <c r="VCS145" s="179"/>
      <c r="VCT145" s="179"/>
      <c r="VCU145" s="179"/>
      <c r="VCV145" s="179"/>
      <c r="VCW145" s="179"/>
      <c r="VCX145" s="179"/>
      <c r="VCY145" s="179"/>
      <c r="VCZ145" s="179"/>
      <c r="VDA145" s="179"/>
      <c r="VDB145" s="179"/>
      <c r="VDC145" s="179"/>
      <c r="VDD145" s="179"/>
      <c r="VDE145" s="179"/>
      <c r="VDF145" s="179"/>
      <c r="VDG145" s="179"/>
      <c r="VDH145" s="179"/>
      <c r="VDI145" s="179"/>
      <c r="VDJ145" s="179"/>
      <c r="VDK145" s="179"/>
      <c r="VDL145" s="179"/>
      <c r="VDM145" s="179"/>
      <c r="VDN145" s="179"/>
      <c r="VDO145" s="179"/>
      <c r="VDP145" s="179"/>
      <c r="VDQ145" s="179"/>
      <c r="VDR145" s="179"/>
      <c r="VDS145" s="179"/>
      <c r="VDT145" s="179"/>
      <c r="VDU145" s="179"/>
      <c r="VDV145" s="179"/>
      <c r="VDW145" s="179"/>
      <c r="VDX145" s="179"/>
      <c r="VDY145" s="179"/>
      <c r="VDZ145" s="179"/>
      <c r="VEA145" s="179"/>
      <c r="VEB145" s="179"/>
      <c r="VEC145" s="179"/>
      <c r="VED145" s="179"/>
      <c r="VEE145" s="179"/>
      <c r="VEF145" s="179"/>
      <c r="VEG145" s="179"/>
      <c r="VEH145" s="179"/>
      <c r="VEI145" s="179"/>
      <c r="VEJ145" s="179"/>
      <c r="VEK145" s="179"/>
      <c r="VEL145" s="179"/>
      <c r="VEM145" s="179"/>
      <c r="VEN145" s="179"/>
      <c r="VEO145" s="179"/>
      <c r="VEP145" s="179"/>
      <c r="VEQ145" s="179"/>
      <c r="VER145" s="179"/>
      <c r="VES145" s="179"/>
      <c r="VET145" s="179"/>
      <c r="VEU145" s="179"/>
      <c r="VEV145" s="179"/>
      <c r="VEW145" s="179"/>
      <c r="VEX145" s="179"/>
      <c r="VEY145" s="179"/>
      <c r="VEZ145" s="179"/>
      <c r="VFA145" s="179"/>
      <c r="VFB145" s="179"/>
      <c r="VFC145" s="179"/>
      <c r="VFD145" s="179"/>
      <c r="VFE145" s="179"/>
      <c r="VFF145" s="179"/>
      <c r="VFG145" s="179"/>
      <c r="VFH145" s="179"/>
      <c r="VFI145" s="179"/>
      <c r="VFJ145" s="179"/>
      <c r="VFK145" s="179"/>
      <c r="VFL145" s="179"/>
      <c r="VFM145" s="179"/>
      <c r="VFN145" s="179"/>
      <c r="VFO145" s="179"/>
      <c r="VFP145" s="179"/>
      <c r="VFQ145" s="179"/>
      <c r="VFR145" s="179"/>
      <c r="VFS145" s="179"/>
      <c r="VFT145" s="179"/>
      <c r="VFU145" s="179"/>
      <c r="VFV145" s="179"/>
      <c r="VFW145" s="179"/>
      <c r="VFX145" s="179"/>
      <c r="VFY145" s="179"/>
      <c r="VFZ145" s="179"/>
      <c r="VGA145" s="179"/>
      <c r="VGB145" s="179"/>
      <c r="VGC145" s="179"/>
      <c r="VGD145" s="179"/>
      <c r="VGE145" s="179"/>
      <c r="VGF145" s="179"/>
      <c r="VGG145" s="179"/>
      <c r="VGH145" s="179"/>
      <c r="VGI145" s="179"/>
      <c r="VGJ145" s="179"/>
      <c r="VGK145" s="179"/>
      <c r="VGL145" s="179"/>
      <c r="VGM145" s="179"/>
      <c r="VGN145" s="179"/>
      <c r="VGO145" s="179"/>
      <c r="VGP145" s="179"/>
      <c r="VGQ145" s="179"/>
      <c r="VGR145" s="179"/>
      <c r="VGS145" s="179"/>
      <c r="VGT145" s="179"/>
      <c r="VGU145" s="179"/>
      <c r="VGV145" s="179"/>
      <c r="VGW145" s="179"/>
      <c r="VGX145" s="179"/>
      <c r="VGY145" s="179"/>
      <c r="VGZ145" s="179"/>
      <c r="VHA145" s="179"/>
      <c r="VHB145" s="179"/>
      <c r="VHC145" s="179"/>
      <c r="VHD145" s="179"/>
      <c r="VHE145" s="179"/>
      <c r="VHF145" s="179"/>
      <c r="VHG145" s="179"/>
      <c r="VHH145" s="179"/>
      <c r="VHI145" s="179"/>
      <c r="VHJ145" s="179"/>
      <c r="VHK145" s="179"/>
      <c r="VHL145" s="179"/>
      <c r="VHM145" s="179"/>
      <c r="VHN145" s="179"/>
      <c r="VHO145" s="179"/>
      <c r="VHP145" s="179"/>
      <c r="VHQ145" s="179"/>
      <c r="VHR145" s="179"/>
      <c r="VHS145" s="179"/>
      <c r="VHT145" s="179"/>
      <c r="VHU145" s="179"/>
      <c r="VHV145" s="179"/>
      <c r="VHW145" s="179"/>
      <c r="VHX145" s="179"/>
      <c r="VHY145" s="179"/>
      <c r="VHZ145" s="179"/>
      <c r="VIA145" s="179"/>
      <c r="VIB145" s="179"/>
      <c r="VIC145" s="179"/>
      <c r="VID145" s="179"/>
      <c r="VIE145" s="179"/>
      <c r="VIF145" s="179"/>
      <c r="VIG145" s="179"/>
      <c r="VIH145" s="179"/>
      <c r="VII145" s="179"/>
      <c r="VIJ145" s="179"/>
      <c r="VIK145" s="179"/>
      <c r="VIL145" s="179"/>
      <c r="VIM145" s="179"/>
      <c r="VIN145" s="179"/>
      <c r="VIO145" s="179"/>
      <c r="VIP145" s="179"/>
      <c r="VIQ145" s="179"/>
      <c r="VIR145" s="179"/>
      <c r="VIS145" s="179"/>
      <c r="VIT145" s="179"/>
      <c r="VIU145" s="179"/>
      <c r="VIV145" s="179"/>
      <c r="VIW145" s="179"/>
      <c r="VIX145" s="179"/>
      <c r="VIY145" s="179"/>
      <c r="VIZ145" s="179"/>
      <c r="VJA145" s="179"/>
      <c r="VJB145" s="179"/>
      <c r="VJC145" s="179"/>
      <c r="VJD145" s="179"/>
      <c r="VJE145" s="179"/>
      <c r="VJF145" s="179"/>
      <c r="VJG145" s="179"/>
      <c r="VJH145" s="179"/>
      <c r="VJI145" s="179"/>
      <c r="VJJ145" s="179"/>
      <c r="VJK145" s="179"/>
      <c r="VJL145" s="179"/>
      <c r="VJM145" s="179"/>
      <c r="VJN145" s="179"/>
      <c r="VJO145" s="179"/>
      <c r="VJP145" s="179"/>
      <c r="VJQ145" s="179"/>
      <c r="VJR145" s="179"/>
      <c r="VJS145" s="179"/>
      <c r="VJT145" s="179"/>
      <c r="VJU145" s="179"/>
      <c r="VJV145" s="179"/>
      <c r="VJW145" s="179"/>
      <c r="VJX145" s="179"/>
      <c r="VJY145" s="179"/>
      <c r="VJZ145" s="179"/>
      <c r="VKA145" s="179"/>
      <c r="VKB145" s="179"/>
      <c r="VKC145" s="179"/>
      <c r="VKD145" s="179"/>
      <c r="VKE145" s="179"/>
      <c r="VKF145" s="179"/>
      <c r="VKG145" s="179"/>
      <c r="VKH145" s="179"/>
      <c r="VKI145" s="179"/>
      <c r="VKJ145" s="179"/>
      <c r="VKK145" s="179"/>
      <c r="VKL145" s="179"/>
      <c r="VKM145" s="179"/>
      <c r="VKN145" s="179"/>
      <c r="VKO145" s="179"/>
      <c r="VKP145" s="179"/>
      <c r="VKQ145" s="179"/>
      <c r="VKR145" s="179"/>
      <c r="VKS145" s="179"/>
      <c r="VKT145" s="179"/>
      <c r="VKU145" s="179"/>
      <c r="VKV145" s="179"/>
      <c r="VKW145" s="179"/>
      <c r="VKX145" s="179"/>
      <c r="VKY145" s="179"/>
      <c r="VKZ145" s="179"/>
      <c r="VLA145" s="179"/>
      <c r="VLB145" s="179"/>
      <c r="VLC145" s="179"/>
      <c r="VLD145" s="179"/>
      <c r="VLE145" s="179"/>
      <c r="VLF145" s="179"/>
      <c r="VLG145" s="179"/>
      <c r="VLH145" s="179"/>
      <c r="VLI145" s="179"/>
      <c r="VLJ145" s="179"/>
      <c r="VLK145" s="179"/>
      <c r="VLL145" s="179"/>
      <c r="VLM145" s="179"/>
      <c r="VLN145" s="179"/>
      <c r="VLO145" s="179"/>
      <c r="VLP145" s="179"/>
      <c r="VLQ145" s="179"/>
      <c r="VLR145" s="179"/>
      <c r="VLS145" s="179"/>
      <c r="VLT145" s="179"/>
      <c r="VLU145" s="179"/>
      <c r="VLV145" s="179"/>
      <c r="VLW145" s="179"/>
      <c r="VLX145" s="179"/>
      <c r="VLY145" s="179"/>
      <c r="VLZ145" s="179"/>
      <c r="VMA145" s="179"/>
      <c r="VMB145" s="179"/>
      <c r="VMC145" s="179"/>
      <c r="VMD145" s="179"/>
      <c r="VME145" s="179"/>
      <c r="VMF145" s="179"/>
      <c r="VMG145" s="179"/>
      <c r="VMH145" s="179"/>
      <c r="VMI145" s="179"/>
      <c r="VMJ145" s="179"/>
      <c r="VMK145" s="179"/>
      <c r="VML145" s="179"/>
      <c r="VMM145" s="179"/>
      <c r="VMN145" s="179"/>
      <c r="VMO145" s="179"/>
      <c r="VMP145" s="179"/>
      <c r="VMQ145" s="179"/>
      <c r="VMR145" s="179"/>
      <c r="VMS145" s="179"/>
      <c r="VMT145" s="179"/>
      <c r="VMU145" s="179"/>
      <c r="VMV145" s="179"/>
      <c r="VMW145" s="179"/>
      <c r="VMX145" s="179"/>
      <c r="VMY145" s="179"/>
      <c r="VMZ145" s="179"/>
      <c r="VNA145" s="179"/>
      <c r="VNB145" s="179"/>
      <c r="VNC145" s="179"/>
      <c r="VND145" s="179"/>
      <c r="VNE145" s="179"/>
      <c r="VNF145" s="179"/>
      <c r="VNG145" s="179"/>
      <c r="VNH145" s="179"/>
      <c r="VNI145" s="179"/>
      <c r="VNJ145" s="179"/>
      <c r="VNK145" s="179"/>
      <c r="VNL145" s="179"/>
      <c r="VNM145" s="179"/>
      <c r="VNN145" s="179"/>
      <c r="VNO145" s="179"/>
      <c r="VNP145" s="179"/>
      <c r="VNQ145" s="179"/>
      <c r="VNR145" s="179"/>
      <c r="VNS145" s="179"/>
      <c r="VNT145" s="179"/>
      <c r="VNU145" s="179"/>
      <c r="VNV145" s="179"/>
      <c r="VNW145" s="179"/>
      <c r="VNX145" s="179"/>
      <c r="VNY145" s="179"/>
      <c r="VNZ145" s="179"/>
      <c r="VOA145" s="179"/>
      <c r="VOB145" s="179"/>
      <c r="VOC145" s="179"/>
      <c r="VOD145" s="179"/>
      <c r="VOE145" s="179"/>
      <c r="VOF145" s="179"/>
      <c r="VOG145" s="179"/>
      <c r="VOH145" s="179"/>
      <c r="VOI145" s="179"/>
      <c r="VOJ145" s="179"/>
      <c r="VOK145" s="179"/>
      <c r="VOL145" s="179"/>
      <c r="VOM145" s="179"/>
      <c r="VON145" s="179"/>
      <c r="VOO145" s="179"/>
      <c r="VOP145" s="179"/>
      <c r="VOQ145" s="179"/>
      <c r="VOR145" s="179"/>
      <c r="VOS145" s="179"/>
      <c r="VOT145" s="179"/>
      <c r="VOU145" s="179"/>
      <c r="VOV145" s="179"/>
      <c r="VOW145" s="179"/>
      <c r="VOX145" s="179"/>
      <c r="VOY145" s="179"/>
      <c r="VOZ145" s="179"/>
      <c r="VPA145" s="179"/>
      <c r="VPB145" s="179"/>
      <c r="VPC145" s="179"/>
      <c r="VPD145" s="179"/>
      <c r="VPE145" s="179"/>
      <c r="VPF145" s="179"/>
      <c r="VPG145" s="179"/>
      <c r="VPH145" s="179"/>
      <c r="VPI145" s="179"/>
      <c r="VPJ145" s="179"/>
      <c r="VPK145" s="179"/>
      <c r="VPL145" s="179"/>
      <c r="VPM145" s="179"/>
      <c r="VPN145" s="179"/>
      <c r="VPO145" s="179"/>
      <c r="VPP145" s="179"/>
      <c r="VPQ145" s="179"/>
      <c r="VPR145" s="179"/>
      <c r="VPS145" s="179"/>
      <c r="VPT145" s="179"/>
      <c r="VPU145" s="179"/>
      <c r="VPV145" s="179"/>
      <c r="VPW145" s="179"/>
      <c r="VPX145" s="179"/>
      <c r="VPY145" s="179"/>
      <c r="VPZ145" s="179"/>
      <c r="VQA145" s="179"/>
      <c r="VQB145" s="179"/>
      <c r="VQC145" s="179"/>
      <c r="VQD145" s="179"/>
      <c r="VQE145" s="179"/>
      <c r="VQF145" s="179"/>
      <c r="VQG145" s="179"/>
      <c r="VQH145" s="179"/>
      <c r="VQI145" s="179"/>
      <c r="VQJ145" s="179"/>
      <c r="VQK145" s="179"/>
      <c r="VQL145" s="179"/>
      <c r="VQM145" s="179"/>
      <c r="VQN145" s="179"/>
      <c r="VQO145" s="179"/>
      <c r="VQP145" s="179"/>
      <c r="VQQ145" s="179"/>
      <c r="VQR145" s="179"/>
      <c r="VQS145" s="179"/>
      <c r="VQT145" s="179"/>
      <c r="VQU145" s="179"/>
      <c r="VQV145" s="179"/>
      <c r="VQW145" s="179"/>
      <c r="VQX145" s="179"/>
      <c r="VQY145" s="179"/>
      <c r="VQZ145" s="179"/>
      <c r="VRA145" s="179"/>
      <c r="VRB145" s="179"/>
      <c r="VRC145" s="179"/>
      <c r="VRD145" s="179"/>
      <c r="VRE145" s="179"/>
      <c r="VRF145" s="179"/>
      <c r="VRG145" s="179"/>
      <c r="VRH145" s="179"/>
      <c r="VRI145" s="179"/>
      <c r="VRJ145" s="179"/>
      <c r="VRK145" s="179"/>
      <c r="VRL145" s="179"/>
      <c r="VRM145" s="179"/>
      <c r="VRN145" s="179"/>
      <c r="VRO145" s="179"/>
      <c r="VRP145" s="179"/>
      <c r="VRQ145" s="179"/>
      <c r="VRR145" s="179"/>
      <c r="VRS145" s="179"/>
      <c r="VRT145" s="179"/>
      <c r="VRU145" s="179"/>
      <c r="VRV145" s="179"/>
      <c r="VRW145" s="179"/>
      <c r="VRX145" s="179"/>
      <c r="VRY145" s="179"/>
      <c r="VRZ145" s="179"/>
      <c r="VSA145" s="179"/>
      <c r="VSB145" s="179"/>
      <c r="VSC145" s="179"/>
      <c r="VSD145" s="179"/>
      <c r="VSE145" s="179"/>
      <c r="VSF145" s="179"/>
      <c r="VSG145" s="179"/>
      <c r="VSH145" s="179"/>
      <c r="VSI145" s="179"/>
      <c r="VSJ145" s="179"/>
      <c r="VSK145" s="179"/>
      <c r="VSL145" s="179"/>
      <c r="VSM145" s="179"/>
      <c r="VSN145" s="179"/>
      <c r="VSO145" s="179"/>
      <c r="VSP145" s="179"/>
      <c r="VSQ145" s="179"/>
      <c r="VSR145" s="179"/>
      <c r="VSS145" s="179"/>
      <c r="VST145" s="179"/>
      <c r="VSU145" s="179"/>
      <c r="VSV145" s="179"/>
      <c r="VSW145" s="179"/>
      <c r="VSX145" s="179"/>
      <c r="VSY145" s="179"/>
      <c r="VSZ145" s="179"/>
      <c r="VTA145" s="179"/>
      <c r="VTB145" s="179"/>
      <c r="VTC145" s="179"/>
      <c r="VTD145" s="179"/>
      <c r="VTE145" s="179"/>
      <c r="VTF145" s="179"/>
      <c r="VTG145" s="179"/>
      <c r="VTH145" s="179"/>
      <c r="VTI145" s="179"/>
      <c r="VTJ145" s="179"/>
      <c r="VTK145" s="179"/>
      <c r="VTL145" s="179"/>
      <c r="VTM145" s="179"/>
      <c r="VTN145" s="179"/>
      <c r="VTO145" s="179"/>
      <c r="VTP145" s="179"/>
      <c r="VTQ145" s="179"/>
      <c r="VTR145" s="179"/>
      <c r="VTS145" s="179"/>
      <c r="VTT145" s="179"/>
      <c r="VTU145" s="179"/>
      <c r="VTV145" s="179"/>
      <c r="VTW145" s="179"/>
      <c r="VTX145" s="179"/>
      <c r="VTY145" s="179"/>
      <c r="VTZ145" s="179"/>
      <c r="VUA145" s="179"/>
      <c r="VUB145" s="179"/>
      <c r="VUC145" s="179"/>
      <c r="VUD145" s="179"/>
      <c r="VUE145" s="179"/>
      <c r="VUF145" s="179"/>
      <c r="VUG145" s="179"/>
      <c r="VUH145" s="179"/>
      <c r="VUI145" s="179"/>
      <c r="VUJ145" s="179"/>
      <c r="VUK145" s="179"/>
      <c r="VUL145" s="179"/>
      <c r="VUM145" s="179"/>
      <c r="VUN145" s="179"/>
      <c r="VUO145" s="179"/>
      <c r="VUP145" s="179"/>
      <c r="VUQ145" s="179"/>
      <c r="VUR145" s="179"/>
      <c r="VUS145" s="179"/>
      <c r="VUT145" s="179"/>
      <c r="VUU145" s="179"/>
      <c r="VUV145" s="179"/>
      <c r="VUW145" s="179"/>
      <c r="VUX145" s="179"/>
      <c r="VUY145" s="179"/>
      <c r="VUZ145" s="179"/>
      <c r="VVA145" s="179"/>
      <c r="VVB145" s="179"/>
      <c r="VVC145" s="179"/>
      <c r="VVD145" s="179"/>
      <c r="VVE145" s="179"/>
      <c r="VVF145" s="179"/>
      <c r="VVG145" s="179"/>
      <c r="VVH145" s="179"/>
      <c r="VVI145" s="179"/>
      <c r="VVJ145" s="179"/>
      <c r="VVK145" s="179"/>
      <c r="VVL145" s="179"/>
      <c r="VVM145" s="179"/>
      <c r="VVN145" s="179"/>
      <c r="VVO145" s="179"/>
      <c r="VVP145" s="179"/>
      <c r="VVQ145" s="179"/>
      <c r="VVR145" s="179"/>
      <c r="VVS145" s="179"/>
      <c r="VVT145" s="179"/>
      <c r="VVU145" s="179"/>
      <c r="VVV145" s="179"/>
      <c r="VVW145" s="179"/>
      <c r="VVX145" s="179"/>
      <c r="VVY145" s="179"/>
      <c r="VVZ145" s="179"/>
      <c r="VWA145" s="179"/>
      <c r="VWB145" s="179"/>
      <c r="VWC145" s="179"/>
      <c r="VWD145" s="179"/>
      <c r="VWE145" s="179"/>
      <c r="VWF145" s="179"/>
      <c r="VWG145" s="179"/>
      <c r="VWH145" s="179"/>
      <c r="VWI145" s="179"/>
      <c r="VWJ145" s="179"/>
      <c r="VWK145" s="179"/>
      <c r="VWL145" s="179"/>
      <c r="VWM145" s="179"/>
      <c r="VWN145" s="179"/>
      <c r="VWO145" s="179"/>
      <c r="VWP145" s="179"/>
      <c r="VWQ145" s="179"/>
      <c r="VWR145" s="179"/>
      <c r="VWS145" s="179"/>
      <c r="VWT145" s="179"/>
      <c r="VWU145" s="179"/>
      <c r="VWV145" s="179"/>
      <c r="VWW145" s="179"/>
      <c r="VWX145" s="179"/>
      <c r="VWY145" s="179"/>
      <c r="VWZ145" s="179"/>
      <c r="VXA145" s="179"/>
      <c r="VXB145" s="179"/>
      <c r="VXC145" s="179"/>
      <c r="VXD145" s="179"/>
      <c r="VXE145" s="179"/>
      <c r="VXF145" s="179"/>
      <c r="VXG145" s="179"/>
      <c r="VXH145" s="179"/>
      <c r="VXI145" s="179"/>
      <c r="VXJ145" s="179"/>
      <c r="VXK145" s="179"/>
      <c r="VXL145" s="179"/>
      <c r="VXM145" s="179"/>
      <c r="VXN145" s="179"/>
      <c r="VXO145" s="179"/>
      <c r="VXP145" s="179"/>
      <c r="VXQ145" s="179"/>
      <c r="VXR145" s="179"/>
      <c r="VXS145" s="179"/>
      <c r="VXT145" s="179"/>
      <c r="VXU145" s="179"/>
      <c r="VXV145" s="179"/>
      <c r="VXW145" s="179"/>
      <c r="VXX145" s="179"/>
      <c r="VXY145" s="179"/>
      <c r="VXZ145" s="179"/>
      <c r="VYA145" s="179"/>
      <c r="VYB145" s="179"/>
      <c r="VYC145" s="179"/>
      <c r="VYD145" s="179"/>
      <c r="VYE145" s="179"/>
      <c r="VYF145" s="179"/>
      <c r="VYG145" s="179"/>
      <c r="VYH145" s="179"/>
      <c r="VYI145" s="179"/>
      <c r="VYJ145" s="179"/>
      <c r="VYK145" s="179"/>
      <c r="VYL145" s="179"/>
      <c r="VYM145" s="179"/>
      <c r="VYN145" s="179"/>
      <c r="VYO145" s="179"/>
      <c r="VYP145" s="179"/>
      <c r="VYQ145" s="179"/>
      <c r="VYR145" s="179"/>
      <c r="VYS145" s="179"/>
      <c r="VYT145" s="179"/>
      <c r="VYU145" s="179"/>
      <c r="VYV145" s="179"/>
      <c r="VYW145" s="179"/>
      <c r="VYX145" s="179"/>
      <c r="VYY145" s="179"/>
      <c r="VYZ145" s="179"/>
      <c r="VZA145" s="179"/>
      <c r="VZB145" s="179"/>
      <c r="VZC145" s="179"/>
      <c r="VZD145" s="179"/>
      <c r="VZE145" s="179"/>
      <c r="VZF145" s="179"/>
      <c r="VZG145" s="179"/>
      <c r="VZH145" s="179"/>
      <c r="VZI145" s="179"/>
      <c r="VZJ145" s="179"/>
      <c r="VZK145" s="179"/>
      <c r="VZL145" s="179"/>
      <c r="VZM145" s="179"/>
      <c r="VZN145" s="179"/>
      <c r="VZO145" s="179"/>
      <c r="VZP145" s="179"/>
      <c r="VZQ145" s="179"/>
      <c r="VZR145" s="179"/>
      <c r="VZS145" s="179"/>
      <c r="VZT145" s="179"/>
      <c r="VZU145" s="179"/>
      <c r="VZV145" s="179"/>
      <c r="VZW145" s="179"/>
      <c r="VZX145" s="179"/>
      <c r="VZY145" s="179"/>
      <c r="VZZ145" s="179"/>
      <c r="WAA145" s="179"/>
      <c r="WAB145" s="179"/>
      <c r="WAC145" s="179"/>
      <c r="WAD145" s="179"/>
      <c r="WAE145" s="179"/>
      <c r="WAF145" s="179"/>
      <c r="WAG145" s="179"/>
      <c r="WAH145" s="179"/>
      <c r="WAI145" s="179"/>
      <c r="WAJ145" s="179"/>
      <c r="WAK145" s="179"/>
      <c r="WAL145" s="179"/>
      <c r="WAM145" s="179"/>
      <c r="WAN145" s="179"/>
      <c r="WAO145" s="179"/>
      <c r="WAP145" s="179"/>
      <c r="WAQ145" s="179"/>
      <c r="WAR145" s="179"/>
      <c r="WAS145" s="179"/>
      <c r="WAT145" s="179"/>
      <c r="WAU145" s="179"/>
      <c r="WAV145" s="179"/>
      <c r="WAW145" s="179"/>
      <c r="WAX145" s="179"/>
      <c r="WAY145" s="179"/>
      <c r="WAZ145" s="179"/>
      <c r="WBA145" s="179"/>
      <c r="WBB145" s="179"/>
      <c r="WBC145" s="179"/>
      <c r="WBD145" s="179"/>
      <c r="WBE145" s="179"/>
      <c r="WBF145" s="179"/>
      <c r="WBG145" s="179"/>
      <c r="WBH145" s="179"/>
      <c r="WBI145" s="179"/>
      <c r="WBJ145" s="179"/>
      <c r="WBK145" s="179"/>
      <c r="WBL145" s="179"/>
      <c r="WBM145" s="179"/>
      <c r="WBN145" s="179"/>
      <c r="WBO145" s="179"/>
      <c r="WBP145" s="179"/>
      <c r="WBQ145" s="179"/>
      <c r="WBR145" s="179"/>
      <c r="WBS145" s="179"/>
      <c r="WBT145" s="179"/>
      <c r="WBU145" s="179"/>
      <c r="WBV145" s="179"/>
      <c r="WBW145" s="179"/>
      <c r="WBX145" s="179"/>
      <c r="WBY145" s="179"/>
      <c r="WBZ145" s="179"/>
      <c r="WCA145" s="179"/>
      <c r="WCB145" s="179"/>
      <c r="WCC145" s="179"/>
      <c r="WCD145" s="179"/>
      <c r="WCE145" s="179"/>
      <c r="WCF145" s="179"/>
      <c r="WCG145" s="179"/>
      <c r="WCH145" s="179"/>
      <c r="WCI145" s="179"/>
      <c r="WCJ145" s="179"/>
      <c r="WCK145" s="179"/>
      <c r="WCL145" s="179"/>
      <c r="WCM145" s="179"/>
      <c r="WCN145" s="179"/>
      <c r="WCO145" s="179"/>
      <c r="WCP145" s="179"/>
      <c r="WCQ145" s="179"/>
      <c r="WCR145" s="179"/>
      <c r="WCS145" s="179"/>
      <c r="WCT145" s="179"/>
      <c r="WCU145" s="179"/>
      <c r="WCV145" s="179"/>
      <c r="WCW145" s="179"/>
      <c r="WCX145" s="179"/>
      <c r="WCY145" s="179"/>
      <c r="WCZ145" s="179"/>
      <c r="WDA145" s="179"/>
      <c r="WDB145" s="179"/>
      <c r="WDC145" s="179"/>
      <c r="WDD145" s="179"/>
      <c r="WDE145" s="179"/>
      <c r="WDF145" s="179"/>
      <c r="WDG145" s="179"/>
      <c r="WDH145" s="179"/>
      <c r="WDI145" s="179"/>
      <c r="WDJ145" s="179"/>
      <c r="WDK145" s="179"/>
      <c r="WDL145" s="179"/>
      <c r="WDM145" s="179"/>
      <c r="WDN145" s="179"/>
      <c r="WDO145" s="179"/>
      <c r="WDP145" s="179"/>
      <c r="WDQ145" s="179"/>
      <c r="WDR145" s="179"/>
      <c r="WDS145" s="179"/>
      <c r="WDT145" s="179"/>
      <c r="WDU145" s="179"/>
      <c r="WDV145" s="179"/>
      <c r="WDW145" s="179"/>
      <c r="WDX145" s="179"/>
      <c r="WDY145" s="179"/>
      <c r="WDZ145" s="179"/>
      <c r="WEA145" s="179"/>
      <c r="WEB145" s="179"/>
      <c r="WEC145" s="179"/>
      <c r="WED145" s="179"/>
      <c r="WEE145" s="179"/>
      <c r="WEF145" s="179"/>
      <c r="WEG145" s="179"/>
      <c r="WEH145" s="179"/>
      <c r="WEI145" s="179"/>
      <c r="WEJ145" s="179"/>
      <c r="WEK145" s="179"/>
      <c r="WEL145" s="179"/>
      <c r="WEM145" s="179"/>
      <c r="WEN145" s="179"/>
      <c r="WEO145" s="179"/>
      <c r="WEP145" s="179"/>
      <c r="WEQ145" s="179"/>
      <c r="WER145" s="179"/>
      <c r="WES145" s="179"/>
      <c r="WET145" s="179"/>
      <c r="WEU145" s="179"/>
      <c r="WEV145" s="179"/>
      <c r="WEW145" s="179"/>
      <c r="WEX145" s="179"/>
      <c r="WEY145" s="179"/>
      <c r="WEZ145" s="179"/>
      <c r="WFA145" s="179"/>
      <c r="WFB145" s="179"/>
      <c r="WFC145" s="179"/>
      <c r="WFD145" s="179"/>
      <c r="WFE145" s="179"/>
      <c r="WFF145" s="179"/>
      <c r="WFG145" s="179"/>
      <c r="WFH145" s="179"/>
      <c r="WFI145" s="179"/>
      <c r="WFJ145" s="179"/>
      <c r="WFK145" s="179"/>
      <c r="WFL145" s="179"/>
      <c r="WFM145" s="179"/>
      <c r="WFN145" s="179"/>
      <c r="WFO145" s="179"/>
      <c r="WFP145" s="179"/>
      <c r="WFQ145" s="179"/>
      <c r="WFR145" s="179"/>
      <c r="WFS145" s="179"/>
      <c r="WFT145" s="179"/>
      <c r="WFU145" s="179"/>
      <c r="WFV145" s="179"/>
      <c r="WFW145" s="179"/>
      <c r="WFX145" s="179"/>
      <c r="WFY145" s="179"/>
      <c r="WFZ145" s="179"/>
      <c r="WGA145" s="179"/>
      <c r="WGB145" s="179"/>
      <c r="WGC145" s="179"/>
      <c r="WGD145" s="179"/>
      <c r="WGE145" s="179"/>
      <c r="WGF145" s="179"/>
      <c r="WGG145" s="179"/>
      <c r="WGH145" s="179"/>
      <c r="WGI145" s="179"/>
      <c r="WGJ145" s="179"/>
      <c r="WGK145" s="179"/>
      <c r="WGL145" s="179"/>
      <c r="WGM145" s="179"/>
      <c r="WGN145" s="179"/>
      <c r="WGO145" s="179"/>
      <c r="WGP145" s="179"/>
      <c r="WGQ145" s="179"/>
      <c r="WGR145" s="179"/>
      <c r="WGS145" s="179"/>
      <c r="WGT145" s="179"/>
      <c r="WGU145" s="179"/>
      <c r="WGV145" s="179"/>
      <c r="WGW145" s="179"/>
      <c r="WGX145" s="179"/>
      <c r="WGY145" s="179"/>
      <c r="WGZ145" s="179"/>
      <c r="WHA145" s="179"/>
      <c r="WHB145" s="179"/>
      <c r="WHC145" s="179"/>
      <c r="WHD145" s="179"/>
      <c r="WHE145" s="179"/>
      <c r="WHF145" s="179"/>
      <c r="WHG145" s="179"/>
      <c r="WHH145" s="179"/>
      <c r="WHI145" s="179"/>
      <c r="WHJ145" s="179"/>
      <c r="WHK145" s="179"/>
      <c r="WHL145" s="179"/>
      <c r="WHM145" s="179"/>
      <c r="WHN145" s="179"/>
      <c r="WHO145" s="179"/>
      <c r="WHP145" s="179"/>
      <c r="WHQ145" s="179"/>
      <c r="WHR145" s="179"/>
      <c r="WHS145" s="179"/>
      <c r="WHT145" s="179"/>
      <c r="WHU145" s="179"/>
      <c r="WHV145" s="179"/>
      <c r="WHW145" s="179"/>
      <c r="WHX145" s="179"/>
      <c r="WHY145" s="179"/>
      <c r="WHZ145" s="179"/>
      <c r="WIA145" s="179"/>
      <c r="WIB145" s="179"/>
      <c r="WIC145" s="179"/>
      <c r="WID145" s="179"/>
      <c r="WIE145" s="179"/>
      <c r="WIF145" s="179"/>
      <c r="WIG145" s="179"/>
      <c r="WIH145" s="179"/>
      <c r="WII145" s="179"/>
      <c r="WIJ145" s="179"/>
      <c r="WIK145" s="179"/>
      <c r="WIL145" s="179"/>
      <c r="WIM145" s="179"/>
      <c r="WIN145" s="179"/>
      <c r="WIO145" s="179"/>
      <c r="WIP145" s="179"/>
      <c r="WIQ145" s="179"/>
      <c r="WIR145" s="179"/>
      <c r="WIS145" s="179"/>
      <c r="WIT145" s="179"/>
      <c r="WIU145" s="179"/>
      <c r="WIV145" s="179"/>
      <c r="WIW145" s="179"/>
      <c r="WIX145" s="179"/>
      <c r="WIY145" s="179"/>
      <c r="WIZ145" s="179"/>
      <c r="WJA145" s="179"/>
      <c r="WJB145" s="179"/>
      <c r="WJC145" s="179"/>
      <c r="WJD145" s="179"/>
      <c r="WJE145" s="179"/>
      <c r="WJF145" s="179"/>
      <c r="WJG145" s="179"/>
      <c r="WJH145" s="179"/>
      <c r="WJI145" s="179"/>
      <c r="WJJ145" s="179"/>
      <c r="WJK145" s="179"/>
      <c r="WJL145" s="179"/>
      <c r="WJM145" s="179"/>
      <c r="WJN145" s="179"/>
      <c r="WJO145" s="179"/>
      <c r="WJP145" s="179"/>
      <c r="WJQ145" s="179"/>
      <c r="WJR145" s="179"/>
      <c r="WJS145" s="179"/>
      <c r="WJT145" s="179"/>
      <c r="WJU145" s="179"/>
      <c r="WJV145" s="179"/>
      <c r="WJW145" s="179"/>
      <c r="WJX145" s="179"/>
      <c r="WJY145" s="179"/>
      <c r="WJZ145" s="179"/>
      <c r="WKA145" s="179"/>
      <c r="WKB145" s="179"/>
      <c r="WKC145" s="179"/>
      <c r="WKD145" s="179"/>
      <c r="WKE145" s="179"/>
      <c r="WKF145" s="179"/>
      <c r="WKG145" s="179"/>
      <c r="WKH145" s="179"/>
      <c r="WKI145" s="179"/>
      <c r="WKJ145" s="179"/>
      <c r="WKK145" s="179"/>
      <c r="WKL145" s="179"/>
      <c r="WKM145" s="179"/>
      <c r="WKN145" s="179"/>
      <c r="WKO145" s="179"/>
      <c r="WKP145" s="179"/>
      <c r="WKQ145" s="179"/>
      <c r="WKR145" s="179"/>
      <c r="WKS145" s="179"/>
      <c r="WKT145" s="179"/>
      <c r="WKU145" s="179"/>
      <c r="WKV145" s="179"/>
      <c r="WKW145" s="179"/>
      <c r="WKX145" s="179"/>
      <c r="WKY145" s="179"/>
      <c r="WKZ145" s="179"/>
      <c r="WLA145" s="179"/>
      <c r="WLB145" s="179"/>
      <c r="WLC145" s="179"/>
      <c r="WLD145" s="179"/>
      <c r="WLE145" s="179"/>
      <c r="WLF145" s="179"/>
      <c r="WLG145" s="179"/>
      <c r="WLH145" s="179"/>
      <c r="WLI145" s="179"/>
      <c r="WLJ145" s="179"/>
      <c r="WLK145" s="179"/>
      <c r="WLL145" s="179"/>
      <c r="WLM145" s="179"/>
      <c r="WLN145" s="179"/>
      <c r="WLO145" s="179"/>
      <c r="WLP145" s="179"/>
      <c r="WLQ145" s="179"/>
      <c r="WLR145" s="179"/>
      <c r="WLS145" s="179"/>
      <c r="WLT145" s="179"/>
      <c r="WLU145" s="179"/>
      <c r="WLV145" s="179"/>
      <c r="WLW145" s="179"/>
      <c r="WLX145" s="179"/>
      <c r="WLY145" s="179"/>
      <c r="WLZ145" s="179"/>
      <c r="WMA145" s="179"/>
      <c r="WMB145" s="179"/>
      <c r="WMC145" s="179"/>
      <c r="WMD145" s="179"/>
      <c r="WME145" s="179"/>
      <c r="WMF145" s="179"/>
      <c r="WMG145" s="179"/>
      <c r="WMH145" s="179"/>
      <c r="WMI145" s="179"/>
      <c r="WMJ145" s="179"/>
      <c r="WMK145" s="179"/>
      <c r="WML145" s="179"/>
      <c r="WMM145" s="179"/>
      <c r="WMN145" s="179"/>
      <c r="WMO145" s="179"/>
      <c r="WMP145" s="179"/>
      <c r="WMQ145" s="179"/>
      <c r="WMR145" s="179"/>
      <c r="WMS145" s="179"/>
      <c r="WMT145" s="179"/>
      <c r="WMU145" s="179"/>
      <c r="WMV145" s="179"/>
      <c r="WMW145" s="179"/>
      <c r="WMX145" s="179"/>
      <c r="WMY145" s="179"/>
      <c r="WMZ145" s="179"/>
      <c r="WNA145" s="179"/>
      <c r="WNB145" s="179"/>
      <c r="WNC145" s="179"/>
      <c r="WND145" s="179"/>
      <c r="WNE145" s="179"/>
      <c r="WNF145" s="179"/>
      <c r="WNG145" s="179"/>
      <c r="WNH145" s="179"/>
      <c r="WNI145" s="179"/>
      <c r="WNJ145" s="179"/>
      <c r="WNK145" s="179"/>
      <c r="WNL145" s="179"/>
      <c r="WNM145" s="179"/>
      <c r="WNN145" s="179"/>
      <c r="WNO145" s="179"/>
      <c r="WNP145" s="179"/>
      <c r="WNQ145" s="179"/>
      <c r="WNR145" s="179"/>
      <c r="WNS145" s="179"/>
      <c r="WNT145" s="179"/>
      <c r="WNU145" s="179"/>
      <c r="WNV145" s="179"/>
      <c r="WNW145" s="179"/>
      <c r="WNX145" s="179"/>
      <c r="WNY145" s="179"/>
      <c r="WNZ145" s="179"/>
      <c r="WOA145" s="179"/>
      <c r="WOB145" s="179"/>
      <c r="WOC145" s="179"/>
      <c r="WOD145" s="179"/>
      <c r="WOE145" s="179"/>
      <c r="WOF145" s="179"/>
      <c r="WOG145" s="179"/>
      <c r="WOH145" s="179"/>
      <c r="WOI145" s="179"/>
      <c r="WOJ145" s="179"/>
      <c r="WOK145" s="179"/>
      <c r="WOL145" s="179"/>
      <c r="WOM145" s="179"/>
      <c r="WON145" s="179"/>
      <c r="WOO145" s="179"/>
      <c r="WOP145" s="179"/>
      <c r="WOQ145" s="179"/>
      <c r="WOR145" s="179"/>
      <c r="WOS145" s="179"/>
      <c r="WOT145" s="179"/>
      <c r="WOU145" s="179"/>
      <c r="WOV145" s="179"/>
      <c r="WOW145" s="179"/>
      <c r="WOX145" s="179"/>
      <c r="WOY145" s="179"/>
      <c r="WOZ145" s="179"/>
      <c r="WPA145" s="179"/>
      <c r="WPB145" s="179"/>
      <c r="WPC145" s="179"/>
      <c r="WPD145" s="179"/>
      <c r="WPE145" s="179"/>
      <c r="WPF145" s="179"/>
      <c r="WPG145" s="179"/>
      <c r="WPH145" s="179"/>
      <c r="WPI145" s="179"/>
      <c r="WPJ145" s="179"/>
      <c r="WPK145" s="179"/>
      <c r="WPL145" s="179"/>
      <c r="WPM145" s="179"/>
      <c r="WPN145" s="179"/>
      <c r="WPO145" s="179"/>
      <c r="WPP145" s="179"/>
      <c r="WPQ145" s="179"/>
      <c r="WPR145" s="179"/>
      <c r="WPS145" s="179"/>
      <c r="WPT145" s="179"/>
      <c r="WPU145" s="179"/>
      <c r="WPV145" s="179"/>
      <c r="WPW145" s="179"/>
      <c r="WPX145" s="179"/>
      <c r="WPY145" s="179"/>
      <c r="WPZ145" s="179"/>
      <c r="WQA145" s="179"/>
      <c r="WQB145" s="179"/>
      <c r="WQC145" s="179"/>
      <c r="WQD145" s="179"/>
      <c r="WQE145" s="179"/>
      <c r="WQF145" s="179"/>
      <c r="WQG145" s="179"/>
      <c r="WQH145" s="179"/>
      <c r="WQI145" s="179"/>
      <c r="WQJ145" s="179"/>
      <c r="WQK145" s="179"/>
      <c r="WQL145" s="179"/>
      <c r="WQM145" s="179"/>
      <c r="WQN145" s="179"/>
      <c r="WQO145" s="179"/>
      <c r="WQP145" s="179"/>
      <c r="WQQ145" s="179"/>
      <c r="WQR145" s="179"/>
      <c r="WQS145" s="179"/>
      <c r="WQT145" s="179"/>
      <c r="WQU145" s="179"/>
      <c r="WQV145" s="179"/>
      <c r="WQW145" s="179"/>
      <c r="WQX145" s="179"/>
      <c r="WQY145" s="179"/>
      <c r="WQZ145" s="179"/>
      <c r="WRA145" s="179"/>
      <c r="WRB145" s="179"/>
      <c r="WRC145" s="179"/>
      <c r="WRD145" s="179"/>
      <c r="WRE145" s="179"/>
      <c r="WRF145" s="179"/>
      <c r="WRG145" s="179"/>
      <c r="WRH145" s="179"/>
      <c r="WRI145" s="179"/>
      <c r="WRJ145" s="179"/>
      <c r="WRK145" s="179"/>
      <c r="WRL145" s="179"/>
      <c r="WRM145" s="179"/>
      <c r="WRN145" s="179"/>
      <c r="WRO145" s="179"/>
      <c r="WRP145" s="179"/>
      <c r="WRQ145" s="179"/>
      <c r="WRR145" s="179"/>
      <c r="WRS145" s="179"/>
      <c r="WRT145" s="179"/>
      <c r="WRU145" s="179"/>
      <c r="WRV145" s="179"/>
      <c r="WRW145" s="179"/>
      <c r="WRX145" s="179"/>
      <c r="WRY145" s="179"/>
      <c r="WRZ145" s="179"/>
      <c r="WSA145" s="179"/>
      <c r="WSB145" s="179"/>
      <c r="WSC145" s="179"/>
      <c r="WSD145" s="179"/>
      <c r="WSE145" s="179"/>
      <c r="WSF145" s="179"/>
      <c r="WSG145" s="179"/>
      <c r="WSH145" s="179"/>
      <c r="WSI145" s="179"/>
      <c r="WSJ145" s="179"/>
      <c r="WSK145" s="179"/>
      <c r="WSL145" s="179"/>
      <c r="WSM145" s="179"/>
      <c r="WSN145" s="179"/>
      <c r="WSO145" s="179"/>
      <c r="WSP145" s="179"/>
      <c r="WSQ145" s="179"/>
      <c r="WSR145" s="179"/>
      <c r="WSS145" s="179"/>
      <c r="WST145" s="179"/>
      <c r="WSU145" s="179"/>
      <c r="WSV145" s="179"/>
      <c r="WSW145" s="179"/>
      <c r="WSX145" s="179"/>
      <c r="WSY145" s="179"/>
      <c r="WSZ145" s="179"/>
      <c r="WTA145" s="179"/>
      <c r="WTB145" s="179"/>
      <c r="WTC145" s="179"/>
      <c r="WTD145" s="179"/>
      <c r="WTE145" s="179"/>
      <c r="WTF145" s="179"/>
      <c r="WTG145" s="179"/>
      <c r="WTH145" s="179"/>
      <c r="WTI145" s="179"/>
      <c r="WTJ145" s="179"/>
      <c r="WTK145" s="179"/>
      <c r="WTL145" s="179"/>
      <c r="WTM145" s="179"/>
      <c r="WTN145" s="179"/>
      <c r="WTO145" s="179"/>
      <c r="WTP145" s="179"/>
      <c r="WTQ145" s="179"/>
      <c r="WTR145" s="179"/>
      <c r="WTS145" s="179"/>
      <c r="WTT145" s="179"/>
      <c r="WTU145" s="179"/>
      <c r="WTV145" s="179"/>
      <c r="WTW145" s="179"/>
      <c r="WTX145" s="179"/>
      <c r="WTY145" s="179"/>
      <c r="WTZ145" s="179"/>
      <c r="WUA145" s="179"/>
      <c r="WUB145" s="179"/>
      <c r="WUC145" s="179"/>
      <c r="WUD145" s="179"/>
      <c r="WUE145" s="179"/>
      <c r="WUF145" s="179"/>
      <c r="WUG145" s="179"/>
      <c r="WUH145" s="179"/>
      <c r="WUI145" s="179"/>
      <c r="WUJ145" s="179"/>
      <c r="WUK145" s="179"/>
      <c r="WUL145" s="179"/>
      <c r="WUM145" s="179"/>
      <c r="WUN145" s="179"/>
      <c r="WUO145" s="179"/>
      <c r="WUP145" s="179"/>
      <c r="WUQ145" s="179"/>
      <c r="WUR145" s="179"/>
      <c r="WUS145" s="179"/>
      <c r="WUT145" s="179"/>
      <c r="WUU145" s="179"/>
      <c r="WUV145" s="179"/>
      <c r="WUW145" s="179"/>
      <c r="WUX145" s="179"/>
      <c r="WUY145" s="179"/>
      <c r="WUZ145" s="179"/>
      <c r="WVA145" s="179"/>
      <c r="WVB145" s="179"/>
      <c r="WVC145" s="179"/>
      <c r="WVD145" s="179"/>
      <c r="WVE145" s="179"/>
      <c r="WVF145" s="179"/>
      <c r="WVG145" s="179"/>
      <c r="WVH145" s="179"/>
      <c r="WVI145" s="179"/>
      <c r="WVJ145" s="179"/>
      <c r="WVK145" s="179"/>
      <c r="WVL145" s="179"/>
      <c r="WVM145" s="179"/>
      <c r="WVN145" s="179"/>
      <c r="WVO145" s="179"/>
      <c r="WVP145" s="179"/>
      <c r="WVQ145" s="179"/>
      <c r="WVR145" s="179"/>
      <c r="WVS145" s="179"/>
      <c r="WVT145" s="179"/>
      <c r="WVU145" s="179"/>
      <c r="WVV145" s="179"/>
      <c r="WVW145" s="179"/>
      <c r="WVX145" s="179"/>
      <c r="WVY145" s="179"/>
      <c r="WVZ145" s="179"/>
      <c r="WWA145" s="179"/>
      <c r="WWB145" s="179"/>
      <c r="WWC145" s="179"/>
      <c r="WWD145" s="179"/>
      <c r="WWE145" s="179"/>
      <c r="WWF145" s="179"/>
      <c r="WWG145" s="179"/>
      <c r="WWH145" s="179"/>
      <c r="WWI145" s="179"/>
      <c r="WWJ145" s="179"/>
      <c r="WWK145" s="179"/>
      <c r="WWL145" s="179"/>
      <c r="WWM145" s="179"/>
      <c r="WWN145" s="179"/>
      <c r="WWO145" s="179"/>
      <c r="WWP145" s="179"/>
      <c r="WWQ145" s="179"/>
      <c r="WWR145" s="179"/>
      <c r="WWS145" s="179"/>
      <c r="WWT145" s="179"/>
      <c r="WWU145" s="179"/>
      <c r="WWV145" s="179"/>
      <c r="WWW145" s="179"/>
      <c r="WWX145" s="179"/>
      <c r="WWY145" s="179"/>
      <c r="WWZ145" s="179"/>
      <c r="WXA145" s="179"/>
      <c r="WXB145" s="179"/>
      <c r="WXC145" s="179"/>
      <c r="WXD145" s="179"/>
      <c r="WXE145" s="179"/>
      <c r="WXF145" s="179"/>
      <c r="WXG145" s="179"/>
      <c r="WXH145" s="179"/>
      <c r="WXI145" s="179"/>
      <c r="WXJ145" s="179"/>
      <c r="WXK145" s="179"/>
      <c r="WXL145" s="179"/>
      <c r="WXM145" s="179"/>
      <c r="WXN145" s="179"/>
      <c r="WXO145" s="179"/>
      <c r="WXP145" s="179"/>
      <c r="WXQ145" s="179"/>
      <c r="WXR145" s="179"/>
      <c r="WXS145" s="179"/>
      <c r="WXT145" s="179"/>
      <c r="WXU145" s="179"/>
      <c r="WXV145" s="179"/>
      <c r="WXW145" s="179"/>
      <c r="WXX145" s="179"/>
      <c r="WXY145" s="179"/>
      <c r="WXZ145" s="179"/>
      <c r="WYA145" s="179"/>
      <c r="WYB145" s="179"/>
      <c r="WYC145" s="179"/>
      <c r="WYD145" s="179"/>
      <c r="WYE145" s="179"/>
      <c r="WYF145" s="179"/>
      <c r="WYG145" s="179"/>
      <c r="WYH145" s="179"/>
      <c r="WYI145" s="179"/>
      <c r="WYJ145" s="179"/>
      <c r="WYK145" s="179"/>
      <c r="WYL145" s="179"/>
      <c r="WYM145" s="179"/>
      <c r="WYN145" s="179"/>
      <c r="WYO145" s="179"/>
      <c r="WYP145" s="179"/>
      <c r="WYQ145" s="179"/>
      <c r="WYR145" s="179"/>
      <c r="WYS145" s="179"/>
      <c r="WYT145" s="179"/>
      <c r="WYU145" s="179"/>
      <c r="WYV145" s="179"/>
      <c r="WYW145" s="179"/>
      <c r="WYX145" s="179"/>
      <c r="WYY145" s="179"/>
      <c r="WYZ145" s="179"/>
      <c r="WZA145" s="179"/>
      <c r="WZB145" s="179"/>
      <c r="WZC145" s="179"/>
      <c r="WZD145" s="179"/>
      <c r="WZE145" s="179"/>
      <c r="WZF145" s="179"/>
      <c r="WZG145" s="179"/>
      <c r="WZH145" s="179"/>
      <c r="WZI145" s="179"/>
      <c r="WZJ145" s="179"/>
      <c r="WZK145" s="179"/>
      <c r="WZL145" s="179"/>
      <c r="WZM145" s="179"/>
      <c r="WZN145" s="179"/>
      <c r="WZO145" s="179"/>
      <c r="WZP145" s="179"/>
      <c r="WZQ145" s="179"/>
      <c r="WZR145" s="179"/>
      <c r="WZS145" s="179"/>
      <c r="WZT145" s="179"/>
      <c r="WZU145" s="179"/>
      <c r="WZV145" s="179"/>
      <c r="WZW145" s="179"/>
      <c r="WZX145" s="179"/>
      <c r="WZY145" s="179"/>
      <c r="WZZ145" s="179"/>
      <c r="XAA145" s="179"/>
      <c r="XAB145" s="179"/>
      <c r="XAC145" s="179"/>
      <c r="XAD145" s="179"/>
      <c r="XAE145" s="179"/>
      <c r="XAF145" s="179"/>
      <c r="XAG145" s="179"/>
      <c r="XAH145" s="179"/>
      <c r="XAI145" s="179"/>
      <c r="XAJ145" s="179"/>
      <c r="XAK145" s="179"/>
      <c r="XAL145" s="179"/>
      <c r="XAM145" s="179"/>
      <c r="XAN145" s="179"/>
      <c r="XAO145" s="179"/>
      <c r="XAP145" s="179"/>
      <c r="XAQ145" s="179"/>
      <c r="XAR145" s="179"/>
      <c r="XAS145" s="179"/>
      <c r="XAT145" s="179"/>
      <c r="XAU145" s="179"/>
      <c r="XAV145" s="179"/>
      <c r="XAW145" s="179"/>
      <c r="XAX145" s="179"/>
      <c r="XAY145" s="179"/>
      <c r="XAZ145" s="179"/>
      <c r="XBA145" s="179"/>
      <c r="XBB145" s="179"/>
      <c r="XBC145" s="179"/>
      <c r="XBD145" s="179"/>
      <c r="XBE145" s="179"/>
      <c r="XBF145" s="179"/>
      <c r="XBG145" s="179"/>
      <c r="XBH145" s="179"/>
      <c r="XBI145" s="179"/>
      <c r="XBJ145" s="179"/>
      <c r="XBK145" s="179"/>
      <c r="XBL145" s="179"/>
      <c r="XBM145" s="179"/>
      <c r="XBN145" s="179"/>
      <c r="XBO145" s="179"/>
      <c r="XBP145" s="179"/>
      <c r="XBQ145" s="179"/>
      <c r="XBR145" s="179"/>
      <c r="XBS145" s="179"/>
      <c r="XBT145" s="179"/>
      <c r="XBU145" s="179"/>
      <c r="XBV145" s="179"/>
      <c r="XBW145" s="179"/>
      <c r="XBX145" s="179"/>
      <c r="XBY145" s="179"/>
      <c r="XBZ145" s="179"/>
      <c r="XCA145" s="179"/>
      <c r="XCB145" s="179"/>
      <c r="XCC145" s="179"/>
      <c r="XCD145" s="179"/>
      <c r="XCE145" s="179"/>
      <c r="XCF145" s="179"/>
      <c r="XCG145" s="179"/>
      <c r="XCH145" s="179"/>
      <c r="XCI145" s="179"/>
      <c r="XCJ145" s="179"/>
      <c r="XCK145" s="179"/>
      <c r="XCL145" s="179"/>
      <c r="XCM145" s="179"/>
      <c r="XCN145" s="179"/>
      <c r="XCO145" s="179"/>
      <c r="XCP145" s="179"/>
      <c r="XCQ145" s="179"/>
      <c r="XCR145" s="179"/>
      <c r="XCS145" s="179"/>
      <c r="XCT145" s="179"/>
      <c r="XCU145" s="179"/>
      <c r="XCV145" s="179"/>
      <c r="XCW145" s="179"/>
      <c r="XCX145" s="179"/>
      <c r="XCY145" s="179"/>
      <c r="XCZ145" s="179"/>
      <c r="XDA145" s="179"/>
      <c r="XDB145" s="179"/>
      <c r="XDC145" s="179"/>
      <c r="XDD145" s="179"/>
      <c r="XDE145" s="179"/>
      <c r="XDF145" s="179"/>
      <c r="XDG145" s="179"/>
      <c r="XDH145" s="179"/>
      <c r="XDI145" s="179"/>
      <c r="XDJ145" s="179"/>
      <c r="XDK145" s="179"/>
      <c r="XDL145" s="179"/>
      <c r="XDM145" s="179"/>
      <c r="XDN145" s="179"/>
      <c r="XDO145" s="179"/>
      <c r="XDP145" s="179"/>
      <c r="XDQ145" s="179"/>
      <c r="XDR145" s="179"/>
      <c r="XDS145" s="179"/>
      <c r="XDT145" s="179"/>
      <c r="XDU145" s="179"/>
      <c r="XDV145" s="179"/>
      <c r="XDW145" s="179"/>
      <c r="XDX145" s="179"/>
      <c r="XDY145" s="179"/>
      <c r="XDZ145" s="179"/>
      <c r="XEA145" s="179"/>
      <c r="XEB145" s="179"/>
      <c r="XEC145" s="179"/>
      <c r="XED145" s="179"/>
      <c r="XEE145" s="179"/>
      <c r="XEF145" s="179"/>
      <c r="XEG145" s="179"/>
      <c r="XEH145" s="179"/>
      <c r="XEI145" s="179"/>
      <c r="XEJ145" s="179"/>
      <c r="XEK145" s="179"/>
      <c r="XEL145" s="179"/>
      <c r="XEM145" s="179"/>
      <c r="XEN145" s="179"/>
      <c r="XEO145" s="179"/>
      <c r="XEP145" s="179"/>
      <c r="XEQ145" s="179"/>
      <c r="XER145" s="179"/>
      <c r="XES145" s="179"/>
      <c r="XET145" s="179"/>
      <c r="XEU145" s="179"/>
      <c r="XEV145" s="179"/>
      <c r="XEW145" s="179"/>
      <c r="XEX145" s="179"/>
      <c r="XEY145" s="179"/>
      <c r="XEZ145" s="179"/>
      <c r="XFA145" s="179"/>
      <c r="XFB145" s="179"/>
      <c r="XFC145" s="179"/>
    </row>
    <row r="146" spans="1:16383">
      <c r="A146" s="573" t="s">
        <v>753</v>
      </c>
      <c r="B146" s="579" t="s">
        <v>92</v>
      </c>
      <c r="C146" s="576"/>
      <c r="D146" s="575">
        <v>2200000</v>
      </c>
      <c r="E146" s="583">
        <v>0</v>
      </c>
      <c r="F146" s="179"/>
      <c r="G146" s="179"/>
      <c r="H146" s="179"/>
      <c r="I146" s="179"/>
      <c r="J146" s="179"/>
      <c r="K146" s="179"/>
      <c r="L146" s="179"/>
      <c r="M146" s="179"/>
      <c r="N146" s="179"/>
      <c r="O146" s="179"/>
      <c r="P146" s="179"/>
      <c r="Q146" s="179"/>
      <c r="R146" s="179"/>
      <c r="S146" s="179"/>
      <c r="T146" s="179"/>
      <c r="U146" s="179"/>
      <c r="V146" s="179"/>
      <c r="W146" s="179"/>
      <c r="X146" s="179"/>
      <c r="Y146" s="179"/>
      <c r="Z146" s="179"/>
      <c r="AA146" s="179"/>
      <c r="AB146" s="179"/>
      <c r="AC146" s="179"/>
      <c r="AD146" s="179"/>
      <c r="AE146" s="179"/>
      <c r="AF146" s="179"/>
      <c r="AG146" s="179"/>
      <c r="AH146" s="179"/>
      <c r="AI146" s="179"/>
      <c r="AJ146" s="179"/>
      <c r="AK146" s="179"/>
      <c r="AL146" s="179"/>
      <c r="AM146" s="179"/>
      <c r="AN146" s="179"/>
      <c r="AO146" s="179"/>
      <c r="AP146" s="179"/>
      <c r="AQ146" s="179"/>
      <c r="AR146" s="179"/>
      <c r="AS146" s="179"/>
      <c r="AT146" s="179"/>
      <c r="AU146" s="179"/>
      <c r="AV146" s="179"/>
      <c r="AW146" s="179"/>
      <c r="AX146" s="179"/>
      <c r="AY146" s="179"/>
      <c r="AZ146" s="179"/>
      <c r="BA146" s="179"/>
      <c r="BB146" s="179"/>
      <c r="BC146" s="179"/>
      <c r="BD146" s="179"/>
      <c r="BE146" s="179"/>
      <c r="BF146" s="179"/>
      <c r="BG146" s="179"/>
      <c r="BH146" s="179"/>
      <c r="BI146" s="179"/>
      <c r="BJ146" s="179"/>
      <c r="BK146" s="179"/>
      <c r="BL146" s="179"/>
      <c r="BM146" s="179"/>
      <c r="BN146" s="179"/>
      <c r="BO146" s="179"/>
      <c r="BP146" s="179"/>
      <c r="BQ146" s="179"/>
      <c r="BR146" s="179"/>
      <c r="BS146" s="179"/>
      <c r="BT146" s="179"/>
      <c r="BU146" s="179"/>
      <c r="BV146" s="179"/>
      <c r="BW146" s="179"/>
      <c r="BX146" s="179"/>
      <c r="BY146" s="179"/>
      <c r="BZ146" s="179"/>
      <c r="CA146" s="179"/>
      <c r="CB146" s="179"/>
      <c r="CC146" s="179"/>
      <c r="CD146" s="179"/>
      <c r="CE146" s="179"/>
      <c r="CF146" s="179"/>
      <c r="CG146" s="179"/>
      <c r="CH146" s="179"/>
      <c r="CI146" s="179"/>
      <c r="CJ146" s="179"/>
      <c r="CK146" s="179"/>
      <c r="CL146" s="179"/>
      <c r="CM146" s="179"/>
      <c r="CN146" s="179"/>
      <c r="CO146" s="179"/>
      <c r="CP146" s="179"/>
      <c r="CQ146" s="179"/>
      <c r="CR146" s="179"/>
      <c r="CS146" s="179"/>
      <c r="CT146" s="179"/>
      <c r="CU146" s="179"/>
      <c r="CV146" s="179"/>
      <c r="CW146" s="179"/>
      <c r="CX146" s="179"/>
      <c r="CY146" s="179"/>
      <c r="CZ146" s="179"/>
      <c r="DA146" s="179"/>
      <c r="DB146" s="179"/>
      <c r="DC146" s="179"/>
      <c r="DD146" s="179"/>
      <c r="DE146" s="179"/>
      <c r="DF146" s="179"/>
      <c r="DG146" s="179"/>
      <c r="DH146" s="179"/>
      <c r="DI146" s="179"/>
      <c r="DJ146" s="179"/>
      <c r="DK146" s="179"/>
      <c r="DL146" s="179"/>
      <c r="DM146" s="179"/>
      <c r="DN146" s="179"/>
      <c r="DO146" s="179"/>
      <c r="DP146" s="179"/>
      <c r="DQ146" s="179"/>
      <c r="DR146" s="179"/>
      <c r="DS146" s="179"/>
      <c r="DT146" s="179"/>
      <c r="DU146" s="179"/>
      <c r="DV146" s="179"/>
      <c r="DW146" s="179"/>
      <c r="DX146" s="179"/>
      <c r="DY146" s="179"/>
      <c r="DZ146" s="179"/>
      <c r="EA146" s="179"/>
      <c r="EB146" s="179"/>
      <c r="EC146" s="179"/>
      <c r="ED146" s="179"/>
      <c r="EE146" s="179"/>
      <c r="EF146" s="179"/>
      <c r="EG146" s="179"/>
      <c r="EH146" s="179"/>
      <c r="EI146" s="179"/>
      <c r="EJ146" s="179"/>
      <c r="EK146" s="179"/>
      <c r="EL146" s="179"/>
      <c r="EM146" s="179"/>
      <c r="EN146" s="179"/>
      <c r="EO146" s="179"/>
      <c r="EP146" s="179"/>
      <c r="EQ146" s="179"/>
      <c r="ER146" s="179"/>
      <c r="ES146" s="179"/>
      <c r="ET146" s="179"/>
      <c r="EU146" s="179"/>
      <c r="EV146" s="179"/>
      <c r="EW146" s="179"/>
      <c r="EX146" s="179"/>
      <c r="EY146" s="179"/>
      <c r="EZ146" s="179"/>
      <c r="FA146" s="179"/>
      <c r="FB146" s="179"/>
      <c r="FC146" s="179"/>
      <c r="FD146" s="179"/>
      <c r="FE146" s="179"/>
      <c r="FF146" s="179"/>
      <c r="FG146" s="179"/>
      <c r="FH146" s="179"/>
      <c r="FI146" s="179"/>
      <c r="FJ146" s="179"/>
      <c r="FK146" s="179"/>
      <c r="FL146" s="179"/>
      <c r="FM146" s="179"/>
      <c r="FN146" s="179"/>
      <c r="FO146" s="179"/>
      <c r="FP146" s="179"/>
      <c r="FQ146" s="179"/>
      <c r="FR146" s="179"/>
      <c r="FS146" s="179"/>
      <c r="FT146" s="179"/>
      <c r="FU146" s="179"/>
      <c r="FV146" s="179"/>
      <c r="FW146" s="179"/>
      <c r="FX146" s="179"/>
      <c r="FY146" s="179"/>
      <c r="FZ146" s="179"/>
      <c r="GA146" s="179"/>
      <c r="GB146" s="179"/>
      <c r="GC146" s="179"/>
      <c r="GD146" s="179"/>
      <c r="GE146" s="179"/>
      <c r="GF146" s="179"/>
      <c r="GG146" s="179"/>
      <c r="GH146" s="179"/>
      <c r="GI146" s="179"/>
      <c r="GJ146" s="179"/>
      <c r="GK146" s="179"/>
      <c r="GL146" s="179"/>
      <c r="GM146" s="179"/>
      <c r="GN146" s="179"/>
      <c r="GO146" s="179"/>
      <c r="GP146" s="179"/>
      <c r="GQ146" s="179"/>
      <c r="GR146" s="179"/>
      <c r="GS146" s="179"/>
      <c r="GT146" s="179"/>
      <c r="GU146" s="179"/>
      <c r="GV146" s="179"/>
      <c r="GW146" s="179"/>
      <c r="GX146" s="179"/>
      <c r="GY146" s="179"/>
      <c r="GZ146" s="179"/>
      <c r="HA146" s="179"/>
      <c r="HB146" s="179"/>
      <c r="HC146" s="179"/>
      <c r="HD146" s="179"/>
      <c r="HE146" s="179"/>
      <c r="HF146" s="179"/>
      <c r="HG146" s="179"/>
      <c r="HH146" s="179"/>
      <c r="HI146" s="179"/>
      <c r="HJ146" s="179"/>
      <c r="HK146" s="179"/>
      <c r="HL146" s="179"/>
      <c r="HM146" s="179"/>
      <c r="HN146" s="179"/>
      <c r="HO146" s="179"/>
      <c r="HP146" s="179"/>
      <c r="HQ146" s="179"/>
      <c r="HR146" s="179"/>
      <c r="HS146" s="179"/>
      <c r="HT146" s="179"/>
      <c r="HU146" s="179"/>
      <c r="HV146" s="179"/>
      <c r="HW146" s="179"/>
      <c r="HX146" s="179"/>
      <c r="HY146" s="179"/>
      <c r="HZ146" s="179"/>
      <c r="IA146" s="179"/>
      <c r="IB146" s="179"/>
      <c r="IC146" s="179"/>
      <c r="ID146" s="179"/>
      <c r="IE146" s="179"/>
      <c r="IF146" s="179"/>
      <c r="IG146" s="179"/>
      <c r="IH146" s="179"/>
      <c r="II146" s="179"/>
      <c r="IJ146" s="179"/>
      <c r="IK146" s="179"/>
      <c r="IL146" s="179"/>
      <c r="IM146" s="179"/>
      <c r="IN146" s="179"/>
      <c r="IO146" s="179"/>
      <c r="IP146" s="179"/>
      <c r="IQ146" s="179"/>
      <c r="IR146" s="179"/>
      <c r="IS146" s="179"/>
      <c r="IT146" s="179"/>
      <c r="IU146" s="179"/>
      <c r="IV146" s="179"/>
      <c r="IW146" s="179"/>
      <c r="IX146" s="179"/>
      <c r="IY146" s="179"/>
      <c r="IZ146" s="179"/>
      <c r="JA146" s="179"/>
      <c r="JB146" s="179"/>
      <c r="JC146" s="179"/>
      <c r="JD146" s="179"/>
      <c r="JE146" s="179"/>
      <c r="JF146" s="179"/>
      <c r="JG146" s="179"/>
      <c r="JH146" s="179"/>
      <c r="JI146" s="179"/>
      <c r="JJ146" s="179"/>
      <c r="JK146" s="179"/>
      <c r="JL146" s="179"/>
      <c r="JM146" s="179"/>
      <c r="JN146" s="179"/>
      <c r="JO146" s="179"/>
      <c r="JP146" s="179"/>
      <c r="JQ146" s="179"/>
      <c r="JR146" s="179"/>
      <c r="JS146" s="179"/>
      <c r="JT146" s="179"/>
      <c r="JU146" s="179"/>
      <c r="JV146" s="179"/>
      <c r="JW146" s="179"/>
      <c r="JX146" s="179"/>
      <c r="JY146" s="179"/>
      <c r="JZ146" s="179"/>
      <c r="KA146" s="179"/>
      <c r="KB146" s="179"/>
      <c r="KC146" s="179"/>
      <c r="KD146" s="179"/>
      <c r="KE146" s="179"/>
      <c r="KF146" s="179"/>
      <c r="KG146" s="179"/>
      <c r="KH146" s="179"/>
      <c r="KI146" s="179"/>
      <c r="KJ146" s="179"/>
      <c r="KK146" s="179"/>
      <c r="KL146" s="179"/>
      <c r="KM146" s="179"/>
      <c r="KN146" s="179"/>
      <c r="KO146" s="179"/>
      <c r="KP146" s="179"/>
      <c r="KQ146" s="179"/>
      <c r="KR146" s="179"/>
      <c r="KS146" s="179"/>
      <c r="KT146" s="179"/>
      <c r="KU146" s="179"/>
      <c r="KV146" s="179"/>
      <c r="KW146" s="179"/>
      <c r="KX146" s="179"/>
      <c r="KY146" s="179"/>
      <c r="KZ146" s="179"/>
      <c r="LA146" s="179"/>
      <c r="LB146" s="179"/>
      <c r="LC146" s="179"/>
      <c r="LD146" s="179"/>
      <c r="LE146" s="179"/>
      <c r="LF146" s="179"/>
      <c r="LG146" s="179"/>
      <c r="LH146" s="179"/>
      <c r="LI146" s="179"/>
      <c r="LJ146" s="179"/>
      <c r="LK146" s="179"/>
      <c r="LL146" s="179"/>
      <c r="LM146" s="179"/>
      <c r="LN146" s="179"/>
      <c r="LO146" s="179"/>
      <c r="LP146" s="179"/>
      <c r="LQ146" s="179"/>
      <c r="LR146" s="179"/>
      <c r="LS146" s="179"/>
      <c r="LT146" s="179"/>
      <c r="LU146" s="179"/>
      <c r="LV146" s="179"/>
      <c r="LW146" s="179"/>
      <c r="LX146" s="179"/>
      <c r="LY146" s="179"/>
      <c r="LZ146" s="179"/>
      <c r="MA146" s="179"/>
      <c r="MB146" s="179"/>
      <c r="MC146" s="179"/>
      <c r="MD146" s="179"/>
      <c r="ME146" s="179"/>
      <c r="MF146" s="179"/>
      <c r="MG146" s="179"/>
      <c r="MH146" s="179"/>
      <c r="MI146" s="179"/>
      <c r="MJ146" s="179"/>
      <c r="MK146" s="179"/>
      <c r="ML146" s="179"/>
      <c r="MM146" s="179"/>
      <c r="MN146" s="179"/>
      <c r="MO146" s="179"/>
      <c r="MP146" s="179"/>
      <c r="MQ146" s="179"/>
      <c r="MR146" s="179"/>
      <c r="MS146" s="179"/>
      <c r="MT146" s="179"/>
      <c r="MU146" s="179"/>
      <c r="MV146" s="179"/>
      <c r="MW146" s="179"/>
      <c r="MX146" s="179"/>
      <c r="MY146" s="179"/>
      <c r="MZ146" s="179"/>
      <c r="NA146" s="179"/>
      <c r="NB146" s="179"/>
      <c r="NC146" s="179"/>
      <c r="ND146" s="179"/>
      <c r="NE146" s="179"/>
      <c r="NF146" s="179"/>
      <c r="NG146" s="179"/>
      <c r="NH146" s="179"/>
      <c r="NI146" s="179"/>
      <c r="NJ146" s="179"/>
      <c r="NK146" s="179"/>
      <c r="NL146" s="179"/>
      <c r="NM146" s="179"/>
      <c r="NN146" s="179"/>
      <c r="NO146" s="179"/>
      <c r="NP146" s="179"/>
      <c r="NQ146" s="179"/>
      <c r="NR146" s="179"/>
      <c r="NS146" s="179"/>
      <c r="NT146" s="179"/>
      <c r="NU146" s="179"/>
      <c r="NV146" s="179"/>
      <c r="NW146" s="179"/>
      <c r="NX146" s="179"/>
      <c r="NY146" s="179"/>
      <c r="NZ146" s="179"/>
      <c r="OA146" s="179"/>
      <c r="OB146" s="179"/>
      <c r="OC146" s="179"/>
      <c r="OD146" s="179"/>
      <c r="OE146" s="179"/>
      <c r="OF146" s="179"/>
      <c r="OG146" s="179"/>
      <c r="OH146" s="179"/>
      <c r="OI146" s="179"/>
      <c r="OJ146" s="179"/>
      <c r="OK146" s="179"/>
      <c r="OL146" s="179"/>
      <c r="OM146" s="179"/>
      <c r="ON146" s="179"/>
      <c r="OO146" s="179"/>
      <c r="OP146" s="179"/>
      <c r="OQ146" s="179"/>
      <c r="OR146" s="179"/>
      <c r="OS146" s="179"/>
      <c r="OT146" s="179"/>
      <c r="OU146" s="179"/>
      <c r="OV146" s="179"/>
      <c r="OW146" s="179"/>
      <c r="OX146" s="179"/>
      <c r="OY146" s="179"/>
      <c r="OZ146" s="179"/>
      <c r="PA146" s="179"/>
      <c r="PB146" s="179"/>
      <c r="PC146" s="179"/>
      <c r="PD146" s="179"/>
      <c r="PE146" s="179"/>
      <c r="PF146" s="179"/>
      <c r="PG146" s="179"/>
      <c r="PH146" s="179"/>
      <c r="PI146" s="179"/>
      <c r="PJ146" s="179"/>
      <c r="PK146" s="179"/>
      <c r="PL146" s="179"/>
      <c r="PM146" s="179"/>
      <c r="PN146" s="179"/>
      <c r="PO146" s="179"/>
      <c r="PP146" s="179"/>
      <c r="PQ146" s="179"/>
      <c r="PR146" s="179"/>
      <c r="PS146" s="179"/>
      <c r="PT146" s="179"/>
      <c r="PU146" s="179"/>
      <c r="PV146" s="179"/>
      <c r="PW146" s="179"/>
      <c r="PX146" s="179"/>
      <c r="PY146" s="179"/>
      <c r="PZ146" s="179"/>
      <c r="QA146" s="179"/>
      <c r="QB146" s="179"/>
      <c r="QC146" s="179"/>
      <c r="QD146" s="179"/>
      <c r="QE146" s="179"/>
      <c r="QF146" s="179"/>
      <c r="QG146" s="179"/>
      <c r="QH146" s="179"/>
      <c r="QI146" s="179"/>
      <c r="QJ146" s="179"/>
      <c r="QK146" s="179"/>
      <c r="QL146" s="179"/>
      <c r="QM146" s="179"/>
      <c r="QN146" s="179"/>
      <c r="QO146" s="179"/>
      <c r="QP146" s="179"/>
      <c r="QQ146" s="179"/>
      <c r="QR146" s="179"/>
      <c r="QS146" s="179"/>
      <c r="QT146" s="179"/>
      <c r="QU146" s="179"/>
      <c r="QV146" s="179"/>
      <c r="QW146" s="179"/>
      <c r="QX146" s="179"/>
      <c r="QY146" s="179"/>
      <c r="QZ146" s="179"/>
      <c r="RA146" s="179"/>
      <c r="RB146" s="179"/>
      <c r="RC146" s="179"/>
      <c r="RD146" s="179"/>
      <c r="RE146" s="179"/>
      <c r="RF146" s="179"/>
      <c r="RG146" s="179"/>
      <c r="RH146" s="179"/>
      <c r="RI146" s="179"/>
      <c r="RJ146" s="179"/>
      <c r="RK146" s="179"/>
      <c r="RL146" s="179"/>
      <c r="RM146" s="179"/>
      <c r="RN146" s="179"/>
      <c r="RO146" s="179"/>
      <c r="RP146" s="179"/>
      <c r="RQ146" s="179"/>
      <c r="RR146" s="179"/>
      <c r="RS146" s="179"/>
      <c r="RT146" s="179"/>
      <c r="RU146" s="179"/>
      <c r="RV146" s="179"/>
      <c r="RW146" s="179"/>
      <c r="RX146" s="179"/>
      <c r="RY146" s="179"/>
      <c r="RZ146" s="179"/>
      <c r="SA146" s="179"/>
      <c r="SB146" s="179"/>
      <c r="SC146" s="179"/>
      <c r="SD146" s="179"/>
      <c r="SE146" s="179"/>
      <c r="SF146" s="179"/>
      <c r="SG146" s="179"/>
      <c r="SH146" s="179"/>
      <c r="SI146" s="179"/>
      <c r="SJ146" s="179"/>
      <c r="SK146" s="179"/>
      <c r="SL146" s="179"/>
      <c r="SM146" s="179"/>
      <c r="SN146" s="179"/>
      <c r="SO146" s="179"/>
      <c r="SP146" s="179"/>
      <c r="SQ146" s="179"/>
      <c r="SR146" s="179"/>
      <c r="SS146" s="179"/>
      <c r="ST146" s="179"/>
      <c r="SU146" s="179"/>
      <c r="SV146" s="179"/>
      <c r="SW146" s="179"/>
      <c r="SX146" s="179"/>
      <c r="SY146" s="179"/>
      <c r="SZ146" s="179"/>
      <c r="TA146" s="179"/>
      <c r="TB146" s="179"/>
      <c r="TC146" s="179"/>
      <c r="TD146" s="179"/>
      <c r="TE146" s="179"/>
      <c r="TF146" s="179"/>
      <c r="TG146" s="179"/>
      <c r="TH146" s="179"/>
      <c r="TI146" s="179"/>
      <c r="TJ146" s="179"/>
      <c r="TK146" s="179"/>
      <c r="TL146" s="179"/>
      <c r="TM146" s="179"/>
      <c r="TN146" s="179"/>
      <c r="TO146" s="179"/>
      <c r="TP146" s="179"/>
      <c r="TQ146" s="179"/>
      <c r="TR146" s="179"/>
      <c r="TS146" s="179"/>
      <c r="TT146" s="179"/>
      <c r="TU146" s="179"/>
      <c r="TV146" s="179"/>
      <c r="TW146" s="179"/>
      <c r="TX146" s="179"/>
      <c r="TY146" s="179"/>
      <c r="TZ146" s="179"/>
      <c r="UA146" s="179"/>
      <c r="UB146" s="179"/>
      <c r="UC146" s="179"/>
      <c r="UD146" s="179"/>
      <c r="UE146" s="179"/>
      <c r="UF146" s="179"/>
      <c r="UG146" s="179"/>
      <c r="UH146" s="179"/>
      <c r="UI146" s="179"/>
      <c r="UJ146" s="179"/>
      <c r="UK146" s="179"/>
      <c r="UL146" s="179"/>
      <c r="UM146" s="179"/>
      <c r="UN146" s="179"/>
      <c r="UO146" s="179"/>
      <c r="UP146" s="179"/>
      <c r="UQ146" s="179"/>
      <c r="UR146" s="179"/>
      <c r="US146" s="179"/>
      <c r="UT146" s="179"/>
      <c r="UU146" s="179"/>
      <c r="UV146" s="179"/>
      <c r="UW146" s="179"/>
      <c r="UX146" s="179"/>
      <c r="UY146" s="179"/>
      <c r="UZ146" s="179"/>
      <c r="VA146" s="179"/>
      <c r="VB146" s="179"/>
      <c r="VC146" s="179"/>
      <c r="VD146" s="179"/>
      <c r="VE146" s="179"/>
      <c r="VF146" s="179"/>
      <c r="VG146" s="179"/>
      <c r="VH146" s="179"/>
      <c r="VI146" s="179"/>
      <c r="VJ146" s="179"/>
      <c r="VK146" s="179"/>
      <c r="VL146" s="179"/>
      <c r="VM146" s="179"/>
      <c r="VN146" s="179"/>
      <c r="VO146" s="179"/>
      <c r="VP146" s="179"/>
      <c r="VQ146" s="179"/>
      <c r="VR146" s="179"/>
      <c r="VS146" s="179"/>
      <c r="VT146" s="179"/>
      <c r="VU146" s="179"/>
      <c r="VV146" s="179"/>
      <c r="VW146" s="179"/>
      <c r="VX146" s="179"/>
      <c r="VY146" s="179"/>
      <c r="VZ146" s="179"/>
      <c r="WA146" s="179"/>
      <c r="WB146" s="179"/>
      <c r="WC146" s="179"/>
      <c r="WD146" s="179"/>
      <c r="WE146" s="179"/>
      <c r="WF146" s="179"/>
      <c r="WG146" s="179"/>
      <c r="WH146" s="179"/>
      <c r="WI146" s="179"/>
      <c r="WJ146" s="179"/>
      <c r="WK146" s="179"/>
      <c r="WL146" s="179"/>
      <c r="WM146" s="179"/>
      <c r="WN146" s="179"/>
      <c r="WO146" s="179"/>
      <c r="WP146" s="179"/>
      <c r="WQ146" s="179"/>
      <c r="WR146" s="179"/>
      <c r="WS146" s="179"/>
      <c r="WT146" s="179"/>
      <c r="WU146" s="179"/>
      <c r="WV146" s="179"/>
      <c r="WW146" s="179"/>
      <c r="WX146" s="179"/>
      <c r="WY146" s="179"/>
      <c r="WZ146" s="179"/>
      <c r="XA146" s="179"/>
      <c r="XB146" s="179"/>
      <c r="XC146" s="179"/>
      <c r="XD146" s="179"/>
      <c r="XE146" s="179"/>
      <c r="XF146" s="179"/>
      <c r="XG146" s="179"/>
      <c r="XH146" s="179"/>
      <c r="XI146" s="179"/>
      <c r="XJ146" s="179"/>
      <c r="XK146" s="179"/>
      <c r="XL146" s="179"/>
      <c r="XM146" s="179"/>
      <c r="XN146" s="179"/>
      <c r="XO146" s="179"/>
      <c r="XP146" s="179"/>
      <c r="XQ146" s="179"/>
      <c r="XR146" s="179"/>
      <c r="XS146" s="179"/>
      <c r="XT146" s="179"/>
      <c r="XU146" s="179"/>
      <c r="XV146" s="179"/>
      <c r="XW146" s="179"/>
      <c r="XX146" s="179"/>
      <c r="XY146" s="179"/>
      <c r="XZ146" s="179"/>
      <c r="YA146" s="179"/>
      <c r="YB146" s="179"/>
      <c r="YC146" s="179"/>
      <c r="YD146" s="179"/>
      <c r="YE146" s="179"/>
      <c r="YF146" s="179"/>
      <c r="YG146" s="179"/>
      <c r="YH146" s="179"/>
      <c r="YI146" s="179"/>
      <c r="YJ146" s="179"/>
      <c r="YK146" s="179"/>
      <c r="YL146" s="179"/>
      <c r="YM146" s="179"/>
      <c r="YN146" s="179"/>
      <c r="YO146" s="179"/>
      <c r="YP146" s="179"/>
      <c r="YQ146" s="179"/>
      <c r="YR146" s="179"/>
      <c r="YS146" s="179"/>
      <c r="YT146" s="179"/>
      <c r="YU146" s="179"/>
      <c r="YV146" s="179"/>
      <c r="YW146" s="179"/>
      <c r="YX146" s="179"/>
      <c r="YY146" s="179"/>
      <c r="YZ146" s="179"/>
      <c r="ZA146" s="179"/>
      <c r="ZB146" s="179"/>
      <c r="ZC146" s="179"/>
      <c r="ZD146" s="179"/>
      <c r="ZE146" s="179"/>
      <c r="ZF146" s="179"/>
      <c r="ZG146" s="179"/>
      <c r="ZH146" s="179"/>
      <c r="ZI146" s="179"/>
      <c r="ZJ146" s="179"/>
      <c r="ZK146" s="179"/>
      <c r="ZL146" s="179"/>
      <c r="ZM146" s="179"/>
      <c r="ZN146" s="179"/>
      <c r="ZO146" s="179"/>
      <c r="ZP146" s="179"/>
      <c r="ZQ146" s="179"/>
      <c r="ZR146" s="179"/>
      <c r="ZS146" s="179"/>
      <c r="ZT146" s="179"/>
      <c r="ZU146" s="179"/>
      <c r="ZV146" s="179"/>
      <c r="ZW146" s="179"/>
      <c r="ZX146" s="179"/>
      <c r="ZY146" s="179"/>
      <c r="ZZ146" s="179"/>
      <c r="AAA146" s="179"/>
      <c r="AAB146" s="179"/>
      <c r="AAC146" s="179"/>
      <c r="AAD146" s="179"/>
      <c r="AAE146" s="179"/>
      <c r="AAF146" s="179"/>
      <c r="AAG146" s="179"/>
      <c r="AAH146" s="179"/>
      <c r="AAI146" s="179"/>
      <c r="AAJ146" s="179"/>
      <c r="AAK146" s="179"/>
      <c r="AAL146" s="179"/>
      <c r="AAM146" s="179"/>
      <c r="AAN146" s="179"/>
      <c r="AAO146" s="179"/>
      <c r="AAP146" s="179"/>
      <c r="AAQ146" s="179"/>
      <c r="AAR146" s="179"/>
      <c r="AAS146" s="179"/>
      <c r="AAT146" s="179"/>
      <c r="AAU146" s="179"/>
      <c r="AAV146" s="179"/>
      <c r="AAW146" s="179"/>
      <c r="AAX146" s="179"/>
      <c r="AAY146" s="179"/>
      <c r="AAZ146" s="179"/>
      <c r="ABA146" s="179"/>
      <c r="ABB146" s="179"/>
      <c r="ABC146" s="179"/>
      <c r="ABD146" s="179"/>
      <c r="ABE146" s="179"/>
      <c r="ABF146" s="179"/>
      <c r="ABG146" s="179"/>
      <c r="ABH146" s="179"/>
      <c r="ABI146" s="179"/>
      <c r="ABJ146" s="179"/>
      <c r="ABK146" s="179"/>
      <c r="ABL146" s="179"/>
      <c r="ABM146" s="179"/>
      <c r="ABN146" s="179"/>
      <c r="ABO146" s="179"/>
      <c r="ABP146" s="179"/>
      <c r="ABQ146" s="179"/>
      <c r="ABR146" s="179"/>
      <c r="ABS146" s="179"/>
      <c r="ABT146" s="179"/>
      <c r="ABU146" s="179"/>
      <c r="ABV146" s="179"/>
      <c r="ABW146" s="179"/>
      <c r="ABX146" s="179"/>
      <c r="ABY146" s="179"/>
      <c r="ABZ146" s="179"/>
      <c r="ACA146" s="179"/>
      <c r="ACB146" s="179"/>
      <c r="ACC146" s="179"/>
      <c r="ACD146" s="179"/>
      <c r="ACE146" s="179"/>
      <c r="ACF146" s="179"/>
      <c r="ACG146" s="179"/>
      <c r="ACH146" s="179"/>
      <c r="ACI146" s="179"/>
      <c r="ACJ146" s="179"/>
      <c r="ACK146" s="179"/>
      <c r="ACL146" s="179"/>
      <c r="ACM146" s="179"/>
      <c r="ACN146" s="179"/>
      <c r="ACO146" s="179"/>
      <c r="ACP146" s="179"/>
      <c r="ACQ146" s="179"/>
      <c r="ACR146" s="179"/>
      <c r="ACS146" s="179"/>
      <c r="ACT146" s="179"/>
      <c r="ACU146" s="179"/>
      <c r="ACV146" s="179"/>
      <c r="ACW146" s="179"/>
      <c r="ACX146" s="179"/>
      <c r="ACY146" s="179"/>
      <c r="ACZ146" s="179"/>
      <c r="ADA146" s="179"/>
      <c r="ADB146" s="179"/>
      <c r="ADC146" s="179"/>
      <c r="ADD146" s="179"/>
      <c r="ADE146" s="179"/>
      <c r="ADF146" s="179"/>
      <c r="ADG146" s="179"/>
      <c r="ADH146" s="179"/>
      <c r="ADI146" s="179"/>
      <c r="ADJ146" s="179"/>
      <c r="ADK146" s="179"/>
      <c r="ADL146" s="179"/>
      <c r="ADM146" s="179"/>
      <c r="ADN146" s="179"/>
      <c r="ADO146" s="179"/>
      <c r="ADP146" s="179"/>
      <c r="ADQ146" s="179"/>
      <c r="ADR146" s="179"/>
      <c r="ADS146" s="179"/>
      <c r="ADT146" s="179"/>
      <c r="ADU146" s="179"/>
      <c r="ADV146" s="179"/>
      <c r="ADW146" s="179"/>
      <c r="ADX146" s="179"/>
      <c r="ADY146" s="179"/>
      <c r="ADZ146" s="179"/>
      <c r="AEA146" s="179"/>
      <c r="AEB146" s="179"/>
      <c r="AEC146" s="179"/>
      <c r="AED146" s="179"/>
      <c r="AEE146" s="179"/>
      <c r="AEF146" s="179"/>
      <c r="AEG146" s="179"/>
      <c r="AEH146" s="179"/>
      <c r="AEI146" s="179"/>
      <c r="AEJ146" s="179"/>
      <c r="AEK146" s="179"/>
      <c r="AEL146" s="179"/>
      <c r="AEM146" s="179"/>
      <c r="AEN146" s="179"/>
      <c r="AEO146" s="179"/>
      <c r="AEP146" s="179"/>
      <c r="AEQ146" s="179"/>
      <c r="AER146" s="179"/>
      <c r="AES146" s="179"/>
      <c r="AET146" s="179"/>
      <c r="AEU146" s="179"/>
      <c r="AEV146" s="179"/>
      <c r="AEW146" s="179"/>
      <c r="AEX146" s="179"/>
      <c r="AEY146" s="179"/>
      <c r="AEZ146" s="179"/>
      <c r="AFA146" s="179"/>
      <c r="AFB146" s="179"/>
      <c r="AFC146" s="179"/>
      <c r="AFD146" s="179"/>
      <c r="AFE146" s="179"/>
      <c r="AFF146" s="179"/>
      <c r="AFG146" s="179"/>
      <c r="AFH146" s="179"/>
      <c r="AFI146" s="179"/>
      <c r="AFJ146" s="179"/>
      <c r="AFK146" s="179"/>
      <c r="AFL146" s="179"/>
      <c r="AFM146" s="179"/>
      <c r="AFN146" s="179"/>
      <c r="AFO146" s="179"/>
      <c r="AFP146" s="179"/>
      <c r="AFQ146" s="179"/>
      <c r="AFR146" s="179"/>
      <c r="AFS146" s="179"/>
      <c r="AFT146" s="179"/>
      <c r="AFU146" s="179"/>
      <c r="AFV146" s="179"/>
      <c r="AFW146" s="179"/>
      <c r="AFX146" s="179"/>
      <c r="AFY146" s="179"/>
      <c r="AFZ146" s="179"/>
      <c r="AGA146" s="179"/>
      <c r="AGB146" s="179"/>
      <c r="AGC146" s="179"/>
      <c r="AGD146" s="179"/>
      <c r="AGE146" s="179"/>
      <c r="AGF146" s="179"/>
      <c r="AGG146" s="179"/>
      <c r="AGH146" s="179"/>
      <c r="AGI146" s="179"/>
      <c r="AGJ146" s="179"/>
      <c r="AGK146" s="179"/>
      <c r="AGL146" s="179"/>
      <c r="AGM146" s="179"/>
      <c r="AGN146" s="179"/>
      <c r="AGO146" s="179"/>
      <c r="AGP146" s="179"/>
      <c r="AGQ146" s="179"/>
      <c r="AGR146" s="179"/>
      <c r="AGS146" s="179"/>
      <c r="AGT146" s="179"/>
      <c r="AGU146" s="179"/>
      <c r="AGV146" s="179"/>
      <c r="AGW146" s="179"/>
      <c r="AGX146" s="179"/>
      <c r="AGY146" s="179"/>
      <c r="AGZ146" s="179"/>
      <c r="AHA146" s="179"/>
      <c r="AHB146" s="179"/>
      <c r="AHC146" s="179"/>
      <c r="AHD146" s="179"/>
      <c r="AHE146" s="179"/>
      <c r="AHF146" s="179"/>
      <c r="AHG146" s="179"/>
      <c r="AHH146" s="179"/>
      <c r="AHI146" s="179"/>
      <c r="AHJ146" s="179"/>
      <c r="AHK146" s="179"/>
      <c r="AHL146" s="179"/>
      <c r="AHM146" s="179"/>
      <c r="AHN146" s="179"/>
      <c r="AHO146" s="179"/>
      <c r="AHP146" s="179"/>
      <c r="AHQ146" s="179"/>
      <c r="AHR146" s="179"/>
      <c r="AHS146" s="179"/>
      <c r="AHT146" s="179"/>
      <c r="AHU146" s="179"/>
      <c r="AHV146" s="179"/>
      <c r="AHW146" s="179"/>
      <c r="AHX146" s="179"/>
      <c r="AHY146" s="179"/>
      <c r="AHZ146" s="179"/>
      <c r="AIA146" s="179"/>
      <c r="AIB146" s="179"/>
      <c r="AIC146" s="179"/>
      <c r="AID146" s="179"/>
      <c r="AIE146" s="179"/>
      <c r="AIF146" s="179"/>
      <c r="AIG146" s="179"/>
      <c r="AIH146" s="179"/>
      <c r="AII146" s="179"/>
      <c r="AIJ146" s="179"/>
      <c r="AIK146" s="179"/>
      <c r="AIL146" s="179"/>
      <c r="AIM146" s="179"/>
      <c r="AIN146" s="179"/>
      <c r="AIO146" s="179"/>
      <c r="AIP146" s="179"/>
      <c r="AIQ146" s="179"/>
      <c r="AIR146" s="179"/>
      <c r="AIS146" s="179"/>
      <c r="AIT146" s="179"/>
      <c r="AIU146" s="179"/>
      <c r="AIV146" s="179"/>
      <c r="AIW146" s="179"/>
      <c r="AIX146" s="179"/>
      <c r="AIY146" s="179"/>
      <c r="AIZ146" s="179"/>
      <c r="AJA146" s="179"/>
      <c r="AJB146" s="179"/>
      <c r="AJC146" s="179"/>
      <c r="AJD146" s="179"/>
      <c r="AJE146" s="179"/>
      <c r="AJF146" s="179"/>
      <c r="AJG146" s="179"/>
      <c r="AJH146" s="179"/>
      <c r="AJI146" s="179"/>
      <c r="AJJ146" s="179"/>
      <c r="AJK146" s="179"/>
      <c r="AJL146" s="179"/>
      <c r="AJM146" s="179"/>
      <c r="AJN146" s="179"/>
      <c r="AJO146" s="179"/>
      <c r="AJP146" s="179"/>
      <c r="AJQ146" s="179"/>
      <c r="AJR146" s="179"/>
      <c r="AJS146" s="179"/>
      <c r="AJT146" s="179"/>
      <c r="AJU146" s="179"/>
      <c r="AJV146" s="179"/>
      <c r="AJW146" s="179"/>
      <c r="AJX146" s="179"/>
      <c r="AJY146" s="179"/>
      <c r="AJZ146" s="179"/>
      <c r="AKA146" s="179"/>
      <c r="AKB146" s="179"/>
      <c r="AKC146" s="179"/>
      <c r="AKD146" s="179"/>
      <c r="AKE146" s="179"/>
      <c r="AKF146" s="179"/>
      <c r="AKG146" s="179"/>
      <c r="AKH146" s="179"/>
      <c r="AKI146" s="179"/>
      <c r="AKJ146" s="179"/>
      <c r="AKK146" s="179"/>
      <c r="AKL146" s="179"/>
      <c r="AKM146" s="179"/>
      <c r="AKN146" s="179"/>
      <c r="AKO146" s="179"/>
      <c r="AKP146" s="179"/>
      <c r="AKQ146" s="179"/>
      <c r="AKR146" s="179"/>
      <c r="AKS146" s="179"/>
      <c r="AKT146" s="179"/>
      <c r="AKU146" s="179"/>
      <c r="AKV146" s="179"/>
      <c r="AKW146" s="179"/>
      <c r="AKX146" s="179"/>
      <c r="AKY146" s="179"/>
      <c r="AKZ146" s="179"/>
      <c r="ALA146" s="179"/>
      <c r="ALB146" s="179"/>
      <c r="ALC146" s="179"/>
      <c r="ALD146" s="179"/>
      <c r="ALE146" s="179"/>
      <c r="ALF146" s="179"/>
      <c r="ALG146" s="179"/>
      <c r="ALH146" s="179"/>
      <c r="ALI146" s="179"/>
      <c r="ALJ146" s="179"/>
      <c r="ALK146" s="179"/>
      <c r="ALL146" s="179"/>
      <c r="ALM146" s="179"/>
      <c r="ALN146" s="179"/>
      <c r="ALO146" s="179"/>
      <c r="ALP146" s="179"/>
      <c r="ALQ146" s="179"/>
      <c r="ALR146" s="179"/>
      <c r="ALS146" s="179"/>
      <c r="ALT146" s="179"/>
      <c r="ALU146" s="179"/>
      <c r="ALV146" s="179"/>
      <c r="ALW146" s="179"/>
      <c r="ALX146" s="179"/>
      <c r="ALY146" s="179"/>
      <c r="ALZ146" s="179"/>
      <c r="AMA146" s="179"/>
      <c r="AMB146" s="179"/>
      <c r="AMC146" s="179"/>
      <c r="AMD146" s="179"/>
      <c r="AME146" s="179"/>
      <c r="AMF146" s="179"/>
      <c r="AMG146" s="179"/>
      <c r="AMH146" s="179"/>
      <c r="AMI146" s="179"/>
      <c r="AMJ146" s="179"/>
      <c r="AMK146" s="179"/>
      <c r="AML146" s="179"/>
      <c r="AMM146" s="179"/>
      <c r="AMN146" s="179"/>
      <c r="AMO146" s="179"/>
      <c r="AMP146" s="179"/>
      <c r="AMQ146" s="179"/>
      <c r="AMR146" s="179"/>
      <c r="AMS146" s="179"/>
      <c r="AMT146" s="179"/>
      <c r="AMU146" s="179"/>
      <c r="AMV146" s="179"/>
      <c r="AMW146" s="179"/>
      <c r="AMX146" s="179"/>
      <c r="AMY146" s="179"/>
      <c r="AMZ146" s="179"/>
      <c r="ANA146" s="179"/>
      <c r="ANB146" s="179"/>
      <c r="ANC146" s="179"/>
      <c r="AND146" s="179"/>
      <c r="ANE146" s="179"/>
      <c r="ANF146" s="179"/>
      <c r="ANG146" s="179"/>
      <c r="ANH146" s="179"/>
      <c r="ANI146" s="179"/>
      <c r="ANJ146" s="179"/>
      <c r="ANK146" s="179"/>
      <c r="ANL146" s="179"/>
      <c r="ANM146" s="179"/>
      <c r="ANN146" s="179"/>
      <c r="ANO146" s="179"/>
      <c r="ANP146" s="179"/>
      <c r="ANQ146" s="179"/>
      <c r="ANR146" s="179"/>
      <c r="ANS146" s="179"/>
      <c r="ANT146" s="179"/>
      <c r="ANU146" s="179"/>
      <c r="ANV146" s="179"/>
      <c r="ANW146" s="179"/>
      <c r="ANX146" s="179"/>
      <c r="ANY146" s="179"/>
      <c r="ANZ146" s="179"/>
      <c r="AOA146" s="179"/>
      <c r="AOB146" s="179"/>
      <c r="AOC146" s="179"/>
      <c r="AOD146" s="179"/>
      <c r="AOE146" s="179"/>
      <c r="AOF146" s="179"/>
      <c r="AOG146" s="179"/>
      <c r="AOH146" s="179"/>
      <c r="AOI146" s="179"/>
      <c r="AOJ146" s="179"/>
      <c r="AOK146" s="179"/>
      <c r="AOL146" s="179"/>
      <c r="AOM146" s="179"/>
      <c r="AON146" s="179"/>
      <c r="AOO146" s="179"/>
      <c r="AOP146" s="179"/>
      <c r="AOQ146" s="179"/>
      <c r="AOR146" s="179"/>
      <c r="AOS146" s="179"/>
      <c r="AOT146" s="179"/>
      <c r="AOU146" s="179"/>
      <c r="AOV146" s="179"/>
      <c r="AOW146" s="179"/>
      <c r="AOX146" s="179"/>
      <c r="AOY146" s="179"/>
      <c r="AOZ146" s="179"/>
      <c r="APA146" s="179"/>
      <c r="APB146" s="179"/>
      <c r="APC146" s="179"/>
      <c r="APD146" s="179"/>
      <c r="APE146" s="179"/>
      <c r="APF146" s="179"/>
      <c r="APG146" s="179"/>
      <c r="APH146" s="179"/>
      <c r="API146" s="179"/>
      <c r="APJ146" s="179"/>
      <c r="APK146" s="179"/>
      <c r="APL146" s="179"/>
      <c r="APM146" s="179"/>
      <c r="APN146" s="179"/>
      <c r="APO146" s="179"/>
      <c r="APP146" s="179"/>
      <c r="APQ146" s="179"/>
      <c r="APR146" s="179"/>
      <c r="APS146" s="179"/>
      <c r="APT146" s="179"/>
      <c r="APU146" s="179"/>
      <c r="APV146" s="179"/>
      <c r="APW146" s="179"/>
      <c r="APX146" s="179"/>
      <c r="APY146" s="179"/>
      <c r="APZ146" s="179"/>
      <c r="AQA146" s="179"/>
      <c r="AQB146" s="179"/>
      <c r="AQC146" s="179"/>
      <c r="AQD146" s="179"/>
      <c r="AQE146" s="179"/>
      <c r="AQF146" s="179"/>
      <c r="AQG146" s="179"/>
      <c r="AQH146" s="179"/>
      <c r="AQI146" s="179"/>
      <c r="AQJ146" s="179"/>
      <c r="AQK146" s="179"/>
      <c r="AQL146" s="179"/>
      <c r="AQM146" s="179"/>
      <c r="AQN146" s="179"/>
      <c r="AQO146" s="179"/>
      <c r="AQP146" s="179"/>
      <c r="AQQ146" s="179"/>
      <c r="AQR146" s="179"/>
      <c r="AQS146" s="179"/>
      <c r="AQT146" s="179"/>
      <c r="AQU146" s="179"/>
      <c r="AQV146" s="179"/>
      <c r="AQW146" s="179"/>
      <c r="AQX146" s="179"/>
      <c r="AQY146" s="179"/>
      <c r="AQZ146" s="179"/>
      <c r="ARA146" s="179"/>
      <c r="ARB146" s="179"/>
      <c r="ARC146" s="179"/>
      <c r="ARD146" s="179"/>
      <c r="ARE146" s="179"/>
      <c r="ARF146" s="179"/>
      <c r="ARG146" s="179"/>
      <c r="ARH146" s="179"/>
      <c r="ARI146" s="179"/>
      <c r="ARJ146" s="179"/>
      <c r="ARK146" s="179"/>
      <c r="ARL146" s="179"/>
      <c r="ARM146" s="179"/>
      <c r="ARN146" s="179"/>
      <c r="ARO146" s="179"/>
      <c r="ARP146" s="179"/>
      <c r="ARQ146" s="179"/>
      <c r="ARR146" s="179"/>
      <c r="ARS146" s="179"/>
      <c r="ART146" s="179"/>
      <c r="ARU146" s="179"/>
      <c r="ARV146" s="179"/>
      <c r="ARW146" s="179"/>
      <c r="ARX146" s="179"/>
      <c r="ARY146" s="179"/>
      <c r="ARZ146" s="179"/>
      <c r="ASA146" s="179"/>
      <c r="ASB146" s="179"/>
      <c r="ASC146" s="179"/>
      <c r="ASD146" s="179"/>
      <c r="ASE146" s="179"/>
      <c r="ASF146" s="179"/>
      <c r="ASG146" s="179"/>
      <c r="ASH146" s="179"/>
      <c r="ASI146" s="179"/>
      <c r="ASJ146" s="179"/>
      <c r="ASK146" s="179"/>
      <c r="ASL146" s="179"/>
      <c r="ASM146" s="179"/>
      <c r="ASN146" s="179"/>
      <c r="ASO146" s="179"/>
      <c r="ASP146" s="179"/>
      <c r="ASQ146" s="179"/>
      <c r="ASR146" s="179"/>
      <c r="ASS146" s="179"/>
      <c r="AST146" s="179"/>
      <c r="ASU146" s="179"/>
      <c r="ASV146" s="179"/>
      <c r="ASW146" s="179"/>
      <c r="ASX146" s="179"/>
      <c r="ASY146" s="179"/>
      <c r="ASZ146" s="179"/>
      <c r="ATA146" s="179"/>
      <c r="ATB146" s="179"/>
      <c r="ATC146" s="179"/>
      <c r="ATD146" s="179"/>
      <c r="ATE146" s="179"/>
      <c r="ATF146" s="179"/>
      <c r="ATG146" s="179"/>
      <c r="ATH146" s="179"/>
      <c r="ATI146" s="179"/>
      <c r="ATJ146" s="179"/>
      <c r="ATK146" s="179"/>
      <c r="ATL146" s="179"/>
      <c r="ATM146" s="179"/>
      <c r="ATN146" s="179"/>
      <c r="ATO146" s="179"/>
      <c r="ATP146" s="179"/>
      <c r="ATQ146" s="179"/>
      <c r="ATR146" s="179"/>
      <c r="ATS146" s="179"/>
      <c r="ATT146" s="179"/>
      <c r="ATU146" s="179"/>
      <c r="ATV146" s="179"/>
      <c r="ATW146" s="179"/>
      <c r="ATX146" s="179"/>
      <c r="ATY146" s="179"/>
      <c r="ATZ146" s="179"/>
      <c r="AUA146" s="179"/>
      <c r="AUB146" s="179"/>
      <c r="AUC146" s="179"/>
      <c r="AUD146" s="179"/>
      <c r="AUE146" s="179"/>
      <c r="AUF146" s="179"/>
      <c r="AUG146" s="179"/>
      <c r="AUH146" s="179"/>
      <c r="AUI146" s="179"/>
      <c r="AUJ146" s="179"/>
      <c r="AUK146" s="179"/>
      <c r="AUL146" s="179"/>
      <c r="AUM146" s="179"/>
      <c r="AUN146" s="179"/>
      <c r="AUO146" s="179"/>
      <c r="AUP146" s="179"/>
      <c r="AUQ146" s="179"/>
      <c r="AUR146" s="179"/>
      <c r="AUS146" s="179"/>
      <c r="AUT146" s="179"/>
      <c r="AUU146" s="179"/>
      <c r="AUV146" s="179"/>
      <c r="AUW146" s="179"/>
      <c r="AUX146" s="179"/>
      <c r="AUY146" s="179"/>
      <c r="AUZ146" s="179"/>
      <c r="AVA146" s="179"/>
      <c r="AVB146" s="179"/>
      <c r="AVC146" s="179"/>
      <c r="AVD146" s="179"/>
      <c r="AVE146" s="179"/>
      <c r="AVF146" s="179"/>
      <c r="AVG146" s="179"/>
      <c r="AVH146" s="179"/>
      <c r="AVI146" s="179"/>
      <c r="AVJ146" s="179"/>
      <c r="AVK146" s="179"/>
      <c r="AVL146" s="179"/>
      <c r="AVM146" s="179"/>
      <c r="AVN146" s="179"/>
      <c r="AVO146" s="179"/>
      <c r="AVP146" s="179"/>
      <c r="AVQ146" s="179"/>
      <c r="AVR146" s="179"/>
      <c r="AVS146" s="179"/>
      <c r="AVT146" s="179"/>
      <c r="AVU146" s="179"/>
      <c r="AVV146" s="179"/>
      <c r="AVW146" s="179"/>
      <c r="AVX146" s="179"/>
      <c r="AVY146" s="179"/>
      <c r="AVZ146" s="179"/>
      <c r="AWA146" s="179"/>
      <c r="AWB146" s="179"/>
      <c r="AWC146" s="179"/>
      <c r="AWD146" s="179"/>
      <c r="AWE146" s="179"/>
      <c r="AWF146" s="179"/>
      <c r="AWG146" s="179"/>
      <c r="AWH146" s="179"/>
      <c r="AWI146" s="179"/>
      <c r="AWJ146" s="179"/>
      <c r="AWK146" s="179"/>
      <c r="AWL146" s="179"/>
      <c r="AWM146" s="179"/>
      <c r="AWN146" s="179"/>
      <c r="AWO146" s="179"/>
      <c r="AWP146" s="179"/>
      <c r="AWQ146" s="179"/>
      <c r="AWR146" s="179"/>
      <c r="AWS146" s="179"/>
      <c r="AWT146" s="179"/>
      <c r="AWU146" s="179"/>
      <c r="AWV146" s="179"/>
      <c r="AWW146" s="179"/>
      <c r="AWX146" s="179"/>
      <c r="AWY146" s="179"/>
      <c r="AWZ146" s="179"/>
      <c r="AXA146" s="179"/>
      <c r="AXB146" s="179"/>
      <c r="AXC146" s="179"/>
      <c r="AXD146" s="179"/>
      <c r="AXE146" s="179"/>
      <c r="AXF146" s="179"/>
      <c r="AXG146" s="179"/>
      <c r="AXH146" s="179"/>
      <c r="AXI146" s="179"/>
      <c r="AXJ146" s="179"/>
      <c r="AXK146" s="179"/>
      <c r="AXL146" s="179"/>
      <c r="AXM146" s="179"/>
      <c r="AXN146" s="179"/>
      <c r="AXO146" s="179"/>
      <c r="AXP146" s="179"/>
      <c r="AXQ146" s="179"/>
      <c r="AXR146" s="179"/>
      <c r="AXS146" s="179"/>
      <c r="AXT146" s="179"/>
      <c r="AXU146" s="179"/>
      <c r="AXV146" s="179"/>
      <c r="AXW146" s="179"/>
      <c r="AXX146" s="179"/>
      <c r="AXY146" s="179"/>
      <c r="AXZ146" s="179"/>
      <c r="AYA146" s="179"/>
      <c r="AYB146" s="179"/>
      <c r="AYC146" s="179"/>
      <c r="AYD146" s="179"/>
      <c r="AYE146" s="179"/>
      <c r="AYF146" s="179"/>
      <c r="AYG146" s="179"/>
      <c r="AYH146" s="179"/>
      <c r="AYI146" s="179"/>
      <c r="AYJ146" s="179"/>
      <c r="AYK146" s="179"/>
      <c r="AYL146" s="179"/>
      <c r="AYM146" s="179"/>
      <c r="AYN146" s="179"/>
      <c r="AYO146" s="179"/>
      <c r="AYP146" s="179"/>
      <c r="AYQ146" s="179"/>
      <c r="AYR146" s="179"/>
      <c r="AYS146" s="179"/>
      <c r="AYT146" s="179"/>
      <c r="AYU146" s="179"/>
      <c r="AYV146" s="179"/>
      <c r="AYW146" s="179"/>
      <c r="AYX146" s="179"/>
      <c r="AYY146" s="179"/>
      <c r="AYZ146" s="179"/>
      <c r="AZA146" s="179"/>
      <c r="AZB146" s="179"/>
      <c r="AZC146" s="179"/>
      <c r="AZD146" s="179"/>
      <c r="AZE146" s="179"/>
      <c r="AZF146" s="179"/>
      <c r="AZG146" s="179"/>
      <c r="AZH146" s="179"/>
      <c r="AZI146" s="179"/>
      <c r="AZJ146" s="179"/>
      <c r="AZK146" s="179"/>
      <c r="AZL146" s="179"/>
      <c r="AZM146" s="179"/>
      <c r="AZN146" s="179"/>
      <c r="AZO146" s="179"/>
      <c r="AZP146" s="179"/>
      <c r="AZQ146" s="179"/>
      <c r="AZR146" s="179"/>
      <c r="AZS146" s="179"/>
      <c r="AZT146" s="179"/>
      <c r="AZU146" s="179"/>
      <c r="AZV146" s="179"/>
      <c r="AZW146" s="179"/>
      <c r="AZX146" s="179"/>
      <c r="AZY146" s="179"/>
      <c r="AZZ146" s="179"/>
      <c r="BAA146" s="179"/>
      <c r="BAB146" s="179"/>
      <c r="BAC146" s="179"/>
      <c r="BAD146" s="179"/>
      <c r="BAE146" s="179"/>
      <c r="BAF146" s="179"/>
      <c r="BAG146" s="179"/>
      <c r="BAH146" s="179"/>
      <c r="BAI146" s="179"/>
      <c r="BAJ146" s="179"/>
      <c r="BAK146" s="179"/>
      <c r="BAL146" s="179"/>
      <c r="BAM146" s="179"/>
      <c r="BAN146" s="179"/>
      <c r="BAO146" s="179"/>
      <c r="BAP146" s="179"/>
      <c r="BAQ146" s="179"/>
      <c r="BAR146" s="179"/>
      <c r="BAS146" s="179"/>
      <c r="BAT146" s="179"/>
      <c r="BAU146" s="179"/>
      <c r="BAV146" s="179"/>
      <c r="BAW146" s="179"/>
      <c r="BAX146" s="179"/>
      <c r="BAY146" s="179"/>
      <c r="BAZ146" s="179"/>
      <c r="BBA146" s="179"/>
      <c r="BBB146" s="179"/>
      <c r="BBC146" s="179"/>
      <c r="BBD146" s="179"/>
      <c r="BBE146" s="179"/>
      <c r="BBF146" s="179"/>
      <c r="BBG146" s="179"/>
      <c r="BBH146" s="179"/>
      <c r="BBI146" s="179"/>
      <c r="BBJ146" s="179"/>
      <c r="BBK146" s="179"/>
      <c r="BBL146" s="179"/>
      <c r="BBM146" s="179"/>
      <c r="BBN146" s="179"/>
      <c r="BBO146" s="179"/>
      <c r="BBP146" s="179"/>
      <c r="BBQ146" s="179"/>
      <c r="BBR146" s="179"/>
      <c r="BBS146" s="179"/>
      <c r="BBT146" s="179"/>
      <c r="BBU146" s="179"/>
      <c r="BBV146" s="179"/>
      <c r="BBW146" s="179"/>
      <c r="BBX146" s="179"/>
      <c r="BBY146" s="179"/>
      <c r="BBZ146" s="179"/>
      <c r="BCA146" s="179"/>
      <c r="BCB146" s="179"/>
      <c r="BCC146" s="179"/>
      <c r="BCD146" s="179"/>
      <c r="BCE146" s="179"/>
      <c r="BCF146" s="179"/>
      <c r="BCG146" s="179"/>
      <c r="BCH146" s="179"/>
      <c r="BCI146" s="179"/>
      <c r="BCJ146" s="179"/>
      <c r="BCK146" s="179"/>
      <c r="BCL146" s="179"/>
      <c r="BCM146" s="179"/>
      <c r="BCN146" s="179"/>
      <c r="BCO146" s="179"/>
      <c r="BCP146" s="179"/>
      <c r="BCQ146" s="179"/>
      <c r="BCR146" s="179"/>
      <c r="BCS146" s="179"/>
      <c r="BCT146" s="179"/>
      <c r="BCU146" s="179"/>
      <c r="BCV146" s="179"/>
      <c r="BCW146" s="179"/>
      <c r="BCX146" s="179"/>
      <c r="BCY146" s="179"/>
      <c r="BCZ146" s="179"/>
      <c r="BDA146" s="179"/>
      <c r="BDB146" s="179"/>
      <c r="BDC146" s="179"/>
      <c r="BDD146" s="179"/>
      <c r="BDE146" s="179"/>
      <c r="BDF146" s="179"/>
      <c r="BDG146" s="179"/>
      <c r="BDH146" s="179"/>
      <c r="BDI146" s="179"/>
      <c r="BDJ146" s="179"/>
      <c r="BDK146" s="179"/>
      <c r="BDL146" s="179"/>
      <c r="BDM146" s="179"/>
      <c r="BDN146" s="179"/>
      <c r="BDO146" s="179"/>
      <c r="BDP146" s="179"/>
      <c r="BDQ146" s="179"/>
      <c r="BDR146" s="179"/>
      <c r="BDS146" s="179"/>
      <c r="BDT146" s="179"/>
      <c r="BDU146" s="179"/>
      <c r="BDV146" s="179"/>
      <c r="BDW146" s="179"/>
      <c r="BDX146" s="179"/>
      <c r="BDY146" s="179"/>
      <c r="BDZ146" s="179"/>
      <c r="BEA146" s="179"/>
      <c r="BEB146" s="179"/>
      <c r="BEC146" s="179"/>
      <c r="BED146" s="179"/>
      <c r="BEE146" s="179"/>
      <c r="BEF146" s="179"/>
      <c r="BEG146" s="179"/>
      <c r="BEH146" s="179"/>
      <c r="BEI146" s="179"/>
      <c r="BEJ146" s="179"/>
      <c r="BEK146" s="179"/>
      <c r="BEL146" s="179"/>
      <c r="BEM146" s="179"/>
      <c r="BEN146" s="179"/>
      <c r="BEO146" s="179"/>
      <c r="BEP146" s="179"/>
      <c r="BEQ146" s="179"/>
      <c r="BER146" s="179"/>
      <c r="BES146" s="179"/>
      <c r="BET146" s="179"/>
      <c r="BEU146" s="179"/>
      <c r="BEV146" s="179"/>
      <c r="BEW146" s="179"/>
      <c r="BEX146" s="179"/>
      <c r="BEY146" s="179"/>
      <c r="BEZ146" s="179"/>
      <c r="BFA146" s="179"/>
      <c r="BFB146" s="179"/>
      <c r="BFC146" s="179"/>
      <c r="BFD146" s="179"/>
      <c r="BFE146" s="179"/>
      <c r="BFF146" s="179"/>
      <c r="BFG146" s="179"/>
      <c r="BFH146" s="179"/>
      <c r="BFI146" s="179"/>
      <c r="BFJ146" s="179"/>
      <c r="BFK146" s="179"/>
      <c r="BFL146" s="179"/>
      <c r="BFM146" s="179"/>
      <c r="BFN146" s="179"/>
      <c r="BFO146" s="179"/>
      <c r="BFP146" s="179"/>
      <c r="BFQ146" s="179"/>
      <c r="BFR146" s="179"/>
      <c r="BFS146" s="179"/>
      <c r="BFT146" s="179"/>
      <c r="BFU146" s="179"/>
      <c r="BFV146" s="179"/>
      <c r="BFW146" s="179"/>
      <c r="BFX146" s="179"/>
      <c r="BFY146" s="179"/>
      <c r="BFZ146" s="179"/>
      <c r="BGA146" s="179"/>
      <c r="BGB146" s="179"/>
      <c r="BGC146" s="179"/>
      <c r="BGD146" s="179"/>
      <c r="BGE146" s="179"/>
      <c r="BGF146" s="179"/>
      <c r="BGG146" s="179"/>
      <c r="BGH146" s="179"/>
      <c r="BGI146" s="179"/>
      <c r="BGJ146" s="179"/>
      <c r="BGK146" s="179"/>
      <c r="BGL146" s="179"/>
      <c r="BGM146" s="179"/>
      <c r="BGN146" s="179"/>
      <c r="BGO146" s="179"/>
      <c r="BGP146" s="179"/>
      <c r="BGQ146" s="179"/>
      <c r="BGR146" s="179"/>
      <c r="BGS146" s="179"/>
      <c r="BGT146" s="179"/>
      <c r="BGU146" s="179"/>
      <c r="BGV146" s="179"/>
      <c r="BGW146" s="179"/>
      <c r="BGX146" s="179"/>
      <c r="BGY146" s="179"/>
      <c r="BGZ146" s="179"/>
      <c r="BHA146" s="179"/>
      <c r="BHB146" s="179"/>
      <c r="BHC146" s="179"/>
      <c r="BHD146" s="179"/>
      <c r="BHE146" s="179"/>
      <c r="BHF146" s="179"/>
      <c r="BHG146" s="179"/>
      <c r="BHH146" s="179"/>
      <c r="BHI146" s="179"/>
      <c r="BHJ146" s="179"/>
      <c r="BHK146" s="179"/>
      <c r="BHL146" s="179"/>
      <c r="BHM146" s="179"/>
      <c r="BHN146" s="179"/>
      <c r="BHO146" s="179"/>
      <c r="BHP146" s="179"/>
      <c r="BHQ146" s="179"/>
      <c r="BHR146" s="179"/>
      <c r="BHS146" s="179"/>
      <c r="BHT146" s="179"/>
      <c r="BHU146" s="179"/>
      <c r="BHV146" s="179"/>
      <c r="BHW146" s="179"/>
      <c r="BHX146" s="179"/>
      <c r="BHY146" s="179"/>
      <c r="BHZ146" s="179"/>
      <c r="BIA146" s="179"/>
      <c r="BIB146" s="179"/>
      <c r="BIC146" s="179"/>
      <c r="BID146" s="179"/>
      <c r="BIE146" s="179"/>
      <c r="BIF146" s="179"/>
      <c r="BIG146" s="179"/>
      <c r="BIH146" s="179"/>
      <c r="BII146" s="179"/>
      <c r="BIJ146" s="179"/>
      <c r="BIK146" s="179"/>
      <c r="BIL146" s="179"/>
      <c r="BIM146" s="179"/>
      <c r="BIN146" s="179"/>
      <c r="BIO146" s="179"/>
      <c r="BIP146" s="179"/>
      <c r="BIQ146" s="179"/>
      <c r="BIR146" s="179"/>
      <c r="BIS146" s="179"/>
      <c r="BIT146" s="179"/>
      <c r="BIU146" s="179"/>
      <c r="BIV146" s="179"/>
      <c r="BIW146" s="179"/>
      <c r="BIX146" s="179"/>
      <c r="BIY146" s="179"/>
      <c r="BIZ146" s="179"/>
      <c r="BJA146" s="179"/>
      <c r="BJB146" s="179"/>
      <c r="BJC146" s="179"/>
      <c r="BJD146" s="179"/>
      <c r="BJE146" s="179"/>
      <c r="BJF146" s="179"/>
      <c r="BJG146" s="179"/>
      <c r="BJH146" s="179"/>
      <c r="BJI146" s="179"/>
      <c r="BJJ146" s="179"/>
      <c r="BJK146" s="179"/>
      <c r="BJL146" s="179"/>
      <c r="BJM146" s="179"/>
      <c r="BJN146" s="179"/>
      <c r="BJO146" s="179"/>
      <c r="BJP146" s="179"/>
      <c r="BJQ146" s="179"/>
      <c r="BJR146" s="179"/>
      <c r="BJS146" s="179"/>
      <c r="BJT146" s="179"/>
      <c r="BJU146" s="179"/>
      <c r="BJV146" s="179"/>
      <c r="BJW146" s="179"/>
      <c r="BJX146" s="179"/>
      <c r="BJY146" s="179"/>
      <c r="BJZ146" s="179"/>
      <c r="BKA146" s="179"/>
      <c r="BKB146" s="179"/>
      <c r="BKC146" s="179"/>
      <c r="BKD146" s="179"/>
      <c r="BKE146" s="179"/>
      <c r="BKF146" s="179"/>
      <c r="BKG146" s="179"/>
      <c r="BKH146" s="179"/>
      <c r="BKI146" s="179"/>
      <c r="BKJ146" s="179"/>
      <c r="BKK146" s="179"/>
      <c r="BKL146" s="179"/>
      <c r="BKM146" s="179"/>
      <c r="BKN146" s="179"/>
      <c r="BKO146" s="179"/>
      <c r="BKP146" s="179"/>
      <c r="BKQ146" s="179"/>
      <c r="BKR146" s="179"/>
      <c r="BKS146" s="179"/>
      <c r="BKT146" s="179"/>
      <c r="BKU146" s="179"/>
      <c r="BKV146" s="179"/>
      <c r="BKW146" s="179"/>
      <c r="BKX146" s="179"/>
      <c r="BKY146" s="179"/>
      <c r="BKZ146" s="179"/>
      <c r="BLA146" s="179"/>
      <c r="BLB146" s="179"/>
      <c r="BLC146" s="179"/>
      <c r="BLD146" s="179"/>
      <c r="BLE146" s="179"/>
      <c r="BLF146" s="179"/>
      <c r="BLG146" s="179"/>
      <c r="BLH146" s="179"/>
      <c r="BLI146" s="179"/>
      <c r="BLJ146" s="179"/>
      <c r="BLK146" s="179"/>
      <c r="BLL146" s="179"/>
      <c r="BLM146" s="179"/>
      <c r="BLN146" s="179"/>
      <c r="BLO146" s="179"/>
      <c r="BLP146" s="179"/>
      <c r="BLQ146" s="179"/>
      <c r="BLR146" s="179"/>
      <c r="BLS146" s="179"/>
      <c r="BLT146" s="179"/>
      <c r="BLU146" s="179"/>
      <c r="BLV146" s="179"/>
      <c r="BLW146" s="179"/>
      <c r="BLX146" s="179"/>
      <c r="BLY146" s="179"/>
      <c r="BLZ146" s="179"/>
      <c r="BMA146" s="179"/>
      <c r="BMB146" s="179"/>
      <c r="BMC146" s="179"/>
      <c r="BMD146" s="179"/>
      <c r="BME146" s="179"/>
      <c r="BMF146" s="179"/>
      <c r="BMG146" s="179"/>
      <c r="BMH146" s="179"/>
      <c r="BMI146" s="179"/>
      <c r="BMJ146" s="179"/>
      <c r="BMK146" s="179"/>
      <c r="BML146" s="179"/>
      <c r="BMM146" s="179"/>
      <c r="BMN146" s="179"/>
      <c r="BMO146" s="179"/>
      <c r="BMP146" s="179"/>
      <c r="BMQ146" s="179"/>
      <c r="BMR146" s="179"/>
      <c r="BMS146" s="179"/>
      <c r="BMT146" s="179"/>
      <c r="BMU146" s="179"/>
      <c r="BMV146" s="179"/>
      <c r="BMW146" s="179"/>
      <c r="BMX146" s="179"/>
      <c r="BMY146" s="179"/>
      <c r="BMZ146" s="179"/>
      <c r="BNA146" s="179"/>
      <c r="BNB146" s="179"/>
      <c r="BNC146" s="179"/>
      <c r="BND146" s="179"/>
      <c r="BNE146" s="179"/>
      <c r="BNF146" s="179"/>
      <c r="BNG146" s="179"/>
      <c r="BNH146" s="179"/>
      <c r="BNI146" s="179"/>
      <c r="BNJ146" s="179"/>
      <c r="BNK146" s="179"/>
      <c r="BNL146" s="179"/>
      <c r="BNM146" s="179"/>
      <c r="BNN146" s="179"/>
      <c r="BNO146" s="179"/>
      <c r="BNP146" s="179"/>
      <c r="BNQ146" s="179"/>
      <c r="BNR146" s="179"/>
      <c r="BNS146" s="179"/>
      <c r="BNT146" s="179"/>
      <c r="BNU146" s="179"/>
      <c r="BNV146" s="179"/>
      <c r="BNW146" s="179"/>
      <c r="BNX146" s="179"/>
      <c r="BNY146" s="179"/>
      <c r="BNZ146" s="179"/>
      <c r="BOA146" s="179"/>
      <c r="BOB146" s="179"/>
      <c r="BOC146" s="179"/>
      <c r="BOD146" s="179"/>
      <c r="BOE146" s="179"/>
      <c r="BOF146" s="179"/>
      <c r="BOG146" s="179"/>
      <c r="BOH146" s="179"/>
      <c r="BOI146" s="179"/>
      <c r="BOJ146" s="179"/>
      <c r="BOK146" s="179"/>
      <c r="BOL146" s="179"/>
      <c r="BOM146" s="179"/>
      <c r="BON146" s="179"/>
      <c r="BOO146" s="179"/>
      <c r="BOP146" s="179"/>
      <c r="BOQ146" s="179"/>
      <c r="BOR146" s="179"/>
      <c r="BOS146" s="179"/>
      <c r="BOT146" s="179"/>
      <c r="BOU146" s="179"/>
      <c r="BOV146" s="179"/>
      <c r="BOW146" s="179"/>
      <c r="BOX146" s="179"/>
      <c r="BOY146" s="179"/>
      <c r="BOZ146" s="179"/>
      <c r="BPA146" s="179"/>
      <c r="BPB146" s="179"/>
      <c r="BPC146" s="179"/>
      <c r="BPD146" s="179"/>
      <c r="BPE146" s="179"/>
      <c r="BPF146" s="179"/>
      <c r="BPG146" s="179"/>
      <c r="BPH146" s="179"/>
      <c r="BPI146" s="179"/>
      <c r="BPJ146" s="179"/>
      <c r="BPK146" s="179"/>
      <c r="BPL146" s="179"/>
      <c r="BPM146" s="179"/>
      <c r="BPN146" s="179"/>
      <c r="BPO146" s="179"/>
      <c r="BPP146" s="179"/>
      <c r="BPQ146" s="179"/>
      <c r="BPR146" s="179"/>
      <c r="BPS146" s="179"/>
      <c r="BPT146" s="179"/>
      <c r="BPU146" s="179"/>
      <c r="BPV146" s="179"/>
      <c r="BPW146" s="179"/>
      <c r="BPX146" s="179"/>
      <c r="BPY146" s="179"/>
      <c r="BPZ146" s="179"/>
      <c r="BQA146" s="179"/>
      <c r="BQB146" s="179"/>
      <c r="BQC146" s="179"/>
      <c r="BQD146" s="179"/>
      <c r="BQE146" s="179"/>
      <c r="BQF146" s="179"/>
      <c r="BQG146" s="179"/>
      <c r="BQH146" s="179"/>
      <c r="BQI146" s="179"/>
      <c r="BQJ146" s="179"/>
      <c r="BQK146" s="179"/>
      <c r="BQL146" s="179"/>
      <c r="BQM146" s="179"/>
      <c r="BQN146" s="179"/>
      <c r="BQO146" s="179"/>
      <c r="BQP146" s="179"/>
      <c r="BQQ146" s="179"/>
      <c r="BQR146" s="179"/>
      <c r="BQS146" s="179"/>
      <c r="BQT146" s="179"/>
      <c r="BQU146" s="179"/>
      <c r="BQV146" s="179"/>
      <c r="BQW146" s="179"/>
      <c r="BQX146" s="179"/>
      <c r="BQY146" s="179"/>
      <c r="BQZ146" s="179"/>
      <c r="BRA146" s="179"/>
      <c r="BRB146" s="179"/>
      <c r="BRC146" s="179"/>
      <c r="BRD146" s="179"/>
      <c r="BRE146" s="179"/>
      <c r="BRF146" s="179"/>
      <c r="BRG146" s="179"/>
      <c r="BRH146" s="179"/>
      <c r="BRI146" s="179"/>
      <c r="BRJ146" s="179"/>
      <c r="BRK146" s="179"/>
      <c r="BRL146" s="179"/>
      <c r="BRM146" s="179"/>
      <c r="BRN146" s="179"/>
      <c r="BRO146" s="179"/>
      <c r="BRP146" s="179"/>
      <c r="BRQ146" s="179"/>
      <c r="BRR146" s="179"/>
      <c r="BRS146" s="179"/>
      <c r="BRT146" s="179"/>
      <c r="BRU146" s="179"/>
      <c r="BRV146" s="179"/>
      <c r="BRW146" s="179"/>
      <c r="BRX146" s="179"/>
      <c r="BRY146" s="179"/>
      <c r="BRZ146" s="179"/>
      <c r="BSA146" s="179"/>
      <c r="BSB146" s="179"/>
      <c r="BSC146" s="179"/>
      <c r="BSD146" s="179"/>
      <c r="BSE146" s="179"/>
      <c r="BSF146" s="179"/>
      <c r="BSG146" s="179"/>
      <c r="BSH146" s="179"/>
      <c r="BSI146" s="179"/>
      <c r="BSJ146" s="179"/>
      <c r="BSK146" s="179"/>
      <c r="BSL146" s="179"/>
      <c r="BSM146" s="179"/>
      <c r="BSN146" s="179"/>
      <c r="BSO146" s="179"/>
      <c r="BSP146" s="179"/>
      <c r="BSQ146" s="179"/>
      <c r="BSR146" s="179"/>
      <c r="BSS146" s="179"/>
      <c r="BST146" s="179"/>
      <c r="BSU146" s="179"/>
      <c r="BSV146" s="179"/>
      <c r="BSW146" s="179"/>
      <c r="BSX146" s="179"/>
      <c r="BSY146" s="179"/>
      <c r="BSZ146" s="179"/>
      <c r="BTA146" s="179"/>
      <c r="BTB146" s="179"/>
      <c r="BTC146" s="179"/>
      <c r="BTD146" s="179"/>
      <c r="BTE146" s="179"/>
      <c r="BTF146" s="179"/>
      <c r="BTG146" s="179"/>
      <c r="BTH146" s="179"/>
      <c r="BTI146" s="179"/>
      <c r="BTJ146" s="179"/>
      <c r="BTK146" s="179"/>
      <c r="BTL146" s="179"/>
      <c r="BTM146" s="179"/>
      <c r="BTN146" s="179"/>
      <c r="BTO146" s="179"/>
      <c r="BTP146" s="179"/>
      <c r="BTQ146" s="179"/>
      <c r="BTR146" s="179"/>
      <c r="BTS146" s="179"/>
      <c r="BTT146" s="179"/>
      <c r="BTU146" s="179"/>
      <c r="BTV146" s="179"/>
      <c r="BTW146" s="179"/>
      <c r="BTX146" s="179"/>
      <c r="BTY146" s="179"/>
      <c r="BTZ146" s="179"/>
      <c r="BUA146" s="179"/>
      <c r="BUB146" s="179"/>
      <c r="BUC146" s="179"/>
      <c r="BUD146" s="179"/>
      <c r="BUE146" s="179"/>
      <c r="BUF146" s="179"/>
      <c r="BUG146" s="179"/>
      <c r="BUH146" s="179"/>
      <c r="BUI146" s="179"/>
      <c r="BUJ146" s="179"/>
      <c r="BUK146" s="179"/>
      <c r="BUL146" s="179"/>
      <c r="BUM146" s="179"/>
      <c r="BUN146" s="179"/>
      <c r="BUO146" s="179"/>
      <c r="BUP146" s="179"/>
      <c r="BUQ146" s="179"/>
      <c r="BUR146" s="179"/>
      <c r="BUS146" s="179"/>
      <c r="BUT146" s="179"/>
      <c r="BUU146" s="179"/>
      <c r="BUV146" s="179"/>
      <c r="BUW146" s="179"/>
      <c r="BUX146" s="179"/>
      <c r="BUY146" s="179"/>
      <c r="BUZ146" s="179"/>
      <c r="BVA146" s="179"/>
      <c r="BVB146" s="179"/>
      <c r="BVC146" s="179"/>
      <c r="BVD146" s="179"/>
      <c r="BVE146" s="179"/>
      <c r="BVF146" s="179"/>
      <c r="BVG146" s="179"/>
      <c r="BVH146" s="179"/>
      <c r="BVI146" s="179"/>
      <c r="BVJ146" s="179"/>
      <c r="BVK146" s="179"/>
      <c r="BVL146" s="179"/>
      <c r="BVM146" s="179"/>
      <c r="BVN146" s="179"/>
      <c r="BVO146" s="179"/>
      <c r="BVP146" s="179"/>
      <c r="BVQ146" s="179"/>
      <c r="BVR146" s="179"/>
      <c r="BVS146" s="179"/>
      <c r="BVT146" s="179"/>
      <c r="BVU146" s="179"/>
      <c r="BVV146" s="179"/>
      <c r="BVW146" s="179"/>
      <c r="BVX146" s="179"/>
      <c r="BVY146" s="179"/>
      <c r="BVZ146" s="179"/>
      <c r="BWA146" s="179"/>
      <c r="BWB146" s="179"/>
      <c r="BWC146" s="179"/>
      <c r="BWD146" s="179"/>
      <c r="BWE146" s="179"/>
      <c r="BWF146" s="179"/>
      <c r="BWG146" s="179"/>
      <c r="BWH146" s="179"/>
      <c r="BWI146" s="179"/>
      <c r="BWJ146" s="179"/>
      <c r="BWK146" s="179"/>
      <c r="BWL146" s="179"/>
      <c r="BWM146" s="179"/>
      <c r="BWN146" s="179"/>
      <c r="BWO146" s="179"/>
      <c r="BWP146" s="179"/>
      <c r="BWQ146" s="179"/>
      <c r="BWR146" s="179"/>
      <c r="BWS146" s="179"/>
      <c r="BWT146" s="179"/>
      <c r="BWU146" s="179"/>
      <c r="BWV146" s="179"/>
      <c r="BWW146" s="179"/>
      <c r="BWX146" s="179"/>
      <c r="BWY146" s="179"/>
      <c r="BWZ146" s="179"/>
      <c r="BXA146" s="179"/>
      <c r="BXB146" s="179"/>
      <c r="BXC146" s="179"/>
      <c r="BXD146" s="179"/>
      <c r="BXE146" s="179"/>
      <c r="BXF146" s="179"/>
      <c r="BXG146" s="179"/>
      <c r="BXH146" s="179"/>
      <c r="BXI146" s="179"/>
      <c r="BXJ146" s="179"/>
      <c r="BXK146" s="179"/>
      <c r="BXL146" s="179"/>
      <c r="BXM146" s="179"/>
      <c r="BXN146" s="179"/>
      <c r="BXO146" s="179"/>
      <c r="BXP146" s="179"/>
      <c r="BXQ146" s="179"/>
      <c r="BXR146" s="179"/>
      <c r="BXS146" s="179"/>
      <c r="BXT146" s="179"/>
      <c r="BXU146" s="179"/>
      <c r="BXV146" s="179"/>
      <c r="BXW146" s="179"/>
      <c r="BXX146" s="179"/>
      <c r="BXY146" s="179"/>
      <c r="BXZ146" s="179"/>
      <c r="BYA146" s="179"/>
      <c r="BYB146" s="179"/>
      <c r="BYC146" s="179"/>
      <c r="BYD146" s="179"/>
      <c r="BYE146" s="179"/>
      <c r="BYF146" s="179"/>
      <c r="BYG146" s="179"/>
      <c r="BYH146" s="179"/>
      <c r="BYI146" s="179"/>
      <c r="BYJ146" s="179"/>
      <c r="BYK146" s="179"/>
      <c r="BYL146" s="179"/>
      <c r="BYM146" s="179"/>
      <c r="BYN146" s="179"/>
      <c r="BYO146" s="179"/>
      <c r="BYP146" s="179"/>
      <c r="BYQ146" s="179"/>
      <c r="BYR146" s="179"/>
      <c r="BYS146" s="179"/>
      <c r="BYT146" s="179"/>
      <c r="BYU146" s="179"/>
      <c r="BYV146" s="179"/>
      <c r="BYW146" s="179"/>
      <c r="BYX146" s="179"/>
      <c r="BYY146" s="179"/>
      <c r="BYZ146" s="179"/>
      <c r="BZA146" s="179"/>
      <c r="BZB146" s="179"/>
      <c r="BZC146" s="179"/>
      <c r="BZD146" s="179"/>
      <c r="BZE146" s="179"/>
      <c r="BZF146" s="179"/>
      <c r="BZG146" s="179"/>
      <c r="BZH146" s="179"/>
      <c r="BZI146" s="179"/>
      <c r="BZJ146" s="179"/>
      <c r="BZK146" s="179"/>
      <c r="BZL146" s="179"/>
      <c r="BZM146" s="179"/>
      <c r="BZN146" s="179"/>
      <c r="BZO146" s="179"/>
      <c r="BZP146" s="179"/>
      <c r="BZQ146" s="179"/>
      <c r="BZR146" s="179"/>
      <c r="BZS146" s="179"/>
      <c r="BZT146" s="179"/>
      <c r="BZU146" s="179"/>
      <c r="BZV146" s="179"/>
      <c r="BZW146" s="179"/>
      <c r="BZX146" s="179"/>
      <c r="BZY146" s="179"/>
      <c r="BZZ146" s="179"/>
      <c r="CAA146" s="179"/>
      <c r="CAB146" s="179"/>
      <c r="CAC146" s="179"/>
      <c r="CAD146" s="179"/>
      <c r="CAE146" s="179"/>
      <c r="CAF146" s="179"/>
      <c r="CAG146" s="179"/>
      <c r="CAH146" s="179"/>
      <c r="CAI146" s="179"/>
      <c r="CAJ146" s="179"/>
      <c r="CAK146" s="179"/>
      <c r="CAL146" s="179"/>
      <c r="CAM146" s="179"/>
      <c r="CAN146" s="179"/>
      <c r="CAO146" s="179"/>
      <c r="CAP146" s="179"/>
      <c r="CAQ146" s="179"/>
      <c r="CAR146" s="179"/>
      <c r="CAS146" s="179"/>
      <c r="CAT146" s="179"/>
      <c r="CAU146" s="179"/>
      <c r="CAV146" s="179"/>
      <c r="CAW146" s="179"/>
      <c r="CAX146" s="179"/>
      <c r="CAY146" s="179"/>
      <c r="CAZ146" s="179"/>
      <c r="CBA146" s="179"/>
      <c r="CBB146" s="179"/>
      <c r="CBC146" s="179"/>
      <c r="CBD146" s="179"/>
      <c r="CBE146" s="179"/>
      <c r="CBF146" s="179"/>
      <c r="CBG146" s="179"/>
      <c r="CBH146" s="179"/>
      <c r="CBI146" s="179"/>
      <c r="CBJ146" s="179"/>
      <c r="CBK146" s="179"/>
      <c r="CBL146" s="179"/>
      <c r="CBM146" s="179"/>
      <c r="CBN146" s="179"/>
      <c r="CBO146" s="179"/>
      <c r="CBP146" s="179"/>
      <c r="CBQ146" s="179"/>
      <c r="CBR146" s="179"/>
      <c r="CBS146" s="179"/>
      <c r="CBT146" s="179"/>
      <c r="CBU146" s="179"/>
      <c r="CBV146" s="179"/>
      <c r="CBW146" s="179"/>
      <c r="CBX146" s="179"/>
      <c r="CBY146" s="179"/>
      <c r="CBZ146" s="179"/>
      <c r="CCA146" s="179"/>
      <c r="CCB146" s="179"/>
      <c r="CCC146" s="179"/>
      <c r="CCD146" s="179"/>
      <c r="CCE146" s="179"/>
      <c r="CCF146" s="179"/>
      <c r="CCG146" s="179"/>
      <c r="CCH146" s="179"/>
      <c r="CCI146" s="179"/>
      <c r="CCJ146" s="179"/>
      <c r="CCK146" s="179"/>
      <c r="CCL146" s="179"/>
      <c r="CCM146" s="179"/>
      <c r="CCN146" s="179"/>
      <c r="CCO146" s="179"/>
      <c r="CCP146" s="179"/>
      <c r="CCQ146" s="179"/>
      <c r="CCR146" s="179"/>
      <c r="CCS146" s="179"/>
      <c r="CCT146" s="179"/>
      <c r="CCU146" s="179"/>
      <c r="CCV146" s="179"/>
      <c r="CCW146" s="179"/>
      <c r="CCX146" s="179"/>
      <c r="CCY146" s="179"/>
      <c r="CCZ146" s="179"/>
      <c r="CDA146" s="179"/>
      <c r="CDB146" s="179"/>
      <c r="CDC146" s="179"/>
      <c r="CDD146" s="179"/>
      <c r="CDE146" s="179"/>
      <c r="CDF146" s="179"/>
      <c r="CDG146" s="179"/>
      <c r="CDH146" s="179"/>
      <c r="CDI146" s="179"/>
      <c r="CDJ146" s="179"/>
      <c r="CDK146" s="179"/>
      <c r="CDL146" s="179"/>
      <c r="CDM146" s="179"/>
      <c r="CDN146" s="179"/>
      <c r="CDO146" s="179"/>
      <c r="CDP146" s="179"/>
      <c r="CDQ146" s="179"/>
      <c r="CDR146" s="179"/>
      <c r="CDS146" s="179"/>
      <c r="CDT146" s="179"/>
      <c r="CDU146" s="179"/>
      <c r="CDV146" s="179"/>
      <c r="CDW146" s="179"/>
      <c r="CDX146" s="179"/>
      <c r="CDY146" s="179"/>
      <c r="CDZ146" s="179"/>
      <c r="CEA146" s="179"/>
      <c r="CEB146" s="179"/>
      <c r="CEC146" s="179"/>
      <c r="CED146" s="179"/>
      <c r="CEE146" s="179"/>
      <c r="CEF146" s="179"/>
      <c r="CEG146" s="179"/>
      <c r="CEH146" s="179"/>
      <c r="CEI146" s="179"/>
      <c r="CEJ146" s="179"/>
      <c r="CEK146" s="179"/>
      <c r="CEL146" s="179"/>
      <c r="CEM146" s="179"/>
      <c r="CEN146" s="179"/>
      <c r="CEO146" s="179"/>
      <c r="CEP146" s="179"/>
      <c r="CEQ146" s="179"/>
      <c r="CER146" s="179"/>
      <c r="CES146" s="179"/>
      <c r="CET146" s="179"/>
      <c r="CEU146" s="179"/>
      <c r="CEV146" s="179"/>
      <c r="CEW146" s="179"/>
      <c r="CEX146" s="179"/>
      <c r="CEY146" s="179"/>
      <c r="CEZ146" s="179"/>
      <c r="CFA146" s="179"/>
      <c r="CFB146" s="179"/>
      <c r="CFC146" s="179"/>
      <c r="CFD146" s="179"/>
      <c r="CFE146" s="179"/>
      <c r="CFF146" s="179"/>
      <c r="CFG146" s="179"/>
      <c r="CFH146" s="179"/>
      <c r="CFI146" s="179"/>
      <c r="CFJ146" s="179"/>
      <c r="CFK146" s="179"/>
      <c r="CFL146" s="179"/>
      <c r="CFM146" s="179"/>
      <c r="CFN146" s="179"/>
      <c r="CFO146" s="179"/>
      <c r="CFP146" s="179"/>
      <c r="CFQ146" s="179"/>
      <c r="CFR146" s="179"/>
      <c r="CFS146" s="179"/>
      <c r="CFT146" s="179"/>
      <c r="CFU146" s="179"/>
      <c r="CFV146" s="179"/>
      <c r="CFW146" s="179"/>
      <c r="CFX146" s="179"/>
      <c r="CFY146" s="179"/>
      <c r="CFZ146" s="179"/>
      <c r="CGA146" s="179"/>
      <c r="CGB146" s="179"/>
      <c r="CGC146" s="179"/>
      <c r="CGD146" s="179"/>
      <c r="CGE146" s="179"/>
      <c r="CGF146" s="179"/>
      <c r="CGG146" s="179"/>
      <c r="CGH146" s="179"/>
      <c r="CGI146" s="179"/>
      <c r="CGJ146" s="179"/>
      <c r="CGK146" s="179"/>
      <c r="CGL146" s="179"/>
      <c r="CGM146" s="179"/>
      <c r="CGN146" s="179"/>
      <c r="CGO146" s="179"/>
      <c r="CGP146" s="179"/>
      <c r="CGQ146" s="179"/>
      <c r="CGR146" s="179"/>
      <c r="CGS146" s="179"/>
      <c r="CGT146" s="179"/>
      <c r="CGU146" s="179"/>
      <c r="CGV146" s="179"/>
      <c r="CGW146" s="179"/>
      <c r="CGX146" s="179"/>
      <c r="CGY146" s="179"/>
      <c r="CGZ146" s="179"/>
      <c r="CHA146" s="179"/>
      <c r="CHB146" s="179"/>
      <c r="CHC146" s="179"/>
      <c r="CHD146" s="179"/>
      <c r="CHE146" s="179"/>
      <c r="CHF146" s="179"/>
      <c r="CHG146" s="179"/>
      <c r="CHH146" s="179"/>
      <c r="CHI146" s="179"/>
      <c r="CHJ146" s="179"/>
      <c r="CHK146" s="179"/>
      <c r="CHL146" s="179"/>
      <c r="CHM146" s="179"/>
      <c r="CHN146" s="179"/>
      <c r="CHO146" s="179"/>
      <c r="CHP146" s="179"/>
      <c r="CHQ146" s="179"/>
      <c r="CHR146" s="179"/>
      <c r="CHS146" s="179"/>
      <c r="CHT146" s="179"/>
      <c r="CHU146" s="179"/>
      <c r="CHV146" s="179"/>
      <c r="CHW146" s="179"/>
      <c r="CHX146" s="179"/>
      <c r="CHY146" s="179"/>
      <c r="CHZ146" s="179"/>
      <c r="CIA146" s="179"/>
      <c r="CIB146" s="179"/>
      <c r="CIC146" s="179"/>
      <c r="CID146" s="179"/>
      <c r="CIE146" s="179"/>
      <c r="CIF146" s="179"/>
      <c r="CIG146" s="179"/>
      <c r="CIH146" s="179"/>
      <c r="CII146" s="179"/>
      <c r="CIJ146" s="179"/>
      <c r="CIK146" s="179"/>
      <c r="CIL146" s="179"/>
      <c r="CIM146" s="179"/>
      <c r="CIN146" s="179"/>
      <c r="CIO146" s="179"/>
      <c r="CIP146" s="179"/>
      <c r="CIQ146" s="179"/>
      <c r="CIR146" s="179"/>
      <c r="CIS146" s="179"/>
      <c r="CIT146" s="179"/>
      <c r="CIU146" s="179"/>
      <c r="CIV146" s="179"/>
      <c r="CIW146" s="179"/>
      <c r="CIX146" s="179"/>
      <c r="CIY146" s="179"/>
      <c r="CIZ146" s="179"/>
      <c r="CJA146" s="179"/>
      <c r="CJB146" s="179"/>
      <c r="CJC146" s="179"/>
      <c r="CJD146" s="179"/>
      <c r="CJE146" s="179"/>
      <c r="CJF146" s="179"/>
      <c r="CJG146" s="179"/>
      <c r="CJH146" s="179"/>
      <c r="CJI146" s="179"/>
      <c r="CJJ146" s="179"/>
      <c r="CJK146" s="179"/>
      <c r="CJL146" s="179"/>
      <c r="CJM146" s="179"/>
      <c r="CJN146" s="179"/>
      <c r="CJO146" s="179"/>
      <c r="CJP146" s="179"/>
      <c r="CJQ146" s="179"/>
      <c r="CJR146" s="179"/>
      <c r="CJS146" s="179"/>
      <c r="CJT146" s="179"/>
      <c r="CJU146" s="179"/>
      <c r="CJV146" s="179"/>
      <c r="CJW146" s="179"/>
      <c r="CJX146" s="179"/>
      <c r="CJY146" s="179"/>
      <c r="CJZ146" s="179"/>
      <c r="CKA146" s="179"/>
      <c r="CKB146" s="179"/>
      <c r="CKC146" s="179"/>
      <c r="CKD146" s="179"/>
      <c r="CKE146" s="179"/>
      <c r="CKF146" s="179"/>
      <c r="CKG146" s="179"/>
      <c r="CKH146" s="179"/>
      <c r="CKI146" s="179"/>
      <c r="CKJ146" s="179"/>
      <c r="CKK146" s="179"/>
      <c r="CKL146" s="179"/>
      <c r="CKM146" s="179"/>
      <c r="CKN146" s="179"/>
      <c r="CKO146" s="179"/>
      <c r="CKP146" s="179"/>
      <c r="CKQ146" s="179"/>
      <c r="CKR146" s="179"/>
      <c r="CKS146" s="179"/>
      <c r="CKT146" s="179"/>
      <c r="CKU146" s="179"/>
      <c r="CKV146" s="179"/>
      <c r="CKW146" s="179"/>
      <c r="CKX146" s="179"/>
      <c r="CKY146" s="179"/>
      <c r="CKZ146" s="179"/>
      <c r="CLA146" s="179"/>
      <c r="CLB146" s="179"/>
      <c r="CLC146" s="179"/>
      <c r="CLD146" s="179"/>
      <c r="CLE146" s="179"/>
      <c r="CLF146" s="179"/>
      <c r="CLG146" s="179"/>
      <c r="CLH146" s="179"/>
      <c r="CLI146" s="179"/>
      <c r="CLJ146" s="179"/>
      <c r="CLK146" s="179"/>
      <c r="CLL146" s="179"/>
      <c r="CLM146" s="179"/>
      <c r="CLN146" s="179"/>
      <c r="CLO146" s="179"/>
      <c r="CLP146" s="179"/>
      <c r="CLQ146" s="179"/>
      <c r="CLR146" s="179"/>
      <c r="CLS146" s="179"/>
      <c r="CLT146" s="179"/>
      <c r="CLU146" s="179"/>
      <c r="CLV146" s="179"/>
      <c r="CLW146" s="179"/>
      <c r="CLX146" s="179"/>
      <c r="CLY146" s="179"/>
      <c r="CLZ146" s="179"/>
      <c r="CMA146" s="179"/>
      <c r="CMB146" s="179"/>
      <c r="CMC146" s="179"/>
      <c r="CMD146" s="179"/>
      <c r="CME146" s="179"/>
      <c r="CMF146" s="179"/>
      <c r="CMG146" s="179"/>
      <c r="CMH146" s="179"/>
      <c r="CMI146" s="179"/>
      <c r="CMJ146" s="179"/>
      <c r="CMK146" s="179"/>
      <c r="CML146" s="179"/>
      <c r="CMM146" s="179"/>
      <c r="CMN146" s="179"/>
      <c r="CMO146" s="179"/>
      <c r="CMP146" s="179"/>
      <c r="CMQ146" s="179"/>
      <c r="CMR146" s="179"/>
      <c r="CMS146" s="179"/>
      <c r="CMT146" s="179"/>
      <c r="CMU146" s="179"/>
      <c r="CMV146" s="179"/>
      <c r="CMW146" s="179"/>
      <c r="CMX146" s="179"/>
      <c r="CMY146" s="179"/>
      <c r="CMZ146" s="179"/>
      <c r="CNA146" s="179"/>
      <c r="CNB146" s="179"/>
      <c r="CNC146" s="179"/>
      <c r="CND146" s="179"/>
      <c r="CNE146" s="179"/>
      <c r="CNF146" s="179"/>
      <c r="CNG146" s="179"/>
      <c r="CNH146" s="179"/>
      <c r="CNI146" s="179"/>
      <c r="CNJ146" s="179"/>
      <c r="CNK146" s="179"/>
      <c r="CNL146" s="179"/>
      <c r="CNM146" s="179"/>
      <c r="CNN146" s="179"/>
      <c r="CNO146" s="179"/>
      <c r="CNP146" s="179"/>
      <c r="CNQ146" s="179"/>
      <c r="CNR146" s="179"/>
      <c r="CNS146" s="179"/>
      <c r="CNT146" s="179"/>
      <c r="CNU146" s="179"/>
      <c r="CNV146" s="179"/>
      <c r="CNW146" s="179"/>
      <c r="CNX146" s="179"/>
      <c r="CNY146" s="179"/>
      <c r="CNZ146" s="179"/>
      <c r="COA146" s="179"/>
      <c r="COB146" s="179"/>
      <c r="COC146" s="179"/>
      <c r="COD146" s="179"/>
      <c r="COE146" s="179"/>
      <c r="COF146" s="179"/>
      <c r="COG146" s="179"/>
      <c r="COH146" s="179"/>
      <c r="COI146" s="179"/>
      <c r="COJ146" s="179"/>
      <c r="COK146" s="179"/>
      <c r="COL146" s="179"/>
      <c r="COM146" s="179"/>
      <c r="CON146" s="179"/>
      <c r="COO146" s="179"/>
      <c r="COP146" s="179"/>
      <c r="COQ146" s="179"/>
      <c r="COR146" s="179"/>
      <c r="COS146" s="179"/>
      <c r="COT146" s="179"/>
      <c r="COU146" s="179"/>
      <c r="COV146" s="179"/>
      <c r="COW146" s="179"/>
      <c r="COX146" s="179"/>
      <c r="COY146" s="179"/>
      <c r="COZ146" s="179"/>
      <c r="CPA146" s="179"/>
      <c r="CPB146" s="179"/>
      <c r="CPC146" s="179"/>
      <c r="CPD146" s="179"/>
      <c r="CPE146" s="179"/>
      <c r="CPF146" s="179"/>
      <c r="CPG146" s="179"/>
      <c r="CPH146" s="179"/>
      <c r="CPI146" s="179"/>
      <c r="CPJ146" s="179"/>
      <c r="CPK146" s="179"/>
      <c r="CPL146" s="179"/>
      <c r="CPM146" s="179"/>
      <c r="CPN146" s="179"/>
      <c r="CPO146" s="179"/>
      <c r="CPP146" s="179"/>
      <c r="CPQ146" s="179"/>
      <c r="CPR146" s="179"/>
      <c r="CPS146" s="179"/>
      <c r="CPT146" s="179"/>
      <c r="CPU146" s="179"/>
      <c r="CPV146" s="179"/>
      <c r="CPW146" s="179"/>
      <c r="CPX146" s="179"/>
      <c r="CPY146" s="179"/>
      <c r="CPZ146" s="179"/>
      <c r="CQA146" s="179"/>
      <c r="CQB146" s="179"/>
      <c r="CQC146" s="179"/>
      <c r="CQD146" s="179"/>
      <c r="CQE146" s="179"/>
      <c r="CQF146" s="179"/>
      <c r="CQG146" s="179"/>
      <c r="CQH146" s="179"/>
      <c r="CQI146" s="179"/>
      <c r="CQJ146" s="179"/>
      <c r="CQK146" s="179"/>
      <c r="CQL146" s="179"/>
      <c r="CQM146" s="179"/>
      <c r="CQN146" s="179"/>
      <c r="CQO146" s="179"/>
      <c r="CQP146" s="179"/>
      <c r="CQQ146" s="179"/>
      <c r="CQR146" s="179"/>
      <c r="CQS146" s="179"/>
      <c r="CQT146" s="179"/>
      <c r="CQU146" s="179"/>
      <c r="CQV146" s="179"/>
      <c r="CQW146" s="179"/>
      <c r="CQX146" s="179"/>
      <c r="CQY146" s="179"/>
      <c r="CQZ146" s="179"/>
      <c r="CRA146" s="179"/>
      <c r="CRB146" s="179"/>
      <c r="CRC146" s="179"/>
      <c r="CRD146" s="179"/>
      <c r="CRE146" s="179"/>
      <c r="CRF146" s="179"/>
      <c r="CRG146" s="179"/>
      <c r="CRH146" s="179"/>
      <c r="CRI146" s="179"/>
      <c r="CRJ146" s="179"/>
      <c r="CRK146" s="179"/>
      <c r="CRL146" s="179"/>
      <c r="CRM146" s="179"/>
      <c r="CRN146" s="179"/>
      <c r="CRO146" s="179"/>
      <c r="CRP146" s="179"/>
      <c r="CRQ146" s="179"/>
      <c r="CRR146" s="179"/>
      <c r="CRS146" s="179"/>
      <c r="CRT146" s="179"/>
      <c r="CRU146" s="179"/>
      <c r="CRV146" s="179"/>
      <c r="CRW146" s="179"/>
      <c r="CRX146" s="179"/>
      <c r="CRY146" s="179"/>
      <c r="CRZ146" s="179"/>
      <c r="CSA146" s="179"/>
      <c r="CSB146" s="179"/>
      <c r="CSC146" s="179"/>
      <c r="CSD146" s="179"/>
      <c r="CSE146" s="179"/>
      <c r="CSF146" s="179"/>
      <c r="CSG146" s="179"/>
      <c r="CSH146" s="179"/>
      <c r="CSI146" s="179"/>
      <c r="CSJ146" s="179"/>
      <c r="CSK146" s="179"/>
      <c r="CSL146" s="179"/>
      <c r="CSM146" s="179"/>
      <c r="CSN146" s="179"/>
      <c r="CSO146" s="179"/>
      <c r="CSP146" s="179"/>
      <c r="CSQ146" s="179"/>
      <c r="CSR146" s="179"/>
      <c r="CSS146" s="179"/>
      <c r="CST146" s="179"/>
      <c r="CSU146" s="179"/>
      <c r="CSV146" s="179"/>
      <c r="CSW146" s="179"/>
      <c r="CSX146" s="179"/>
      <c r="CSY146" s="179"/>
      <c r="CSZ146" s="179"/>
      <c r="CTA146" s="179"/>
      <c r="CTB146" s="179"/>
      <c r="CTC146" s="179"/>
      <c r="CTD146" s="179"/>
      <c r="CTE146" s="179"/>
      <c r="CTF146" s="179"/>
      <c r="CTG146" s="179"/>
      <c r="CTH146" s="179"/>
      <c r="CTI146" s="179"/>
      <c r="CTJ146" s="179"/>
      <c r="CTK146" s="179"/>
      <c r="CTL146" s="179"/>
      <c r="CTM146" s="179"/>
      <c r="CTN146" s="179"/>
      <c r="CTO146" s="179"/>
      <c r="CTP146" s="179"/>
      <c r="CTQ146" s="179"/>
      <c r="CTR146" s="179"/>
      <c r="CTS146" s="179"/>
      <c r="CTT146" s="179"/>
      <c r="CTU146" s="179"/>
      <c r="CTV146" s="179"/>
      <c r="CTW146" s="179"/>
      <c r="CTX146" s="179"/>
      <c r="CTY146" s="179"/>
      <c r="CTZ146" s="179"/>
      <c r="CUA146" s="179"/>
      <c r="CUB146" s="179"/>
      <c r="CUC146" s="179"/>
      <c r="CUD146" s="179"/>
      <c r="CUE146" s="179"/>
      <c r="CUF146" s="179"/>
      <c r="CUG146" s="179"/>
      <c r="CUH146" s="179"/>
      <c r="CUI146" s="179"/>
      <c r="CUJ146" s="179"/>
      <c r="CUK146" s="179"/>
      <c r="CUL146" s="179"/>
      <c r="CUM146" s="179"/>
      <c r="CUN146" s="179"/>
      <c r="CUO146" s="179"/>
      <c r="CUP146" s="179"/>
      <c r="CUQ146" s="179"/>
      <c r="CUR146" s="179"/>
      <c r="CUS146" s="179"/>
      <c r="CUT146" s="179"/>
      <c r="CUU146" s="179"/>
      <c r="CUV146" s="179"/>
      <c r="CUW146" s="179"/>
      <c r="CUX146" s="179"/>
      <c r="CUY146" s="179"/>
      <c r="CUZ146" s="179"/>
      <c r="CVA146" s="179"/>
      <c r="CVB146" s="179"/>
      <c r="CVC146" s="179"/>
      <c r="CVD146" s="179"/>
      <c r="CVE146" s="179"/>
      <c r="CVF146" s="179"/>
      <c r="CVG146" s="179"/>
      <c r="CVH146" s="179"/>
      <c r="CVI146" s="179"/>
      <c r="CVJ146" s="179"/>
      <c r="CVK146" s="179"/>
      <c r="CVL146" s="179"/>
      <c r="CVM146" s="179"/>
      <c r="CVN146" s="179"/>
      <c r="CVO146" s="179"/>
      <c r="CVP146" s="179"/>
      <c r="CVQ146" s="179"/>
      <c r="CVR146" s="179"/>
      <c r="CVS146" s="179"/>
      <c r="CVT146" s="179"/>
      <c r="CVU146" s="179"/>
      <c r="CVV146" s="179"/>
      <c r="CVW146" s="179"/>
      <c r="CVX146" s="179"/>
      <c r="CVY146" s="179"/>
      <c r="CVZ146" s="179"/>
      <c r="CWA146" s="179"/>
      <c r="CWB146" s="179"/>
      <c r="CWC146" s="179"/>
      <c r="CWD146" s="179"/>
      <c r="CWE146" s="179"/>
      <c r="CWF146" s="179"/>
      <c r="CWG146" s="179"/>
      <c r="CWH146" s="179"/>
      <c r="CWI146" s="179"/>
      <c r="CWJ146" s="179"/>
      <c r="CWK146" s="179"/>
      <c r="CWL146" s="179"/>
      <c r="CWM146" s="179"/>
      <c r="CWN146" s="179"/>
      <c r="CWO146" s="179"/>
      <c r="CWP146" s="179"/>
      <c r="CWQ146" s="179"/>
      <c r="CWR146" s="179"/>
      <c r="CWS146" s="179"/>
      <c r="CWT146" s="179"/>
      <c r="CWU146" s="179"/>
      <c r="CWV146" s="179"/>
      <c r="CWW146" s="179"/>
      <c r="CWX146" s="179"/>
      <c r="CWY146" s="179"/>
      <c r="CWZ146" s="179"/>
      <c r="CXA146" s="179"/>
      <c r="CXB146" s="179"/>
      <c r="CXC146" s="179"/>
      <c r="CXD146" s="179"/>
      <c r="CXE146" s="179"/>
      <c r="CXF146" s="179"/>
      <c r="CXG146" s="179"/>
      <c r="CXH146" s="179"/>
      <c r="CXI146" s="179"/>
      <c r="CXJ146" s="179"/>
      <c r="CXK146" s="179"/>
      <c r="CXL146" s="179"/>
      <c r="CXM146" s="179"/>
      <c r="CXN146" s="179"/>
      <c r="CXO146" s="179"/>
      <c r="CXP146" s="179"/>
      <c r="CXQ146" s="179"/>
      <c r="CXR146" s="179"/>
      <c r="CXS146" s="179"/>
      <c r="CXT146" s="179"/>
      <c r="CXU146" s="179"/>
      <c r="CXV146" s="179"/>
      <c r="CXW146" s="179"/>
      <c r="CXX146" s="179"/>
      <c r="CXY146" s="179"/>
      <c r="CXZ146" s="179"/>
      <c r="CYA146" s="179"/>
      <c r="CYB146" s="179"/>
      <c r="CYC146" s="179"/>
      <c r="CYD146" s="179"/>
      <c r="CYE146" s="179"/>
      <c r="CYF146" s="179"/>
      <c r="CYG146" s="179"/>
      <c r="CYH146" s="179"/>
      <c r="CYI146" s="179"/>
      <c r="CYJ146" s="179"/>
      <c r="CYK146" s="179"/>
      <c r="CYL146" s="179"/>
      <c r="CYM146" s="179"/>
      <c r="CYN146" s="179"/>
      <c r="CYO146" s="179"/>
      <c r="CYP146" s="179"/>
      <c r="CYQ146" s="179"/>
      <c r="CYR146" s="179"/>
      <c r="CYS146" s="179"/>
      <c r="CYT146" s="179"/>
      <c r="CYU146" s="179"/>
      <c r="CYV146" s="179"/>
      <c r="CYW146" s="179"/>
      <c r="CYX146" s="179"/>
      <c r="CYY146" s="179"/>
      <c r="CYZ146" s="179"/>
      <c r="CZA146" s="179"/>
      <c r="CZB146" s="179"/>
      <c r="CZC146" s="179"/>
      <c r="CZD146" s="179"/>
      <c r="CZE146" s="179"/>
      <c r="CZF146" s="179"/>
      <c r="CZG146" s="179"/>
      <c r="CZH146" s="179"/>
      <c r="CZI146" s="179"/>
      <c r="CZJ146" s="179"/>
      <c r="CZK146" s="179"/>
      <c r="CZL146" s="179"/>
      <c r="CZM146" s="179"/>
      <c r="CZN146" s="179"/>
      <c r="CZO146" s="179"/>
      <c r="CZP146" s="179"/>
      <c r="CZQ146" s="179"/>
      <c r="CZR146" s="179"/>
      <c r="CZS146" s="179"/>
      <c r="CZT146" s="179"/>
      <c r="CZU146" s="179"/>
      <c r="CZV146" s="179"/>
      <c r="CZW146" s="179"/>
      <c r="CZX146" s="179"/>
      <c r="CZY146" s="179"/>
      <c r="CZZ146" s="179"/>
      <c r="DAA146" s="179"/>
      <c r="DAB146" s="179"/>
      <c r="DAC146" s="179"/>
      <c r="DAD146" s="179"/>
      <c r="DAE146" s="179"/>
      <c r="DAF146" s="179"/>
      <c r="DAG146" s="179"/>
      <c r="DAH146" s="179"/>
      <c r="DAI146" s="179"/>
      <c r="DAJ146" s="179"/>
      <c r="DAK146" s="179"/>
      <c r="DAL146" s="179"/>
      <c r="DAM146" s="179"/>
      <c r="DAN146" s="179"/>
      <c r="DAO146" s="179"/>
      <c r="DAP146" s="179"/>
      <c r="DAQ146" s="179"/>
      <c r="DAR146" s="179"/>
      <c r="DAS146" s="179"/>
      <c r="DAT146" s="179"/>
      <c r="DAU146" s="179"/>
      <c r="DAV146" s="179"/>
      <c r="DAW146" s="179"/>
      <c r="DAX146" s="179"/>
      <c r="DAY146" s="179"/>
      <c r="DAZ146" s="179"/>
      <c r="DBA146" s="179"/>
      <c r="DBB146" s="179"/>
      <c r="DBC146" s="179"/>
      <c r="DBD146" s="179"/>
      <c r="DBE146" s="179"/>
      <c r="DBF146" s="179"/>
      <c r="DBG146" s="179"/>
      <c r="DBH146" s="179"/>
      <c r="DBI146" s="179"/>
      <c r="DBJ146" s="179"/>
      <c r="DBK146" s="179"/>
      <c r="DBL146" s="179"/>
      <c r="DBM146" s="179"/>
      <c r="DBN146" s="179"/>
      <c r="DBO146" s="179"/>
      <c r="DBP146" s="179"/>
      <c r="DBQ146" s="179"/>
      <c r="DBR146" s="179"/>
      <c r="DBS146" s="179"/>
      <c r="DBT146" s="179"/>
      <c r="DBU146" s="179"/>
      <c r="DBV146" s="179"/>
      <c r="DBW146" s="179"/>
      <c r="DBX146" s="179"/>
      <c r="DBY146" s="179"/>
      <c r="DBZ146" s="179"/>
      <c r="DCA146" s="179"/>
      <c r="DCB146" s="179"/>
      <c r="DCC146" s="179"/>
      <c r="DCD146" s="179"/>
      <c r="DCE146" s="179"/>
      <c r="DCF146" s="179"/>
      <c r="DCG146" s="179"/>
      <c r="DCH146" s="179"/>
      <c r="DCI146" s="179"/>
      <c r="DCJ146" s="179"/>
      <c r="DCK146" s="179"/>
      <c r="DCL146" s="179"/>
      <c r="DCM146" s="179"/>
      <c r="DCN146" s="179"/>
      <c r="DCO146" s="179"/>
      <c r="DCP146" s="179"/>
      <c r="DCQ146" s="179"/>
      <c r="DCR146" s="179"/>
      <c r="DCS146" s="179"/>
      <c r="DCT146" s="179"/>
      <c r="DCU146" s="179"/>
      <c r="DCV146" s="179"/>
      <c r="DCW146" s="179"/>
      <c r="DCX146" s="179"/>
      <c r="DCY146" s="179"/>
      <c r="DCZ146" s="179"/>
      <c r="DDA146" s="179"/>
      <c r="DDB146" s="179"/>
      <c r="DDC146" s="179"/>
      <c r="DDD146" s="179"/>
      <c r="DDE146" s="179"/>
      <c r="DDF146" s="179"/>
      <c r="DDG146" s="179"/>
      <c r="DDH146" s="179"/>
      <c r="DDI146" s="179"/>
      <c r="DDJ146" s="179"/>
      <c r="DDK146" s="179"/>
      <c r="DDL146" s="179"/>
      <c r="DDM146" s="179"/>
      <c r="DDN146" s="179"/>
      <c r="DDO146" s="179"/>
      <c r="DDP146" s="179"/>
      <c r="DDQ146" s="179"/>
      <c r="DDR146" s="179"/>
      <c r="DDS146" s="179"/>
      <c r="DDT146" s="179"/>
      <c r="DDU146" s="179"/>
      <c r="DDV146" s="179"/>
      <c r="DDW146" s="179"/>
      <c r="DDX146" s="179"/>
      <c r="DDY146" s="179"/>
      <c r="DDZ146" s="179"/>
      <c r="DEA146" s="179"/>
      <c r="DEB146" s="179"/>
      <c r="DEC146" s="179"/>
      <c r="DED146" s="179"/>
      <c r="DEE146" s="179"/>
      <c r="DEF146" s="179"/>
      <c r="DEG146" s="179"/>
      <c r="DEH146" s="179"/>
      <c r="DEI146" s="179"/>
      <c r="DEJ146" s="179"/>
      <c r="DEK146" s="179"/>
      <c r="DEL146" s="179"/>
      <c r="DEM146" s="179"/>
      <c r="DEN146" s="179"/>
      <c r="DEO146" s="179"/>
      <c r="DEP146" s="179"/>
      <c r="DEQ146" s="179"/>
      <c r="DER146" s="179"/>
      <c r="DES146" s="179"/>
      <c r="DET146" s="179"/>
      <c r="DEU146" s="179"/>
      <c r="DEV146" s="179"/>
      <c r="DEW146" s="179"/>
      <c r="DEX146" s="179"/>
      <c r="DEY146" s="179"/>
      <c r="DEZ146" s="179"/>
      <c r="DFA146" s="179"/>
      <c r="DFB146" s="179"/>
      <c r="DFC146" s="179"/>
      <c r="DFD146" s="179"/>
      <c r="DFE146" s="179"/>
      <c r="DFF146" s="179"/>
      <c r="DFG146" s="179"/>
      <c r="DFH146" s="179"/>
      <c r="DFI146" s="179"/>
      <c r="DFJ146" s="179"/>
      <c r="DFK146" s="179"/>
      <c r="DFL146" s="179"/>
      <c r="DFM146" s="179"/>
      <c r="DFN146" s="179"/>
      <c r="DFO146" s="179"/>
      <c r="DFP146" s="179"/>
      <c r="DFQ146" s="179"/>
      <c r="DFR146" s="179"/>
      <c r="DFS146" s="179"/>
      <c r="DFT146" s="179"/>
      <c r="DFU146" s="179"/>
      <c r="DFV146" s="179"/>
      <c r="DFW146" s="179"/>
      <c r="DFX146" s="179"/>
      <c r="DFY146" s="179"/>
      <c r="DFZ146" s="179"/>
      <c r="DGA146" s="179"/>
      <c r="DGB146" s="179"/>
      <c r="DGC146" s="179"/>
      <c r="DGD146" s="179"/>
      <c r="DGE146" s="179"/>
      <c r="DGF146" s="179"/>
      <c r="DGG146" s="179"/>
      <c r="DGH146" s="179"/>
      <c r="DGI146" s="179"/>
      <c r="DGJ146" s="179"/>
      <c r="DGK146" s="179"/>
      <c r="DGL146" s="179"/>
      <c r="DGM146" s="179"/>
      <c r="DGN146" s="179"/>
      <c r="DGO146" s="179"/>
      <c r="DGP146" s="179"/>
      <c r="DGQ146" s="179"/>
      <c r="DGR146" s="179"/>
      <c r="DGS146" s="179"/>
      <c r="DGT146" s="179"/>
      <c r="DGU146" s="179"/>
      <c r="DGV146" s="179"/>
      <c r="DGW146" s="179"/>
      <c r="DGX146" s="179"/>
      <c r="DGY146" s="179"/>
      <c r="DGZ146" s="179"/>
      <c r="DHA146" s="179"/>
      <c r="DHB146" s="179"/>
      <c r="DHC146" s="179"/>
      <c r="DHD146" s="179"/>
      <c r="DHE146" s="179"/>
      <c r="DHF146" s="179"/>
      <c r="DHG146" s="179"/>
      <c r="DHH146" s="179"/>
      <c r="DHI146" s="179"/>
      <c r="DHJ146" s="179"/>
      <c r="DHK146" s="179"/>
      <c r="DHL146" s="179"/>
      <c r="DHM146" s="179"/>
      <c r="DHN146" s="179"/>
      <c r="DHO146" s="179"/>
      <c r="DHP146" s="179"/>
      <c r="DHQ146" s="179"/>
      <c r="DHR146" s="179"/>
      <c r="DHS146" s="179"/>
      <c r="DHT146" s="179"/>
      <c r="DHU146" s="179"/>
      <c r="DHV146" s="179"/>
      <c r="DHW146" s="179"/>
      <c r="DHX146" s="179"/>
      <c r="DHY146" s="179"/>
      <c r="DHZ146" s="179"/>
      <c r="DIA146" s="179"/>
      <c r="DIB146" s="179"/>
      <c r="DIC146" s="179"/>
      <c r="DID146" s="179"/>
      <c r="DIE146" s="179"/>
      <c r="DIF146" s="179"/>
      <c r="DIG146" s="179"/>
      <c r="DIH146" s="179"/>
      <c r="DII146" s="179"/>
      <c r="DIJ146" s="179"/>
      <c r="DIK146" s="179"/>
      <c r="DIL146" s="179"/>
      <c r="DIM146" s="179"/>
      <c r="DIN146" s="179"/>
      <c r="DIO146" s="179"/>
      <c r="DIP146" s="179"/>
      <c r="DIQ146" s="179"/>
      <c r="DIR146" s="179"/>
      <c r="DIS146" s="179"/>
      <c r="DIT146" s="179"/>
      <c r="DIU146" s="179"/>
      <c r="DIV146" s="179"/>
      <c r="DIW146" s="179"/>
      <c r="DIX146" s="179"/>
      <c r="DIY146" s="179"/>
      <c r="DIZ146" s="179"/>
      <c r="DJA146" s="179"/>
      <c r="DJB146" s="179"/>
      <c r="DJC146" s="179"/>
      <c r="DJD146" s="179"/>
      <c r="DJE146" s="179"/>
      <c r="DJF146" s="179"/>
      <c r="DJG146" s="179"/>
      <c r="DJH146" s="179"/>
      <c r="DJI146" s="179"/>
      <c r="DJJ146" s="179"/>
      <c r="DJK146" s="179"/>
      <c r="DJL146" s="179"/>
      <c r="DJM146" s="179"/>
      <c r="DJN146" s="179"/>
      <c r="DJO146" s="179"/>
      <c r="DJP146" s="179"/>
      <c r="DJQ146" s="179"/>
      <c r="DJR146" s="179"/>
      <c r="DJS146" s="179"/>
      <c r="DJT146" s="179"/>
      <c r="DJU146" s="179"/>
      <c r="DJV146" s="179"/>
      <c r="DJW146" s="179"/>
      <c r="DJX146" s="179"/>
      <c r="DJY146" s="179"/>
      <c r="DJZ146" s="179"/>
      <c r="DKA146" s="179"/>
      <c r="DKB146" s="179"/>
      <c r="DKC146" s="179"/>
      <c r="DKD146" s="179"/>
      <c r="DKE146" s="179"/>
      <c r="DKF146" s="179"/>
      <c r="DKG146" s="179"/>
      <c r="DKH146" s="179"/>
      <c r="DKI146" s="179"/>
      <c r="DKJ146" s="179"/>
      <c r="DKK146" s="179"/>
      <c r="DKL146" s="179"/>
      <c r="DKM146" s="179"/>
      <c r="DKN146" s="179"/>
      <c r="DKO146" s="179"/>
      <c r="DKP146" s="179"/>
      <c r="DKQ146" s="179"/>
      <c r="DKR146" s="179"/>
      <c r="DKS146" s="179"/>
      <c r="DKT146" s="179"/>
      <c r="DKU146" s="179"/>
      <c r="DKV146" s="179"/>
      <c r="DKW146" s="179"/>
      <c r="DKX146" s="179"/>
      <c r="DKY146" s="179"/>
      <c r="DKZ146" s="179"/>
      <c r="DLA146" s="179"/>
      <c r="DLB146" s="179"/>
      <c r="DLC146" s="179"/>
      <c r="DLD146" s="179"/>
      <c r="DLE146" s="179"/>
      <c r="DLF146" s="179"/>
      <c r="DLG146" s="179"/>
      <c r="DLH146" s="179"/>
      <c r="DLI146" s="179"/>
      <c r="DLJ146" s="179"/>
      <c r="DLK146" s="179"/>
      <c r="DLL146" s="179"/>
      <c r="DLM146" s="179"/>
      <c r="DLN146" s="179"/>
      <c r="DLO146" s="179"/>
      <c r="DLP146" s="179"/>
      <c r="DLQ146" s="179"/>
      <c r="DLR146" s="179"/>
      <c r="DLS146" s="179"/>
      <c r="DLT146" s="179"/>
      <c r="DLU146" s="179"/>
      <c r="DLV146" s="179"/>
      <c r="DLW146" s="179"/>
      <c r="DLX146" s="179"/>
      <c r="DLY146" s="179"/>
      <c r="DLZ146" s="179"/>
      <c r="DMA146" s="179"/>
      <c r="DMB146" s="179"/>
      <c r="DMC146" s="179"/>
      <c r="DMD146" s="179"/>
      <c r="DME146" s="179"/>
      <c r="DMF146" s="179"/>
      <c r="DMG146" s="179"/>
      <c r="DMH146" s="179"/>
      <c r="DMI146" s="179"/>
      <c r="DMJ146" s="179"/>
      <c r="DMK146" s="179"/>
      <c r="DML146" s="179"/>
      <c r="DMM146" s="179"/>
      <c r="DMN146" s="179"/>
      <c r="DMO146" s="179"/>
      <c r="DMP146" s="179"/>
      <c r="DMQ146" s="179"/>
      <c r="DMR146" s="179"/>
      <c r="DMS146" s="179"/>
      <c r="DMT146" s="179"/>
      <c r="DMU146" s="179"/>
      <c r="DMV146" s="179"/>
      <c r="DMW146" s="179"/>
      <c r="DMX146" s="179"/>
      <c r="DMY146" s="179"/>
      <c r="DMZ146" s="179"/>
      <c r="DNA146" s="179"/>
      <c r="DNB146" s="179"/>
      <c r="DNC146" s="179"/>
      <c r="DND146" s="179"/>
      <c r="DNE146" s="179"/>
      <c r="DNF146" s="179"/>
      <c r="DNG146" s="179"/>
      <c r="DNH146" s="179"/>
      <c r="DNI146" s="179"/>
      <c r="DNJ146" s="179"/>
      <c r="DNK146" s="179"/>
      <c r="DNL146" s="179"/>
      <c r="DNM146" s="179"/>
      <c r="DNN146" s="179"/>
      <c r="DNO146" s="179"/>
      <c r="DNP146" s="179"/>
      <c r="DNQ146" s="179"/>
      <c r="DNR146" s="179"/>
      <c r="DNS146" s="179"/>
      <c r="DNT146" s="179"/>
      <c r="DNU146" s="179"/>
      <c r="DNV146" s="179"/>
      <c r="DNW146" s="179"/>
      <c r="DNX146" s="179"/>
      <c r="DNY146" s="179"/>
      <c r="DNZ146" s="179"/>
      <c r="DOA146" s="179"/>
      <c r="DOB146" s="179"/>
      <c r="DOC146" s="179"/>
      <c r="DOD146" s="179"/>
      <c r="DOE146" s="179"/>
      <c r="DOF146" s="179"/>
      <c r="DOG146" s="179"/>
      <c r="DOH146" s="179"/>
      <c r="DOI146" s="179"/>
      <c r="DOJ146" s="179"/>
      <c r="DOK146" s="179"/>
      <c r="DOL146" s="179"/>
      <c r="DOM146" s="179"/>
      <c r="DON146" s="179"/>
      <c r="DOO146" s="179"/>
      <c r="DOP146" s="179"/>
      <c r="DOQ146" s="179"/>
      <c r="DOR146" s="179"/>
      <c r="DOS146" s="179"/>
      <c r="DOT146" s="179"/>
      <c r="DOU146" s="179"/>
      <c r="DOV146" s="179"/>
      <c r="DOW146" s="179"/>
      <c r="DOX146" s="179"/>
      <c r="DOY146" s="179"/>
      <c r="DOZ146" s="179"/>
      <c r="DPA146" s="179"/>
      <c r="DPB146" s="179"/>
      <c r="DPC146" s="179"/>
      <c r="DPD146" s="179"/>
      <c r="DPE146" s="179"/>
      <c r="DPF146" s="179"/>
      <c r="DPG146" s="179"/>
      <c r="DPH146" s="179"/>
      <c r="DPI146" s="179"/>
      <c r="DPJ146" s="179"/>
      <c r="DPK146" s="179"/>
      <c r="DPL146" s="179"/>
      <c r="DPM146" s="179"/>
      <c r="DPN146" s="179"/>
      <c r="DPO146" s="179"/>
      <c r="DPP146" s="179"/>
      <c r="DPQ146" s="179"/>
      <c r="DPR146" s="179"/>
      <c r="DPS146" s="179"/>
      <c r="DPT146" s="179"/>
      <c r="DPU146" s="179"/>
      <c r="DPV146" s="179"/>
      <c r="DPW146" s="179"/>
      <c r="DPX146" s="179"/>
      <c r="DPY146" s="179"/>
      <c r="DPZ146" s="179"/>
      <c r="DQA146" s="179"/>
      <c r="DQB146" s="179"/>
      <c r="DQC146" s="179"/>
      <c r="DQD146" s="179"/>
      <c r="DQE146" s="179"/>
      <c r="DQF146" s="179"/>
      <c r="DQG146" s="179"/>
      <c r="DQH146" s="179"/>
      <c r="DQI146" s="179"/>
      <c r="DQJ146" s="179"/>
      <c r="DQK146" s="179"/>
      <c r="DQL146" s="179"/>
      <c r="DQM146" s="179"/>
      <c r="DQN146" s="179"/>
      <c r="DQO146" s="179"/>
      <c r="DQP146" s="179"/>
      <c r="DQQ146" s="179"/>
      <c r="DQR146" s="179"/>
      <c r="DQS146" s="179"/>
      <c r="DQT146" s="179"/>
      <c r="DQU146" s="179"/>
      <c r="DQV146" s="179"/>
      <c r="DQW146" s="179"/>
      <c r="DQX146" s="179"/>
      <c r="DQY146" s="179"/>
      <c r="DQZ146" s="179"/>
      <c r="DRA146" s="179"/>
      <c r="DRB146" s="179"/>
      <c r="DRC146" s="179"/>
      <c r="DRD146" s="179"/>
      <c r="DRE146" s="179"/>
      <c r="DRF146" s="179"/>
      <c r="DRG146" s="179"/>
      <c r="DRH146" s="179"/>
      <c r="DRI146" s="179"/>
      <c r="DRJ146" s="179"/>
      <c r="DRK146" s="179"/>
      <c r="DRL146" s="179"/>
      <c r="DRM146" s="179"/>
      <c r="DRN146" s="179"/>
      <c r="DRO146" s="179"/>
      <c r="DRP146" s="179"/>
      <c r="DRQ146" s="179"/>
      <c r="DRR146" s="179"/>
      <c r="DRS146" s="179"/>
      <c r="DRT146" s="179"/>
      <c r="DRU146" s="179"/>
      <c r="DRV146" s="179"/>
      <c r="DRW146" s="179"/>
      <c r="DRX146" s="179"/>
      <c r="DRY146" s="179"/>
      <c r="DRZ146" s="179"/>
      <c r="DSA146" s="179"/>
      <c r="DSB146" s="179"/>
      <c r="DSC146" s="179"/>
      <c r="DSD146" s="179"/>
      <c r="DSE146" s="179"/>
      <c r="DSF146" s="179"/>
      <c r="DSG146" s="179"/>
      <c r="DSH146" s="179"/>
      <c r="DSI146" s="179"/>
      <c r="DSJ146" s="179"/>
      <c r="DSK146" s="179"/>
      <c r="DSL146" s="179"/>
      <c r="DSM146" s="179"/>
      <c r="DSN146" s="179"/>
      <c r="DSO146" s="179"/>
      <c r="DSP146" s="179"/>
      <c r="DSQ146" s="179"/>
      <c r="DSR146" s="179"/>
      <c r="DSS146" s="179"/>
      <c r="DST146" s="179"/>
      <c r="DSU146" s="179"/>
      <c r="DSV146" s="179"/>
      <c r="DSW146" s="179"/>
      <c r="DSX146" s="179"/>
      <c r="DSY146" s="179"/>
      <c r="DSZ146" s="179"/>
      <c r="DTA146" s="179"/>
      <c r="DTB146" s="179"/>
      <c r="DTC146" s="179"/>
      <c r="DTD146" s="179"/>
      <c r="DTE146" s="179"/>
      <c r="DTF146" s="179"/>
      <c r="DTG146" s="179"/>
      <c r="DTH146" s="179"/>
      <c r="DTI146" s="179"/>
      <c r="DTJ146" s="179"/>
      <c r="DTK146" s="179"/>
      <c r="DTL146" s="179"/>
      <c r="DTM146" s="179"/>
      <c r="DTN146" s="179"/>
      <c r="DTO146" s="179"/>
      <c r="DTP146" s="179"/>
      <c r="DTQ146" s="179"/>
      <c r="DTR146" s="179"/>
      <c r="DTS146" s="179"/>
      <c r="DTT146" s="179"/>
      <c r="DTU146" s="179"/>
      <c r="DTV146" s="179"/>
      <c r="DTW146" s="179"/>
      <c r="DTX146" s="179"/>
      <c r="DTY146" s="179"/>
      <c r="DTZ146" s="179"/>
      <c r="DUA146" s="179"/>
      <c r="DUB146" s="179"/>
      <c r="DUC146" s="179"/>
      <c r="DUD146" s="179"/>
      <c r="DUE146" s="179"/>
      <c r="DUF146" s="179"/>
      <c r="DUG146" s="179"/>
      <c r="DUH146" s="179"/>
      <c r="DUI146" s="179"/>
      <c r="DUJ146" s="179"/>
      <c r="DUK146" s="179"/>
      <c r="DUL146" s="179"/>
      <c r="DUM146" s="179"/>
      <c r="DUN146" s="179"/>
      <c r="DUO146" s="179"/>
      <c r="DUP146" s="179"/>
      <c r="DUQ146" s="179"/>
      <c r="DUR146" s="179"/>
      <c r="DUS146" s="179"/>
      <c r="DUT146" s="179"/>
      <c r="DUU146" s="179"/>
      <c r="DUV146" s="179"/>
      <c r="DUW146" s="179"/>
      <c r="DUX146" s="179"/>
      <c r="DUY146" s="179"/>
      <c r="DUZ146" s="179"/>
      <c r="DVA146" s="179"/>
      <c r="DVB146" s="179"/>
      <c r="DVC146" s="179"/>
      <c r="DVD146" s="179"/>
      <c r="DVE146" s="179"/>
      <c r="DVF146" s="179"/>
      <c r="DVG146" s="179"/>
      <c r="DVH146" s="179"/>
      <c r="DVI146" s="179"/>
      <c r="DVJ146" s="179"/>
      <c r="DVK146" s="179"/>
      <c r="DVL146" s="179"/>
      <c r="DVM146" s="179"/>
      <c r="DVN146" s="179"/>
      <c r="DVO146" s="179"/>
      <c r="DVP146" s="179"/>
      <c r="DVQ146" s="179"/>
      <c r="DVR146" s="179"/>
      <c r="DVS146" s="179"/>
      <c r="DVT146" s="179"/>
      <c r="DVU146" s="179"/>
      <c r="DVV146" s="179"/>
      <c r="DVW146" s="179"/>
      <c r="DVX146" s="179"/>
      <c r="DVY146" s="179"/>
      <c r="DVZ146" s="179"/>
      <c r="DWA146" s="179"/>
      <c r="DWB146" s="179"/>
      <c r="DWC146" s="179"/>
      <c r="DWD146" s="179"/>
      <c r="DWE146" s="179"/>
      <c r="DWF146" s="179"/>
      <c r="DWG146" s="179"/>
      <c r="DWH146" s="179"/>
      <c r="DWI146" s="179"/>
      <c r="DWJ146" s="179"/>
      <c r="DWK146" s="179"/>
      <c r="DWL146" s="179"/>
      <c r="DWM146" s="179"/>
      <c r="DWN146" s="179"/>
      <c r="DWO146" s="179"/>
      <c r="DWP146" s="179"/>
      <c r="DWQ146" s="179"/>
      <c r="DWR146" s="179"/>
      <c r="DWS146" s="179"/>
      <c r="DWT146" s="179"/>
      <c r="DWU146" s="179"/>
      <c r="DWV146" s="179"/>
      <c r="DWW146" s="179"/>
      <c r="DWX146" s="179"/>
      <c r="DWY146" s="179"/>
      <c r="DWZ146" s="179"/>
      <c r="DXA146" s="179"/>
      <c r="DXB146" s="179"/>
      <c r="DXC146" s="179"/>
      <c r="DXD146" s="179"/>
      <c r="DXE146" s="179"/>
      <c r="DXF146" s="179"/>
      <c r="DXG146" s="179"/>
      <c r="DXH146" s="179"/>
      <c r="DXI146" s="179"/>
      <c r="DXJ146" s="179"/>
      <c r="DXK146" s="179"/>
      <c r="DXL146" s="179"/>
      <c r="DXM146" s="179"/>
      <c r="DXN146" s="179"/>
      <c r="DXO146" s="179"/>
      <c r="DXP146" s="179"/>
      <c r="DXQ146" s="179"/>
      <c r="DXR146" s="179"/>
      <c r="DXS146" s="179"/>
      <c r="DXT146" s="179"/>
      <c r="DXU146" s="179"/>
      <c r="DXV146" s="179"/>
      <c r="DXW146" s="179"/>
      <c r="DXX146" s="179"/>
      <c r="DXY146" s="179"/>
      <c r="DXZ146" s="179"/>
      <c r="DYA146" s="179"/>
      <c r="DYB146" s="179"/>
      <c r="DYC146" s="179"/>
      <c r="DYD146" s="179"/>
      <c r="DYE146" s="179"/>
      <c r="DYF146" s="179"/>
      <c r="DYG146" s="179"/>
      <c r="DYH146" s="179"/>
      <c r="DYI146" s="179"/>
      <c r="DYJ146" s="179"/>
      <c r="DYK146" s="179"/>
      <c r="DYL146" s="179"/>
      <c r="DYM146" s="179"/>
      <c r="DYN146" s="179"/>
      <c r="DYO146" s="179"/>
      <c r="DYP146" s="179"/>
      <c r="DYQ146" s="179"/>
      <c r="DYR146" s="179"/>
      <c r="DYS146" s="179"/>
      <c r="DYT146" s="179"/>
      <c r="DYU146" s="179"/>
      <c r="DYV146" s="179"/>
      <c r="DYW146" s="179"/>
      <c r="DYX146" s="179"/>
      <c r="DYY146" s="179"/>
      <c r="DYZ146" s="179"/>
      <c r="DZA146" s="179"/>
      <c r="DZB146" s="179"/>
      <c r="DZC146" s="179"/>
      <c r="DZD146" s="179"/>
      <c r="DZE146" s="179"/>
      <c r="DZF146" s="179"/>
      <c r="DZG146" s="179"/>
      <c r="DZH146" s="179"/>
      <c r="DZI146" s="179"/>
      <c r="DZJ146" s="179"/>
      <c r="DZK146" s="179"/>
      <c r="DZL146" s="179"/>
      <c r="DZM146" s="179"/>
      <c r="DZN146" s="179"/>
      <c r="DZO146" s="179"/>
      <c r="DZP146" s="179"/>
      <c r="DZQ146" s="179"/>
      <c r="DZR146" s="179"/>
      <c r="DZS146" s="179"/>
      <c r="DZT146" s="179"/>
      <c r="DZU146" s="179"/>
      <c r="DZV146" s="179"/>
      <c r="DZW146" s="179"/>
      <c r="DZX146" s="179"/>
      <c r="DZY146" s="179"/>
      <c r="DZZ146" s="179"/>
      <c r="EAA146" s="179"/>
      <c r="EAB146" s="179"/>
      <c r="EAC146" s="179"/>
      <c r="EAD146" s="179"/>
      <c r="EAE146" s="179"/>
      <c r="EAF146" s="179"/>
      <c r="EAG146" s="179"/>
      <c r="EAH146" s="179"/>
      <c r="EAI146" s="179"/>
      <c r="EAJ146" s="179"/>
      <c r="EAK146" s="179"/>
      <c r="EAL146" s="179"/>
      <c r="EAM146" s="179"/>
      <c r="EAN146" s="179"/>
      <c r="EAO146" s="179"/>
      <c r="EAP146" s="179"/>
      <c r="EAQ146" s="179"/>
      <c r="EAR146" s="179"/>
      <c r="EAS146" s="179"/>
      <c r="EAT146" s="179"/>
      <c r="EAU146" s="179"/>
      <c r="EAV146" s="179"/>
      <c r="EAW146" s="179"/>
      <c r="EAX146" s="179"/>
      <c r="EAY146" s="179"/>
      <c r="EAZ146" s="179"/>
      <c r="EBA146" s="179"/>
      <c r="EBB146" s="179"/>
      <c r="EBC146" s="179"/>
      <c r="EBD146" s="179"/>
      <c r="EBE146" s="179"/>
      <c r="EBF146" s="179"/>
      <c r="EBG146" s="179"/>
      <c r="EBH146" s="179"/>
      <c r="EBI146" s="179"/>
      <c r="EBJ146" s="179"/>
      <c r="EBK146" s="179"/>
      <c r="EBL146" s="179"/>
      <c r="EBM146" s="179"/>
      <c r="EBN146" s="179"/>
      <c r="EBO146" s="179"/>
      <c r="EBP146" s="179"/>
      <c r="EBQ146" s="179"/>
      <c r="EBR146" s="179"/>
      <c r="EBS146" s="179"/>
      <c r="EBT146" s="179"/>
      <c r="EBU146" s="179"/>
      <c r="EBV146" s="179"/>
      <c r="EBW146" s="179"/>
      <c r="EBX146" s="179"/>
      <c r="EBY146" s="179"/>
      <c r="EBZ146" s="179"/>
      <c r="ECA146" s="179"/>
      <c r="ECB146" s="179"/>
      <c r="ECC146" s="179"/>
      <c r="ECD146" s="179"/>
      <c r="ECE146" s="179"/>
      <c r="ECF146" s="179"/>
      <c r="ECG146" s="179"/>
      <c r="ECH146" s="179"/>
      <c r="ECI146" s="179"/>
      <c r="ECJ146" s="179"/>
      <c r="ECK146" s="179"/>
      <c r="ECL146" s="179"/>
      <c r="ECM146" s="179"/>
      <c r="ECN146" s="179"/>
      <c r="ECO146" s="179"/>
      <c r="ECP146" s="179"/>
      <c r="ECQ146" s="179"/>
      <c r="ECR146" s="179"/>
      <c r="ECS146" s="179"/>
      <c r="ECT146" s="179"/>
      <c r="ECU146" s="179"/>
      <c r="ECV146" s="179"/>
      <c r="ECW146" s="179"/>
      <c r="ECX146" s="179"/>
      <c r="ECY146" s="179"/>
      <c r="ECZ146" s="179"/>
      <c r="EDA146" s="179"/>
      <c r="EDB146" s="179"/>
      <c r="EDC146" s="179"/>
      <c r="EDD146" s="179"/>
      <c r="EDE146" s="179"/>
      <c r="EDF146" s="179"/>
      <c r="EDG146" s="179"/>
      <c r="EDH146" s="179"/>
      <c r="EDI146" s="179"/>
      <c r="EDJ146" s="179"/>
      <c r="EDK146" s="179"/>
      <c r="EDL146" s="179"/>
      <c r="EDM146" s="179"/>
      <c r="EDN146" s="179"/>
      <c r="EDO146" s="179"/>
      <c r="EDP146" s="179"/>
      <c r="EDQ146" s="179"/>
      <c r="EDR146" s="179"/>
      <c r="EDS146" s="179"/>
      <c r="EDT146" s="179"/>
      <c r="EDU146" s="179"/>
      <c r="EDV146" s="179"/>
      <c r="EDW146" s="179"/>
      <c r="EDX146" s="179"/>
      <c r="EDY146" s="179"/>
      <c r="EDZ146" s="179"/>
      <c r="EEA146" s="179"/>
      <c r="EEB146" s="179"/>
      <c r="EEC146" s="179"/>
      <c r="EED146" s="179"/>
      <c r="EEE146" s="179"/>
      <c r="EEF146" s="179"/>
      <c r="EEG146" s="179"/>
      <c r="EEH146" s="179"/>
      <c r="EEI146" s="179"/>
      <c r="EEJ146" s="179"/>
      <c r="EEK146" s="179"/>
      <c r="EEL146" s="179"/>
      <c r="EEM146" s="179"/>
      <c r="EEN146" s="179"/>
      <c r="EEO146" s="179"/>
      <c r="EEP146" s="179"/>
      <c r="EEQ146" s="179"/>
      <c r="EER146" s="179"/>
      <c r="EES146" s="179"/>
      <c r="EET146" s="179"/>
      <c r="EEU146" s="179"/>
      <c r="EEV146" s="179"/>
      <c r="EEW146" s="179"/>
      <c r="EEX146" s="179"/>
      <c r="EEY146" s="179"/>
      <c r="EEZ146" s="179"/>
      <c r="EFA146" s="179"/>
      <c r="EFB146" s="179"/>
      <c r="EFC146" s="179"/>
      <c r="EFD146" s="179"/>
      <c r="EFE146" s="179"/>
      <c r="EFF146" s="179"/>
      <c r="EFG146" s="179"/>
      <c r="EFH146" s="179"/>
      <c r="EFI146" s="179"/>
      <c r="EFJ146" s="179"/>
      <c r="EFK146" s="179"/>
      <c r="EFL146" s="179"/>
      <c r="EFM146" s="179"/>
      <c r="EFN146" s="179"/>
      <c r="EFO146" s="179"/>
      <c r="EFP146" s="179"/>
      <c r="EFQ146" s="179"/>
      <c r="EFR146" s="179"/>
      <c r="EFS146" s="179"/>
      <c r="EFT146" s="179"/>
      <c r="EFU146" s="179"/>
      <c r="EFV146" s="179"/>
      <c r="EFW146" s="179"/>
      <c r="EFX146" s="179"/>
      <c r="EFY146" s="179"/>
      <c r="EFZ146" s="179"/>
      <c r="EGA146" s="179"/>
      <c r="EGB146" s="179"/>
      <c r="EGC146" s="179"/>
      <c r="EGD146" s="179"/>
      <c r="EGE146" s="179"/>
      <c r="EGF146" s="179"/>
      <c r="EGG146" s="179"/>
      <c r="EGH146" s="179"/>
      <c r="EGI146" s="179"/>
      <c r="EGJ146" s="179"/>
      <c r="EGK146" s="179"/>
      <c r="EGL146" s="179"/>
      <c r="EGM146" s="179"/>
      <c r="EGN146" s="179"/>
      <c r="EGO146" s="179"/>
      <c r="EGP146" s="179"/>
      <c r="EGQ146" s="179"/>
      <c r="EGR146" s="179"/>
      <c r="EGS146" s="179"/>
      <c r="EGT146" s="179"/>
      <c r="EGU146" s="179"/>
      <c r="EGV146" s="179"/>
      <c r="EGW146" s="179"/>
      <c r="EGX146" s="179"/>
      <c r="EGY146" s="179"/>
      <c r="EGZ146" s="179"/>
      <c r="EHA146" s="179"/>
      <c r="EHB146" s="179"/>
      <c r="EHC146" s="179"/>
      <c r="EHD146" s="179"/>
      <c r="EHE146" s="179"/>
      <c r="EHF146" s="179"/>
      <c r="EHG146" s="179"/>
      <c r="EHH146" s="179"/>
      <c r="EHI146" s="179"/>
      <c r="EHJ146" s="179"/>
      <c r="EHK146" s="179"/>
      <c r="EHL146" s="179"/>
      <c r="EHM146" s="179"/>
      <c r="EHN146" s="179"/>
      <c r="EHO146" s="179"/>
      <c r="EHP146" s="179"/>
      <c r="EHQ146" s="179"/>
      <c r="EHR146" s="179"/>
      <c r="EHS146" s="179"/>
      <c r="EHT146" s="179"/>
      <c r="EHU146" s="179"/>
      <c r="EHV146" s="179"/>
      <c r="EHW146" s="179"/>
      <c r="EHX146" s="179"/>
      <c r="EHY146" s="179"/>
      <c r="EHZ146" s="179"/>
      <c r="EIA146" s="179"/>
      <c r="EIB146" s="179"/>
      <c r="EIC146" s="179"/>
      <c r="EID146" s="179"/>
      <c r="EIE146" s="179"/>
      <c r="EIF146" s="179"/>
      <c r="EIG146" s="179"/>
      <c r="EIH146" s="179"/>
      <c r="EII146" s="179"/>
      <c r="EIJ146" s="179"/>
      <c r="EIK146" s="179"/>
      <c r="EIL146" s="179"/>
      <c r="EIM146" s="179"/>
      <c r="EIN146" s="179"/>
      <c r="EIO146" s="179"/>
      <c r="EIP146" s="179"/>
      <c r="EIQ146" s="179"/>
      <c r="EIR146" s="179"/>
      <c r="EIS146" s="179"/>
      <c r="EIT146" s="179"/>
      <c r="EIU146" s="179"/>
      <c r="EIV146" s="179"/>
      <c r="EIW146" s="179"/>
      <c r="EIX146" s="179"/>
      <c r="EIY146" s="179"/>
      <c r="EIZ146" s="179"/>
      <c r="EJA146" s="179"/>
      <c r="EJB146" s="179"/>
      <c r="EJC146" s="179"/>
      <c r="EJD146" s="179"/>
      <c r="EJE146" s="179"/>
      <c r="EJF146" s="179"/>
      <c r="EJG146" s="179"/>
      <c r="EJH146" s="179"/>
      <c r="EJI146" s="179"/>
      <c r="EJJ146" s="179"/>
      <c r="EJK146" s="179"/>
      <c r="EJL146" s="179"/>
      <c r="EJM146" s="179"/>
      <c r="EJN146" s="179"/>
      <c r="EJO146" s="179"/>
      <c r="EJP146" s="179"/>
      <c r="EJQ146" s="179"/>
      <c r="EJR146" s="179"/>
      <c r="EJS146" s="179"/>
      <c r="EJT146" s="179"/>
      <c r="EJU146" s="179"/>
      <c r="EJV146" s="179"/>
      <c r="EJW146" s="179"/>
      <c r="EJX146" s="179"/>
      <c r="EJY146" s="179"/>
      <c r="EJZ146" s="179"/>
      <c r="EKA146" s="179"/>
      <c r="EKB146" s="179"/>
      <c r="EKC146" s="179"/>
      <c r="EKD146" s="179"/>
      <c r="EKE146" s="179"/>
      <c r="EKF146" s="179"/>
      <c r="EKG146" s="179"/>
      <c r="EKH146" s="179"/>
      <c r="EKI146" s="179"/>
      <c r="EKJ146" s="179"/>
      <c r="EKK146" s="179"/>
      <c r="EKL146" s="179"/>
      <c r="EKM146" s="179"/>
      <c r="EKN146" s="179"/>
      <c r="EKO146" s="179"/>
      <c r="EKP146" s="179"/>
      <c r="EKQ146" s="179"/>
      <c r="EKR146" s="179"/>
      <c r="EKS146" s="179"/>
      <c r="EKT146" s="179"/>
      <c r="EKU146" s="179"/>
      <c r="EKV146" s="179"/>
      <c r="EKW146" s="179"/>
      <c r="EKX146" s="179"/>
      <c r="EKY146" s="179"/>
      <c r="EKZ146" s="179"/>
      <c r="ELA146" s="179"/>
      <c r="ELB146" s="179"/>
      <c r="ELC146" s="179"/>
      <c r="ELD146" s="179"/>
      <c r="ELE146" s="179"/>
      <c r="ELF146" s="179"/>
      <c r="ELG146" s="179"/>
      <c r="ELH146" s="179"/>
      <c r="ELI146" s="179"/>
      <c r="ELJ146" s="179"/>
      <c r="ELK146" s="179"/>
      <c r="ELL146" s="179"/>
      <c r="ELM146" s="179"/>
      <c r="ELN146" s="179"/>
      <c r="ELO146" s="179"/>
      <c r="ELP146" s="179"/>
      <c r="ELQ146" s="179"/>
      <c r="ELR146" s="179"/>
      <c r="ELS146" s="179"/>
      <c r="ELT146" s="179"/>
      <c r="ELU146" s="179"/>
      <c r="ELV146" s="179"/>
      <c r="ELW146" s="179"/>
      <c r="ELX146" s="179"/>
      <c r="ELY146" s="179"/>
      <c r="ELZ146" s="179"/>
      <c r="EMA146" s="179"/>
      <c r="EMB146" s="179"/>
      <c r="EMC146" s="179"/>
      <c r="EMD146" s="179"/>
      <c r="EME146" s="179"/>
      <c r="EMF146" s="179"/>
      <c r="EMG146" s="179"/>
      <c r="EMH146" s="179"/>
      <c r="EMI146" s="179"/>
      <c r="EMJ146" s="179"/>
      <c r="EMK146" s="179"/>
      <c r="EML146" s="179"/>
      <c r="EMM146" s="179"/>
      <c r="EMN146" s="179"/>
      <c r="EMO146" s="179"/>
      <c r="EMP146" s="179"/>
      <c r="EMQ146" s="179"/>
      <c r="EMR146" s="179"/>
      <c r="EMS146" s="179"/>
      <c r="EMT146" s="179"/>
      <c r="EMU146" s="179"/>
      <c r="EMV146" s="179"/>
      <c r="EMW146" s="179"/>
      <c r="EMX146" s="179"/>
      <c r="EMY146" s="179"/>
      <c r="EMZ146" s="179"/>
      <c r="ENA146" s="179"/>
      <c r="ENB146" s="179"/>
      <c r="ENC146" s="179"/>
      <c r="END146" s="179"/>
      <c r="ENE146" s="179"/>
      <c r="ENF146" s="179"/>
      <c r="ENG146" s="179"/>
      <c r="ENH146" s="179"/>
      <c r="ENI146" s="179"/>
      <c r="ENJ146" s="179"/>
      <c r="ENK146" s="179"/>
      <c r="ENL146" s="179"/>
      <c r="ENM146" s="179"/>
      <c r="ENN146" s="179"/>
      <c r="ENO146" s="179"/>
      <c r="ENP146" s="179"/>
      <c r="ENQ146" s="179"/>
      <c r="ENR146" s="179"/>
      <c r="ENS146" s="179"/>
      <c r="ENT146" s="179"/>
      <c r="ENU146" s="179"/>
      <c r="ENV146" s="179"/>
      <c r="ENW146" s="179"/>
      <c r="ENX146" s="179"/>
      <c r="ENY146" s="179"/>
      <c r="ENZ146" s="179"/>
      <c r="EOA146" s="179"/>
      <c r="EOB146" s="179"/>
      <c r="EOC146" s="179"/>
      <c r="EOD146" s="179"/>
      <c r="EOE146" s="179"/>
      <c r="EOF146" s="179"/>
      <c r="EOG146" s="179"/>
      <c r="EOH146" s="179"/>
      <c r="EOI146" s="179"/>
      <c r="EOJ146" s="179"/>
      <c r="EOK146" s="179"/>
      <c r="EOL146" s="179"/>
      <c r="EOM146" s="179"/>
      <c r="EON146" s="179"/>
      <c r="EOO146" s="179"/>
      <c r="EOP146" s="179"/>
      <c r="EOQ146" s="179"/>
      <c r="EOR146" s="179"/>
      <c r="EOS146" s="179"/>
      <c r="EOT146" s="179"/>
      <c r="EOU146" s="179"/>
      <c r="EOV146" s="179"/>
      <c r="EOW146" s="179"/>
      <c r="EOX146" s="179"/>
      <c r="EOY146" s="179"/>
      <c r="EOZ146" s="179"/>
      <c r="EPA146" s="179"/>
      <c r="EPB146" s="179"/>
      <c r="EPC146" s="179"/>
      <c r="EPD146" s="179"/>
      <c r="EPE146" s="179"/>
      <c r="EPF146" s="179"/>
      <c r="EPG146" s="179"/>
      <c r="EPH146" s="179"/>
      <c r="EPI146" s="179"/>
      <c r="EPJ146" s="179"/>
      <c r="EPK146" s="179"/>
      <c r="EPL146" s="179"/>
      <c r="EPM146" s="179"/>
      <c r="EPN146" s="179"/>
      <c r="EPO146" s="179"/>
      <c r="EPP146" s="179"/>
      <c r="EPQ146" s="179"/>
      <c r="EPR146" s="179"/>
      <c r="EPS146" s="179"/>
      <c r="EPT146" s="179"/>
      <c r="EPU146" s="179"/>
      <c r="EPV146" s="179"/>
      <c r="EPW146" s="179"/>
      <c r="EPX146" s="179"/>
      <c r="EPY146" s="179"/>
      <c r="EPZ146" s="179"/>
      <c r="EQA146" s="179"/>
      <c r="EQB146" s="179"/>
      <c r="EQC146" s="179"/>
      <c r="EQD146" s="179"/>
      <c r="EQE146" s="179"/>
      <c r="EQF146" s="179"/>
      <c r="EQG146" s="179"/>
      <c r="EQH146" s="179"/>
      <c r="EQI146" s="179"/>
      <c r="EQJ146" s="179"/>
      <c r="EQK146" s="179"/>
      <c r="EQL146" s="179"/>
      <c r="EQM146" s="179"/>
      <c r="EQN146" s="179"/>
      <c r="EQO146" s="179"/>
      <c r="EQP146" s="179"/>
      <c r="EQQ146" s="179"/>
      <c r="EQR146" s="179"/>
      <c r="EQS146" s="179"/>
      <c r="EQT146" s="179"/>
      <c r="EQU146" s="179"/>
      <c r="EQV146" s="179"/>
      <c r="EQW146" s="179"/>
      <c r="EQX146" s="179"/>
      <c r="EQY146" s="179"/>
      <c r="EQZ146" s="179"/>
      <c r="ERA146" s="179"/>
      <c r="ERB146" s="179"/>
      <c r="ERC146" s="179"/>
      <c r="ERD146" s="179"/>
      <c r="ERE146" s="179"/>
      <c r="ERF146" s="179"/>
      <c r="ERG146" s="179"/>
      <c r="ERH146" s="179"/>
      <c r="ERI146" s="179"/>
      <c r="ERJ146" s="179"/>
      <c r="ERK146" s="179"/>
      <c r="ERL146" s="179"/>
      <c r="ERM146" s="179"/>
      <c r="ERN146" s="179"/>
      <c r="ERO146" s="179"/>
      <c r="ERP146" s="179"/>
      <c r="ERQ146" s="179"/>
      <c r="ERR146" s="179"/>
      <c r="ERS146" s="179"/>
      <c r="ERT146" s="179"/>
      <c r="ERU146" s="179"/>
      <c r="ERV146" s="179"/>
      <c r="ERW146" s="179"/>
      <c r="ERX146" s="179"/>
      <c r="ERY146" s="179"/>
      <c r="ERZ146" s="179"/>
      <c r="ESA146" s="179"/>
      <c r="ESB146" s="179"/>
      <c r="ESC146" s="179"/>
      <c r="ESD146" s="179"/>
      <c r="ESE146" s="179"/>
      <c r="ESF146" s="179"/>
      <c r="ESG146" s="179"/>
      <c r="ESH146" s="179"/>
      <c r="ESI146" s="179"/>
      <c r="ESJ146" s="179"/>
      <c r="ESK146" s="179"/>
      <c r="ESL146" s="179"/>
      <c r="ESM146" s="179"/>
      <c r="ESN146" s="179"/>
      <c r="ESO146" s="179"/>
      <c r="ESP146" s="179"/>
      <c r="ESQ146" s="179"/>
      <c r="ESR146" s="179"/>
      <c r="ESS146" s="179"/>
      <c r="EST146" s="179"/>
      <c r="ESU146" s="179"/>
      <c r="ESV146" s="179"/>
      <c r="ESW146" s="179"/>
      <c r="ESX146" s="179"/>
      <c r="ESY146" s="179"/>
      <c r="ESZ146" s="179"/>
      <c r="ETA146" s="179"/>
      <c r="ETB146" s="179"/>
      <c r="ETC146" s="179"/>
      <c r="ETD146" s="179"/>
      <c r="ETE146" s="179"/>
      <c r="ETF146" s="179"/>
      <c r="ETG146" s="179"/>
      <c r="ETH146" s="179"/>
      <c r="ETI146" s="179"/>
      <c r="ETJ146" s="179"/>
      <c r="ETK146" s="179"/>
      <c r="ETL146" s="179"/>
      <c r="ETM146" s="179"/>
      <c r="ETN146" s="179"/>
      <c r="ETO146" s="179"/>
      <c r="ETP146" s="179"/>
      <c r="ETQ146" s="179"/>
      <c r="ETR146" s="179"/>
      <c r="ETS146" s="179"/>
      <c r="ETT146" s="179"/>
      <c r="ETU146" s="179"/>
      <c r="ETV146" s="179"/>
      <c r="ETW146" s="179"/>
      <c r="ETX146" s="179"/>
      <c r="ETY146" s="179"/>
      <c r="ETZ146" s="179"/>
      <c r="EUA146" s="179"/>
      <c r="EUB146" s="179"/>
      <c r="EUC146" s="179"/>
      <c r="EUD146" s="179"/>
      <c r="EUE146" s="179"/>
      <c r="EUF146" s="179"/>
      <c r="EUG146" s="179"/>
      <c r="EUH146" s="179"/>
      <c r="EUI146" s="179"/>
      <c r="EUJ146" s="179"/>
      <c r="EUK146" s="179"/>
      <c r="EUL146" s="179"/>
      <c r="EUM146" s="179"/>
      <c r="EUN146" s="179"/>
      <c r="EUO146" s="179"/>
      <c r="EUP146" s="179"/>
      <c r="EUQ146" s="179"/>
      <c r="EUR146" s="179"/>
      <c r="EUS146" s="179"/>
      <c r="EUT146" s="179"/>
      <c r="EUU146" s="179"/>
      <c r="EUV146" s="179"/>
      <c r="EUW146" s="179"/>
      <c r="EUX146" s="179"/>
      <c r="EUY146" s="179"/>
      <c r="EUZ146" s="179"/>
      <c r="EVA146" s="179"/>
      <c r="EVB146" s="179"/>
      <c r="EVC146" s="179"/>
      <c r="EVD146" s="179"/>
      <c r="EVE146" s="179"/>
      <c r="EVF146" s="179"/>
      <c r="EVG146" s="179"/>
      <c r="EVH146" s="179"/>
      <c r="EVI146" s="179"/>
      <c r="EVJ146" s="179"/>
      <c r="EVK146" s="179"/>
      <c r="EVL146" s="179"/>
      <c r="EVM146" s="179"/>
      <c r="EVN146" s="179"/>
      <c r="EVO146" s="179"/>
      <c r="EVP146" s="179"/>
      <c r="EVQ146" s="179"/>
      <c r="EVR146" s="179"/>
      <c r="EVS146" s="179"/>
      <c r="EVT146" s="179"/>
      <c r="EVU146" s="179"/>
      <c r="EVV146" s="179"/>
      <c r="EVW146" s="179"/>
      <c r="EVX146" s="179"/>
      <c r="EVY146" s="179"/>
      <c r="EVZ146" s="179"/>
      <c r="EWA146" s="179"/>
      <c r="EWB146" s="179"/>
      <c r="EWC146" s="179"/>
      <c r="EWD146" s="179"/>
      <c r="EWE146" s="179"/>
      <c r="EWF146" s="179"/>
      <c r="EWG146" s="179"/>
      <c r="EWH146" s="179"/>
      <c r="EWI146" s="179"/>
      <c r="EWJ146" s="179"/>
      <c r="EWK146" s="179"/>
      <c r="EWL146" s="179"/>
      <c r="EWM146" s="179"/>
      <c r="EWN146" s="179"/>
      <c r="EWO146" s="179"/>
      <c r="EWP146" s="179"/>
      <c r="EWQ146" s="179"/>
      <c r="EWR146" s="179"/>
      <c r="EWS146" s="179"/>
      <c r="EWT146" s="179"/>
      <c r="EWU146" s="179"/>
      <c r="EWV146" s="179"/>
      <c r="EWW146" s="179"/>
      <c r="EWX146" s="179"/>
      <c r="EWY146" s="179"/>
      <c r="EWZ146" s="179"/>
      <c r="EXA146" s="179"/>
      <c r="EXB146" s="179"/>
      <c r="EXC146" s="179"/>
      <c r="EXD146" s="179"/>
      <c r="EXE146" s="179"/>
      <c r="EXF146" s="179"/>
      <c r="EXG146" s="179"/>
      <c r="EXH146" s="179"/>
      <c r="EXI146" s="179"/>
      <c r="EXJ146" s="179"/>
      <c r="EXK146" s="179"/>
      <c r="EXL146" s="179"/>
      <c r="EXM146" s="179"/>
      <c r="EXN146" s="179"/>
      <c r="EXO146" s="179"/>
      <c r="EXP146" s="179"/>
      <c r="EXQ146" s="179"/>
      <c r="EXR146" s="179"/>
      <c r="EXS146" s="179"/>
      <c r="EXT146" s="179"/>
      <c r="EXU146" s="179"/>
      <c r="EXV146" s="179"/>
      <c r="EXW146" s="179"/>
      <c r="EXX146" s="179"/>
      <c r="EXY146" s="179"/>
      <c r="EXZ146" s="179"/>
      <c r="EYA146" s="179"/>
      <c r="EYB146" s="179"/>
      <c r="EYC146" s="179"/>
      <c r="EYD146" s="179"/>
      <c r="EYE146" s="179"/>
      <c r="EYF146" s="179"/>
      <c r="EYG146" s="179"/>
      <c r="EYH146" s="179"/>
      <c r="EYI146" s="179"/>
      <c r="EYJ146" s="179"/>
      <c r="EYK146" s="179"/>
      <c r="EYL146" s="179"/>
      <c r="EYM146" s="179"/>
      <c r="EYN146" s="179"/>
      <c r="EYO146" s="179"/>
      <c r="EYP146" s="179"/>
      <c r="EYQ146" s="179"/>
      <c r="EYR146" s="179"/>
      <c r="EYS146" s="179"/>
      <c r="EYT146" s="179"/>
      <c r="EYU146" s="179"/>
      <c r="EYV146" s="179"/>
      <c r="EYW146" s="179"/>
      <c r="EYX146" s="179"/>
      <c r="EYY146" s="179"/>
      <c r="EYZ146" s="179"/>
      <c r="EZA146" s="179"/>
      <c r="EZB146" s="179"/>
      <c r="EZC146" s="179"/>
      <c r="EZD146" s="179"/>
      <c r="EZE146" s="179"/>
      <c r="EZF146" s="179"/>
      <c r="EZG146" s="179"/>
      <c r="EZH146" s="179"/>
      <c r="EZI146" s="179"/>
      <c r="EZJ146" s="179"/>
      <c r="EZK146" s="179"/>
      <c r="EZL146" s="179"/>
      <c r="EZM146" s="179"/>
      <c r="EZN146" s="179"/>
      <c r="EZO146" s="179"/>
      <c r="EZP146" s="179"/>
      <c r="EZQ146" s="179"/>
      <c r="EZR146" s="179"/>
      <c r="EZS146" s="179"/>
      <c r="EZT146" s="179"/>
      <c r="EZU146" s="179"/>
      <c r="EZV146" s="179"/>
      <c r="EZW146" s="179"/>
      <c r="EZX146" s="179"/>
      <c r="EZY146" s="179"/>
      <c r="EZZ146" s="179"/>
      <c r="FAA146" s="179"/>
      <c r="FAB146" s="179"/>
      <c r="FAC146" s="179"/>
      <c r="FAD146" s="179"/>
      <c r="FAE146" s="179"/>
      <c r="FAF146" s="179"/>
      <c r="FAG146" s="179"/>
      <c r="FAH146" s="179"/>
      <c r="FAI146" s="179"/>
      <c r="FAJ146" s="179"/>
      <c r="FAK146" s="179"/>
      <c r="FAL146" s="179"/>
      <c r="FAM146" s="179"/>
      <c r="FAN146" s="179"/>
      <c r="FAO146" s="179"/>
      <c r="FAP146" s="179"/>
      <c r="FAQ146" s="179"/>
      <c r="FAR146" s="179"/>
      <c r="FAS146" s="179"/>
      <c r="FAT146" s="179"/>
      <c r="FAU146" s="179"/>
      <c r="FAV146" s="179"/>
      <c r="FAW146" s="179"/>
      <c r="FAX146" s="179"/>
      <c r="FAY146" s="179"/>
      <c r="FAZ146" s="179"/>
      <c r="FBA146" s="179"/>
      <c r="FBB146" s="179"/>
      <c r="FBC146" s="179"/>
      <c r="FBD146" s="179"/>
      <c r="FBE146" s="179"/>
      <c r="FBF146" s="179"/>
      <c r="FBG146" s="179"/>
      <c r="FBH146" s="179"/>
      <c r="FBI146" s="179"/>
      <c r="FBJ146" s="179"/>
      <c r="FBK146" s="179"/>
      <c r="FBL146" s="179"/>
      <c r="FBM146" s="179"/>
      <c r="FBN146" s="179"/>
      <c r="FBO146" s="179"/>
      <c r="FBP146" s="179"/>
      <c r="FBQ146" s="179"/>
      <c r="FBR146" s="179"/>
      <c r="FBS146" s="179"/>
      <c r="FBT146" s="179"/>
      <c r="FBU146" s="179"/>
      <c r="FBV146" s="179"/>
      <c r="FBW146" s="179"/>
      <c r="FBX146" s="179"/>
      <c r="FBY146" s="179"/>
      <c r="FBZ146" s="179"/>
      <c r="FCA146" s="179"/>
      <c r="FCB146" s="179"/>
      <c r="FCC146" s="179"/>
      <c r="FCD146" s="179"/>
      <c r="FCE146" s="179"/>
      <c r="FCF146" s="179"/>
      <c r="FCG146" s="179"/>
      <c r="FCH146" s="179"/>
      <c r="FCI146" s="179"/>
      <c r="FCJ146" s="179"/>
      <c r="FCK146" s="179"/>
      <c r="FCL146" s="179"/>
      <c r="FCM146" s="179"/>
      <c r="FCN146" s="179"/>
      <c r="FCO146" s="179"/>
      <c r="FCP146" s="179"/>
      <c r="FCQ146" s="179"/>
      <c r="FCR146" s="179"/>
      <c r="FCS146" s="179"/>
      <c r="FCT146" s="179"/>
      <c r="FCU146" s="179"/>
      <c r="FCV146" s="179"/>
      <c r="FCW146" s="179"/>
      <c r="FCX146" s="179"/>
      <c r="FCY146" s="179"/>
      <c r="FCZ146" s="179"/>
      <c r="FDA146" s="179"/>
      <c r="FDB146" s="179"/>
      <c r="FDC146" s="179"/>
      <c r="FDD146" s="179"/>
      <c r="FDE146" s="179"/>
      <c r="FDF146" s="179"/>
      <c r="FDG146" s="179"/>
      <c r="FDH146" s="179"/>
      <c r="FDI146" s="179"/>
      <c r="FDJ146" s="179"/>
      <c r="FDK146" s="179"/>
      <c r="FDL146" s="179"/>
      <c r="FDM146" s="179"/>
      <c r="FDN146" s="179"/>
      <c r="FDO146" s="179"/>
      <c r="FDP146" s="179"/>
      <c r="FDQ146" s="179"/>
      <c r="FDR146" s="179"/>
      <c r="FDS146" s="179"/>
      <c r="FDT146" s="179"/>
      <c r="FDU146" s="179"/>
      <c r="FDV146" s="179"/>
      <c r="FDW146" s="179"/>
      <c r="FDX146" s="179"/>
      <c r="FDY146" s="179"/>
      <c r="FDZ146" s="179"/>
      <c r="FEA146" s="179"/>
      <c r="FEB146" s="179"/>
      <c r="FEC146" s="179"/>
      <c r="FED146" s="179"/>
      <c r="FEE146" s="179"/>
      <c r="FEF146" s="179"/>
      <c r="FEG146" s="179"/>
      <c r="FEH146" s="179"/>
      <c r="FEI146" s="179"/>
      <c r="FEJ146" s="179"/>
      <c r="FEK146" s="179"/>
      <c r="FEL146" s="179"/>
      <c r="FEM146" s="179"/>
      <c r="FEN146" s="179"/>
      <c r="FEO146" s="179"/>
      <c r="FEP146" s="179"/>
      <c r="FEQ146" s="179"/>
      <c r="FER146" s="179"/>
      <c r="FES146" s="179"/>
      <c r="FET146" s="179"/>
      <c r="FEU146" s="179"/>
      <c r="FEV146" s="179"/>
      <c r="FEW146" s="179"/>
      <c r="FEX146" s="179"/>
      <c r="FEY146" s="179"/>
      <c r="FEZ146" s="179"/>
      <c r="FFA146" s="179"/>
      <c r="FFB146" s="179"/>
      <c r="FFC146" s="179"/>
      <c r="FFD146" s="179"/>
      <c r="FFE146" s="179"/>
      <c r="FFF146" s="179"/>
      <c r="FFG146" s="179"/>
      <c r="FFH146" s="179"/>
      <c r="FFI146" s="179"/>
      <c r="FFJ146" s="179"/>
      <c r="FFK146" s="179"/>
      <c r="FFL146" s="179"/>
      <c r="FFM146" s="179"/>
      <c r="FFN146" s="179"/>
      <c r="FFO146" s="179"/>
      <c r="FFP146" s="179"/>
      <c r="FFQ146" s="179"/>
      <c r="FFR146" s="179"/>
      <c r="FFS146" s="179"/>
      <c r="FFT146" s="179"/>
      <c r="FFU146" s="179"/>
      <c r="FFV146" s="179"/>
      <c r="FFW146" s="179"/>
      <c r="FFX146" s="179"/>
      <c r="FFY146" s="179"/>
      <c r="FFZ146" s="179"/>
      <c r="FGA146" s="179"/>
      <c r="FGB146" s="179"/>
      <c r="FGC146" s="179"/>
      <c r="FGD146" s="179"/>
      <c r="FGE146" s="179"/>
      <c r="FGF146" s="179"/>
      <c r="FGG146" s="179"/>
      <c r="FGH146" s="179"/>
      <c r="FGI146" s="179"/>
      <c r="FGJ146" s="179"/>
      <c r="FGK146" s="179"/>
      <c r="FGL146" s="179"/>
      <c r="FGM146" s="179"/>
      <c r="FGN146" s="179"/>
      <c r="FGO146" s="179"/>
      <c r="FGP146" s="179"/>
      <c r="FGQ146" s="179"/>
      <c r="FGR146" s="179"/>
      <c r="FGS146" s="179"/>
      <c r="FGT146" s="179"/>
      <c r="FGU146" s="179"/>
      <c r="FGV146" s="179"/>
      <c r="FGW146" s="179"/>
      <c r="FGX146" s="179"/>
      <c r="FGY146" s="179"/>
      <c r="FGZ146" s="179"/>
      <c r="FHA146" s="179"/>
      <c r="FHB146" s="179"/>
      <c r="FHC146" s="179"/>
      <c r="FHD146" s="179"/>
      <c r="FHE146" s="179"/>
      <c r="FHF146" s="179"/>
      <c r="FHG146" s="179"/>
      <c r="FHH146" s="179"/>
      <c r="FHI146" s="179"/>
      <c r="FHJ146" s="179"/>
      <c r="FHK146" s="179"/>
      <c r="FHL146" s="179"/>
      <c r="FHM146" s="179"/>
      <c r="FHN146" s="179"/>
      <c r="FHO146" s="179"/>
      <c r="FHP146" s="179"/>
      <c r="FHQ146" s="179"/>
      <c r="FHR146" s="179"/>
      <c r="FHS146" s="179"/>
      <c r="FHT146" s="179"/>
      <c r="FHU146" s="179"/>
      <c r="FHV146" s="179"/>
      <c r="FHW146" s="179"/>
      <c r="FHX146" s="179"/>
      <c r="FHY146" s="179"/>
      <c r="FHZ146" s="179"/>
      <c r="FIA146" s="179"/>
      <c r="FIB146" s="179"/>
      <c r="FIC146" s="179"/>
      <c r="FID146" s="179"/>
      <c r="FIE146" s="179"/>
      <c r="FIF146" s="179"/>
      <c r="FIG146" s="179"/>
      <c r="FIH146" s="179"/>
      <c r="FII146" s="179"/>
      <c r="FIJ146" s="179"/>
      <c r="FIK146" s="179"/>
      <c r="FIL146" s="179"/>
      <c r="FIM146" s="179"/>
      <c r="FIN146" s="179"/>
      <c r="FIO146" s="179"/>
      <c r="FIP146" s="179"/>
      <c r="FIQ146" s="179"/>
      <c r="FIR146" s="179"/>
      <c r="FIS146" s="179"/>
      <c r="FIT146" s="179"/>
      <c r="FIU146" s="179"/>
      <c r="FIV146" s="179"/>
      <c r="FIW146" s="179"/>
      <c r="FIX146" s="179"/>
      <c r="FIY146" s="179"/>
      <c r="FIZ146" s="179"/>
      <c r="FJA146" s="179"/>
      <c r="FJB146" s="179"/>
      <c r="FJC146" s="179"/>
      <c r="FJD146" s="179"/>
      <c r="FJE146" s="179"/>
      <c r="FJF146" s="179"/>
      <c r="FJG146" s="179"/>
      <c r="FJH146" s="179"/>
      <c r="FJI146" s="179"/>
      <c r="FJJ146" s="179"/>
      <c r="FJK146" s="179"/>
      <c r="FJL146" s="179"/>
      <c r="FJM146" s="179"/>
      <c r="FJN146" s="179"/>
      <c r="FJO146" s="179"/>
      <c r="FJP146" s="179"/>
      <c r="FJQ146" s="179"/>
      <c r="FJR146" s="179"/>
      <c r="FJS146" s="179"/>
      <c r="FJT146" s="179"/>
      <c r="FJU146" s="179"/>
      <c r="FJV146" s="179"/>
      <c r="FJW146" s="179"/>
      <c r="FJX146" s="179"/>
      <c r="FJY146" s="179"/>
      <c r="FJZ146" s="179"/>
      <c r="FKA146" s="179"/>
      <c r="FKB146" s="179"/>
      <c r="FKC146" s="179"/>
      <c r="FKD146" s="179"/>
      <c r="FKE146" s="179"/>
      <c r="FKF146" s="179"/>
      <c r="FKG146" s="179"/>
      <c r="FKH146" s="179"/>
      <c r="FKI146" s="179"/>
      <c r="FKJ146" s="179"/>
      <c r="FKK146" s="179"/>
      <c r="FKL146" s="179"/>
      <c r="FKM146" s="179"/>
      <c r="FKN146" s="179"/>
      <c r="FKO146" s="179"/>
      <c r="FKP146" s="179"/>
      <c r="FKQ146" s="179"/>
      <c r="FKR146" s="179"/>
      <c r="FKS146" s="179"/>
      <c r="FKT146" s="179"/>
      <c r="FKU146" s="179"/>
      <c r="FKV146" s="179"/>
      <c r="FKW146" s="179"/>
      <c r="FKX146" s="179"/>
      <c r="FKY146" s="179"/>
      <c r="FKZ146" s="179"/>
      <c r="FLA146" s="179"/>
      <c r="FLB146" s="179"/>
      <c r="FLC146" s="179"/>
      <c r="FLD146" s="179"/>
      <c r="FLE146" s="179"/>
      <c r="FLF146" s="179"/>
      <c r="FLG146" s="179"/>
      <c r="FLH146" s="179"/>
      <c r="FLI146" s="179"/>
      <c r="FLJ146" s="179"/>
      <c r="FLK146" s="179"/>
      <c r="FLL146" s="179"/>
      <c r="FLM146" s="179"/>
      <c r="FLN146" s="179"/>
      <c r="FLO146" s="179"/>
      <c r="FLP146" s="179"/>
      <c r="FLQ146" s="179"/>
      <c r="FLR146" s="179"/>
      <c r="FLS146" s="179"/>
      <c r="FLT146" s="179"/>
      <c r="FLU146" s="179"/>
      <c r="FLV146" s="179"/>
      <c r="FLW146" s="179"/>
      <c r="FLX146" s="179"/>
      <c r="FLY146" s="179"/>
      <c r="FLZ146" s="179"/>
      <c r="FMA146" s="179"/>
      <c r="FMB146" s="179"/>
      <c r="FMC146" s="179"/>
      <c r="FMD146" s="179"/>
      <c r="FME146" s="179"/>
      <c r="FMF146" s="179"/>
      <c r="FMG146" s="179"/>
      <c r="FMH146" s="179"/>
      <c r="FMI146" s="179"/>
      <c r="FMJ146" s="179"/>
      <c r="FMK146" s="179"/>
      <c r="FML146" s="179"/>
      <c r="FMM146" s="179"/>
      <c r="FMN146" s="179"/>
      <c r="FMO146" s="179"/>
      <c r="FMP146" s="179"/>
      <c r="FMQ146" s="179"/>
      <c r="FMR146" s="179"/>
      <c r="FMS146" s="179"/>
      <c r="FMT146" s="179"/>
      <c r="FMU146" s="179"/>
      <c r="FMV146" s="179"/>
      <c r="FMW146" s="179"/>
      <c r="FMX146" s="179"/>
      <c r="FMY146" s="179"/>
      <c r="FMZ146" s="179"/>
      <c r="FNA146" s="179"/>
      <c r="FNB146" s="179"/>
      <c r="FNC146" s="179"/>
      <c r="FND146" s="179"/>
      <c r="FNE146" s="179"/>
      <c r="FNF146" s="179"/>
      <c r="FNG146" s="179"/>
      <c r="FNH146" s="179"/>
      <c r="FNI146" s="179"/>
      <c r="FNJ146" s="179"/>
      <c r="FNK146" s="179"/>
      <c r="FNL146" s="179"/>
      <c r="FNM146" s="179"/>
      <c r="FNN146" s="179"/>
      <c r="FNO146" s="179"/>
      <c r="FNP146" s="179"/>
      <c r="FNQ146" s="179"/>
      <c r="FNR146" s="179"/>
      <c r="FNS146" s="179"/>
      <c r="FNT146" s="179"/>
      <c r="FNU146" s="179"/>
      <c r="FNV146" s="179"/>
      <c r="FNW146" s="179"/>
      <c r="FNX146" s="179"/>
      <c r="FNY146" s="179"/>
      <c r="FNZ146" s="179"/>
      <c r="FOA146" s="179"/>
      <c r="FOB146" s="179"/>
      <c r="FOC146" s="179"/>
      <c r="FOD146" s="179"/>
      <c r="FOE146" s="179"/>
      <c r="FOF146" s="179"/>
      <c r="FOG146" s="179"/>
      <c r="FOH146" s="179"/>
      <c r="FOI146" s="179"/>
      <c r="FOJ146" s="179"/>
      <c r="FOK146" s="179"/>
      <c r="FOL146" s="179"/>
      <c r="FOM146" s="179"/>
      <c r="FON146" s="179"/>
      <c r="FOO146" s="179"/>
      <c r="FOP146" s="179"/>
      <c r="FOQ146" s="179"/>
      <c r="FOR146" s="179"/>
      <c r="FOS146" s="179"/>
      <c r="FOT146" s="179"/>
      <c r="FOU146" s="179"/>
      <c r="FOV146" s="179"/>
      <c r="FOW146" s="179"/>
      <c r="FOX146" s="179"/>
      <c r="FOY146" s="179"/>
      <c r="FOZ146" s="179"/>
      <c r="FPA146" s="179"/>
      <c r="FPB146" s="179"/>
      <c r="FPC146" s="179"/>
      <c r="FPD146" s="179"/>
      <c r="FPE146" s="179"/>
      <c r="FPF146" s="179"/>
      <c r="FPG146" s="179"/>
      <c r="FPH146" s="179"/>
      <c r="FPI146" s="179"/>
      <c r="FPJ146" s="179"/>
      <c r="FPK146" s="179"/>
      <c r="FPL146" s="179"/>
      <c r="FPM146" s="179"/>
      <c r="FPN146" s="179"/>
      <c r="FPO146" s="179"/>
      <c r="FPP146" s="179"/>
      <c r="FPQ146" s="179"/>
      <c r="FPR146" s="179"/>
      <c r="FPS146" s="179"/>
      <c r="FPT146" s="179"/>
      <c r="FPU146" s="179"/>
      <c r="FPV146" s="179"/>
      <c r="FPW146" s="179"/>
      <c r="FPX146" s="179"/>
      <c r="FPY146" s="179"/>
      <c r="FPZ146" s="179"/>
      <c r="FQA146" s="179"/>
      <c r="FQB146" s="179"/>
      <c r="FQC146" s="179"/>
      <c r="FQD146" s="179"/>
      <c r="FQE146" s="179"/>
      <c r="FQF146" s="179"/>
      <c r="FQG146" s="179"/>
      <c r="FQH146" s="179"/>
      <c r="FQI146" s="179"/>
      <c r="FQJ146" s="179"/>
      <c r="FQK146" s="179"/>
      <c r="FQL146" s="179"/>
      <c r="FQM146" s="179"/>
      <c r="FQN146" s="179"/>
      <c r="FQO146" s="179"/>
      <c r="FQP146" s="179"/>
      <c r="FQQ146" s="179"/>
      <c r="FQR146" s="179"/>
      <c r="FQS146" s="179"/>
      <c r="FQT146" s="179"/>
      <c r="FQU146" s="179"/>
      <c r="FQV146" s="179"/>
      <c r="FQW146" s="179"/>
      <c r="FQX146" s="179"/>
      <c r="FQY146" s="179"/>
      <c r="FQZ146" s="179"/>
      <c r="FRA146" s="179"/>
      <c r="FRB146" s="179"/>
      <c r="FRC146" s="179"/>
      <c r="FRD146" s="179"/>
      <c r="FRE146" s="179"/>
      <c r="FRF146" s="179"/>
      <c r="FRG146" s="179"/>
      <c r="FRH146" s="179"/>
      <c r="FRI146" s="179"/>
      <c r="FRJ146" s="179"/>
      <c r="FRK146" s="179"/>
      <c r="FRL146" s="179"/>
      <c r="FRM146" s="179"/>
      <c r="FRN146" s="179"/>
      <c r="FRO146" s="179"/>
      <c r="FRP146" s="179"/>
      <c r="FRQ146" s="179"/>
      <c r="FRR146" s="179"/>
      <c r="FRS146" s="179"/>
      <c r="FRT146" s="179"/>
      <c r="FRU146" s="179"/>
      <c r="FRV146" s="179"/>
      <c r="FRW146" s="179"/>
      <c r="FRX146" s="179"/>
      <c r="FRY146" s="179"/>
      <c r="FRZ146" s="179"/>
      <c r="FSA146" s="179"/>
      <c r="FSB146" s="179"/>
      <c r="FSC146" s="179"/>
      <c r="FSD146" s="179"/>
      <c r="FSE146" s="179"/>
      <c r="FSF146" s="179"/>
      <c r="FSG146" s="179"/>
      <c r="FSH146" s="179"/>
      <c r="FSI146" s="179"/>
      <c r="FSJ146" s="179"/>
      <c r="FSK146" s="179"/>
      <c r="FSL146" s="179"/>
      <c r="FSM146" s="179"/>
      <c r="FSN146" s="179"/>
      <c r="FSO146" s="179"/>
      <c r="FSP146" s="179"/>
      <c r="FSQ146" s="179"/>
      <c r="FSR146" s="179"/>
      <c r="FSS146" s="179"/>
      <c r="FST146" s="179"/>
      <c r="FSU146" s="179"/>
      <c r="FSV146" s="179"/>
      <c r="FSW146" s="179"/>
      <c r="FSX146" s="179"/>
      <c r="FSY146" s="179"/>
      <c r="FSZ146" s="179"/>
      <c r="FTA146" s="179"/>
      <c r="FTB146" s="179"/>
      <c r="FTC146" s="179"/>
      <c r="FTD146" s="179"/>
      <c r="FTE146" s="179"/>
      <c r="FTF146" s="179"/>
      <c r="FTG146" s="179"/>
      <c r="FTH146" s="179"/>
      <c r="FTI146" s="179"/>
      <c r="FTJ146" s="179"/>
      <c r="FTK146" s="179"/>
      <c r="FTL146" s="179"/>
      <c r="FTM146" s="179"/>
      <c r="FTN146" s="179"/>
      <c r="FTO146" s="179"/>
      <c r="FTP146" s="179"/>
      <c r="FTQ146" s="179"/>
      <c r="FTR146" s="179"/>
      <c r="FTS146" s="179"/>
      <c r="FTT146" s="179"/>
      <c r="FTU146" s="179"/>
      <c r="FTV146" s="179"/>
      <c r="FTW146" s="179"/>
      <c r="FTX146" s="179"/>
      <c r="FTY146" s="179"/>
      <c r="FTZ146" s="179"/>
      <c r="FUA146" s="179"/>
      <c r="FUB146" s="179"/>
      <c r="FUC146" s="179"/>
      <c r="FUD146" s="179"/>
      <c r="FUE146" s="179"/>
      <c r="FUF146" s="179"/>
      <c r="FUG146" s="179"/>
      <c r="FUH146" s="179"/>
      <c r="FUI146" s="179"/>
      <c r="FUJ146" s="179"/>
      <c r="FUK146" s="179"/>
      <c r="FUL146" s="179"/>
      <c r="FUM146" s="179"/>
      <c r="FUN146" s="179"/>
      <c r="FUO146" s="179"/>
      <c r="FUP146" s="179"/>
      <c r="FUQ146" s="179"/>
      <c r="FUR146" s="179"/>
      <c r="FUS146" s="179"/>
      <c r="FUT146" s="179"/>
      <c r="FUU146" s="179"/>
      <c r="FUV146" s="179"/>
      <c r="FUW146" s="179"/>
      <c r="FUX146" s="179"/>
      <c r="FUY146" s="179"/>
      <c r="FUZ146" s="179"/>
      <c r="FVA146" s="179"/>
      <c r="FVB146" s="179"/>
      <c r="FVC146" s="179"/>
      <c r="FVD146" s="179"/>
      <c r="FVE146" s="179"/>
      <c r="FVF146" s="179"/>
      <c r="FVG146" s="179"/>
      <c r="FVH146" s="179"/>
      <c r="FVI146" s="179"/>
      <c r="FVJ146" s="179"/>
      <c r="FVK146" s="179"/>
      <c r="FVL146" s="179"/>
      <c r="FVM146" s="179"/>
      <c r="FVN146" s="179"/>
      <c r="FVO146" s="179"/>
      <c r="FVP146" s="179"/>
      <c r="FVQ146" s="179"/>
      <c r="FVR146" s="179"/>
      <c r="FVS146" s="179"/>
      <c r="FVT146" s="179"/>
      <c r="FVU146" s="179"/>
      <c r="FVV146" s="179"/>
      <c r="FVW146" s="179"/>
      <c r="FVX146" s="179"/>
      <c r="FVY146" s="179"/>
      <c r="FVZ146" s="179"/>
      <c r="FWA146" s="179"/>
      <c r="FWB146" s="179"/>
      <c r="FWC146" s="179"/>
      <c r="FWD146" s="179"/>
      <c r="FWE146" s="179"/>
      <c r="FWF146" s="179"/>
      <c r="FWG146" s="179"/>
      <c r="FWH146" s="179"/>
      <c r="FWI146" s="179"/>
      <c r="FWJ146" s="179"/>
      <c r="FWK146" s="179"/>
      <c r="FWL146" s="179"/>
      <c r="FWM146" s="179"/>
      <c r="FWN146" s="179"/>
      <c r="FWO146" s="179"/>
      <c r="FWP146" s="179"/>
      <c r="FWQ146" s="179"/>
      <c r="FWR146" s="179"/>
      <c r="FWS146" s="179"/>
      <c r="FWT146" s="179"/>
      <c r="FWU146" s="179"/>
      <c r="FWV146" s="179"/>
      <c r="FWW146" s="179"/>
      <c r="FWX146" s="179"/>
      <c r="FWY146" s="179"/>
      <c r="FWZ146" s="179"/>
      <c r="FXA146" s="179"/>
      <c r="FXB146" s="179"/>
      <c r="FXC146" s="179"/>
      <c r="FXD146" s="179"/>
      <c r="FXE146" s="179"/>
      <c r="FXF146" s="179"/>
      <c r="FXG146" s="179"/>
      <c r="FXH146" s="179"/>
      <c r="FXI146" s="179"/>
      <c r="FXJ146" s="179"/>
      <c r="FXK146" s="179"/>
      <c r="FXL146" s="179"/>
      <c r="FXM146" s="179"/>
      <c r="FXN146" s="179"/>
      <c r="FXO146" s="179"/>
      <c r="FXP146" s="179"/>
      <c r="FXQ146" s="179"/>
      <c r="FXR146" s="179"/>
      <c r="FXS146" s="179"/>
      <c r="FXT146" s="179"/>
      <c r="FXU146" s="179"/>
      <c r="FXV146" s="179"/>
      <c r="FXW146" s="179"/>
      <c r="FXX146" s="179"/>
      <c r="FXY146" s="179"/>
      <c r="FXZ146" s="179"/>
      <c r="FYA146" s="179"/>
      <c r="FYB146" s="179"/>
      <c r="FYC146" s="179"/>
      <c r="FYD146" s="179"/>
      <c r="FYE146" s="179"/>
      <c r="FYF146" s="179"/>
      <c r="FYG146" s="179"/>
      <c r="FYH146" s="179"/>
      <c r="FYI146" s="179"/>
      <c r="FYJ146" s="179"/>
      <c r="FYK146" s="179"/>
      <c r="FYL146" s="179"/>
      <c r="FYM146" s="179"/>
      <c r="FYN146" s="179"/>
      <c r="FYO146" s="179"/>
      <c r="FYP146" s="179"/>
      <c r="FYQ146" s="179"/>
      <c r="FYR146" s="179"/>
      <c r="FYS146" s="179"/>
      <c r="FYT146" s="179"/>
      <c r="FYU146" s="179"/>
      <c r="FYV146" s="179"/>
      <c r="FYW146" s="179"/>
      <c r="FYX146" s="179"/>
      <c r="FYY146" s="179"/>
      <c r="FYZ146" s="179"/>
      <c r="FZA146" s="179"/>
      <c r="FZB146" s="179"/>
      <c r="FZC146" s="179"/>
      <c r="FZD146" s="179"/>
      <c r="FZE146" s="179"/>
      <c r="FZF146" s="179"/>
      <c r="FZG146" s="179"/>
      <c r="FZH146" s="179"/>
      <c r="FZI146" s="179"/>
      <c r="FZJ146" s="179"/>
      <c r="FZK146" s="179"/>
      <c r="FZL146" s="179"/>
      <c r="FZM146" s="179"/>
      <c r="FZN146" s="179"/>
      <c r="FZO146" s="179"/>
      <c r="FZP146" s="179"/>
      <c r="FZQ146" s="179"/>
      <c r="FZR146" s="179"/>
      <c r="FZS146" s="179"/>
      <c r="FZT146" s="179"/>
      <c r="FZU146" s="179"/>
      <c r="FZV146" s="179"/>
      <c r="FZW146" s="179"/>
      <c r="FZX146" s="179"/>
      <c r="FZY146" s="179"/>
      <c r="FZZ146" s="179"/>
      <c r="GAA146" s="179"/>
      <c r="GAB146" s="179"/>
      <c r="GAC146" s="179"/>
      <c r="GAD146" s="179"/>
      <c r="GAE146" s="179"/>
      <c r="GAF146" s="179"/>
      <c r="GAG146" s="179"/>
      <c r="GAH146" s="179"/>
      <c r="GAI146" s="179"/>
      <c r="GAJ146" s="179"/>
      <c r="GAK146" s="179"/>
      <c r="GAL146" s="179"/>
      <c r="GAM146" s="179"/>
      <c r="GAN146" s="179"/>
      <c r="GAO146" s="179"/>
      <c r="GAP146" s="179"/>
      <c r="GAQ146" s="179"/>
      <c r="GAR146" s="179"/>
      <c r="GAS146" s="179"/>
      <c r="GAT146" s="179"/>
      <c r="GAU146" s="179"/>
      <c r="GAV146" s="179"/>
      <c r="GAW146" s="179"/>
      <c r="GAX146" s="179"/>
      <c r="GAY146" s="179"/>
      <c r="GAZ146" s="179"/>
      <c r="GBA146" s="179"/>
      <c r="GBB146" s="179"/>
      <c r="GBC146" s="179"/>
      <c r="GBD146" s="179"/>
      <c r="GBE146" s="179"/>
      <c r="GBF146" s="179"/>
      <c r="GBG146" s="179"/>
      <c r="GBH146" s="179"/>
      <c r="GBI146" s="179"/>
      <c r="GBJ146" s="179"/>
      <c r="GBK146" s="179"/>
      <c r="GBL146" s="179"/>
      <c r="GBM146" s="179"/>
      <c r="GBN146" s="179"/>
      <c r="GBO146" s="179"/>
      <c r="GBP146" s="179"/>
      <c r="GBQ146" s="179"/>
      <c r="GBR146" s="179"/>
      <c r="GBS146" s="179"/>
      <c r="GBT146" s="179"/>
      <c r="GBU146" s="179"/>
      <c r="GBV146" s="179"/>
      <c r="GBW146" s="179"/>
      <c r="GBX146" s="179"/>
      <c r="GBY146" s="179"/>
      <c r="GBZ146" s="179"/>
      <c r="GCA146" s="179"/>
      <c r="GCB146" s="179"/>
      <c r="GCC146" s="179"/>
      <c r="GCD146" s="179"/>
      <c r="GCE146" s="179"/>
      <c r="GCF146" s="179"/>
      <c r="GCG146" s="179"/>
      <c r="GCH146" s="179"/>
      <c r="GCI146" s="179"/>
      <c r="GCJ146" s="179"/>
      <c r="GCK146" s="179"/>
      <c r="GCL146" s="179"/>
      <c r="GCM146" s="179"/>
      <c r="GCN146" s="179"/>
      <c r="GCO146" s="179"/>
      <c r="GCP146" s="179"/>
      <c r="GCQ146" s="179"/>
      <c r="GCR146" s="179"/>
      <c r="GCS146" s="179"/>
      <c r="GCT146" s="179"/>
      <c r="GCU146" s="179"/>
      <c r="GCV146" s="179"/>
      <c r="GCW146" s="179"/>
      <c r="GCX146" s="179"/>
      <c r="GCY146" s="179"/>
      <c r="GCZ146" s="179"/>
      <c r="GDA146" s="179"/>
      <c r="GDB146" s="179"/>
      <c r="GDC146" s="179"/>
      <c r="GDD146" s="179"/>
      <c r="GDE146" s="179"/>
      <c r="GDF146" s="179"/>
      <c r="GDG146" s="179"/>
      <c r="GDH146" s="179"/>
      <c r="GDI146" s="179"/>
      <c r="GDJ146" s="179"/>
      <c r="GDK146" s="179"/>
      <c r="GDL146" s="179"/>
      <c r="GDM146" s="179"/>
      <c r="GDN146" s="179"/>
      <c r="GDO146" s="179"/>
      <c r="GDP146" s="179"/>
      <c r="GDQ146" s="179"/>
      <c r="GDR146" s="179"/>
      <c r="GDS146" s="179"/>
      <c r="GDT146" s="179"/>
      <c r="GDU146" s="179"/>
      <c r="GDV146" s="179"/>
      <c r="GDW146" s="179"/>
      <c r="GDX146" s="179"/>
      <c r="GDY146" s="179"/>
      <c r="GDZ146" s="179"/>
      <c r="GEA146" s="179"/>
      <c r="GEB146" s="179"/>
      <c r="GEC146" s="179"/>
      <c r="GED146" s="179"/>
      <c r="GEE146" s="179"/>
      <c r="GEF146" s="179"/>
      <c r="GEG146" s="179"/>
      <c r="GEH146" s="179"/>
      <c r="GEI146" s="179"/>
      <c r="GEJ146" s="179"/>
      <c r="GEK146" s="179"/>
      <c r="GEL146" s="179"/>
      <c r="GEM146" s="179"/>
      <c r="GEN146" s="179"/>
      <c r="GEO146" s="179"/>
      <c r="GEP146" s="179"/>
      <c r="GEQ146" s="179"/>
      <c r="GER146" s="179"/>
      <c r="GES146" s="179"/>
      <c r="GET146" s="179"/>
      <c r="GEU146" s="179"/>
      <c r="GEV146" s="179"/>
      <c r="GEW146" s="179"/>
      <c r="GEX146" s="179"/>
      <c r="GEY146" s="179"/>
      <c r="GEZ146" s="179"/>
      <c r="GFA146" s="179"/>
      <c r="GFB146" s="179"/>
      <c r="GFC146" s="179"/>
      <c r="GFD146" s="179"/>
      <c r="GFE146" s="179"/>
      <c r="GFF146" s="179"/>
      <c r="GFG146" s="179"/>
      <c r="GFH146" s="179"/>
      <c r="GFI146" s="179"/>
      <c r="GFJ146" s="179"/>
      <c r="GFK146" s="179"/>
      <c r="GFL146" s="179"/>
      <c r="GFM146" s="179"/>
      <c r="GFN146" s="179"/>
      <c r="GFO146" s="179"/>
      <c r="GFP146" s="179"/>
      <c r="GFQ146" s="179"/>
      <c r="GFR146" s="179"/>
      <c r="GFS146" s="179"/>
      <c r="GFT146" s="179"/>
      <c r="GFU146" s="179"/>
      <c r="GFV146" s="179"/>
      <c r="GFW146" s="179"/>
      <c r="GFX146" s="179"/>
      <c r="GFY146" s="179"/>
      <c r="GFZ146" s="179"/>
      <c r="GGA146" s="179"/>
      <c r="GGB146" s="179"/>
      <c r="GGC146" s="179"/>
      <c r="GGD146" s="179"/>
      <c r="GGE146" s="179"/>
      <c r="GGF146" s="179"/>
      <c r="GGG146" s="179"/>
      <c r="GGH146" s="179"/>
      <c r="GGI146" s="179"/>
      <c r="GGJ146" s="179"/>
      <c r="GGK146" s="179"/>
      <c r="GGL146" s="179"/>
      <c r="GGM146" s="179"/>
      <c r="GGN146" s="179"/>
      <c r="GGO146" s="179"/>
      <c r="GGP146" s="179"/>
      <c r="GGQ146" s="179"/>
      <c r="GGR146" s="179"/>
      <c r="GGS146" s="179"/>
      <c r="GGT146" s="179"/>
      <c r="GGU146" s="179"/>
      <c r="GGV146" s="179"/>
      <c r="GGW146" s="179"/>
      <c r="GGX146" s="179"/>
      <c r="GGY146" s="179"/>
      <c r="GGZ146" s="179"/>
      <c r="GHA146" s="179"/>
      <c r="GHB146" s="179"/>
      <c r="GHC146" s="179"/>
      <c r="GHD146" s="179"/>
      <c r="GHE146" s="179"/>
      <c r="GHF146" s="179"/>
      <c r="GHG146" s="179"/>
      <c r="GHH146" s="179"/>
      <c r="GHI146" s="179"/>
      <c r="GHJ146" s="179"/>
      <c r="GHK146" s="179"/>
      <c r="GHL146" s="179"/>
      <c r="GHM146" s="179"/>
      <c r="GHN146" s="179"/>
      <c r="GHO146" s="179"/>
      <c r="GHP146" s="179"/>
      <c r="GHQ146" s="179"/>
      <c r="GHR146" s="179"/>
      <c r="GHS146" s="179"/>
      <c r="GHT146" s="179"/>
      <c r="GHU146" s="179"/>
      <c r="GHV146" s="179"/>
      <c r="GHW146" s="179"/>
      <c r="GHX146" s="179"/>
      <c r="GHY146" s="179"/>
      <c r="GHZ146" s="179"/>
      <c r="GIA146" s="179"/>
      <c r="GIB146" s="179"/>
      <c r="GIC146" s="179"/>
      <c r="GID146" s="179"/>
      <c r="GIE146" s="179"/>
      <c r="GIF146" s="179"/>
      <c r="GIG146" s="179"/>
      <c r="GIH146" s="179"/>
      <c r="GII146" s="179"/>
      <c r="GIJ146" s="179"/>
      <c r="GIK146" s="179"/>
      <c r="GIL146" s="179"/>
      <c r="GIM146" s="179"/>
      <c r="GIN146" s="179"/>
      <c r="GIO146" s="179"/>
      <c r="GIP146" s="179"/>
      <c r="GIQ146" s="179"/>
      <c r="GIR146" s="179"/>
      <c r="GIS146" s="179"/>
      <c r="GIT146" s="179"/>
      <c r="GIU146" s="179"/>
      <c r="GIV146" s="179"/>
      <c r="GIW146" s="179"/>
      <c r="GIX146" s="179"/>
      <c r="GIY146" s="179"/>
      <c r="GIZ146" s="179"/>
      <c r="GJA146" s="179"/>
      <c r="GJB146" s="179"/>
      <c r="GJC146" s="179"/>
      <c r="GJD146" s="179"/>
      <c r="GJE146" s="179"/>
      <c r="GJF146" s="179"/>
      <c r="GJG146" s="179"/>
      <c r="GJH146" s="179"/>
      <c r="GJI146" s="179"/>
      <c r="GJJ146" s="179"/>
      <c r="GJK146" s="179"/>
      <c r="GJL146" s="179"/>
      <c r="GJM146" s="179"/>
      <c r="GJN146" s="179"/>
      <c r="GJO146" s="179"/>
      <c r="GJP146" s="179"/>
      <c r="GJQ146" s="179"/>
      <c r="GJR146" s="179"/>
      <c r="GJS146" s="179"/>
      <c r="GJT146" s="179"/>
      <c r="GJU146" s="179"/>
      <c r="GJV146" s="179"/>
      <c r="GJW146" s="179"/>
      <c r="GJX146" s="179"/>
      <c r="GJY146" s="179"/>
      <c r="GJZ146" s="179"/>
      <c r="GKA146" s="179"/>
      <c r="GKB146" s="179"/>
      <c r="GKC146" s="179"/>
      <c r="GKD146" s="179"/>
      <c r="GKE146" s="179"/>
      <c r="GKF146" s="179"/>
      <c r="GKG146" s="179"/>
      <c r="GKH146" s="179"/>
      <c r="GKI146" s="179"/>
      <c r="GKJ146" s="179"/>
      <c r="GKK146" s="179"/>
      <c r="GKL146" s="179"/>
      <c r="GKM146" s="179"/>
      <c r="GKN146" s="179"/>
      <c r="GKO146" s="179"/>
      <c r="GKP146" s="179"/>
      <c r="GKQ146" s="179"/>
      <c r="GKR146" s="179"/>
      <c r="GKS146" s="179"/>
      <c r="GKT146" s="179"/>
      <c r="GKU146" s="179"/>
      <c r="GKV146" s="179"/>
      <c r="GKW146" s="179"/>
      <c r="GKX146" s="179"/>
      <c r="GKY146" s="179"/>
      <c r="GKZ146" s="179"/>
      <c r="GLA146" s="179"/>
      <c r="GLB146" s="179"/>
      <c r="GLC146" s="179"/>
      <c r="GLD146" s="179"/>
      <c r="GLE146" s="179"/>
      <c r="GLF146" s="179"/>
      <c r="GLG146" s="179"/>
      <c r="GLH146" s="179"/>
      <c r="GLI146" s="179"/>
      <c r="GLJ146" s="179"/>
      <c r="GLK146" s="179"/>
      <c r="GLL146" s="179"/>
      <c r="GLM146" s="179"/>
      <c r="GLN146" s="179"/>
      <c r="GLO146" s="179"/>
      <c r="GLP146" s="179"/>
      <c r="GLQ146" s="179"/>
      <c r="GLR146" s="179"/>
      <c r="GLS146" s="179"/>
      <c r="GLT146" s="179"/>
      <c r="GLU146" s="179"/>
      <c r="GLV146" s="179"/>
      <c r="GLW146" s="179"/>
      <c r="GLX146" s="179"/>
      <c r="GLY146" s="179"/>
      <c r="GLZ146" s="179"/>
      <c r="GMA146" s="179"/>
      <c r="GMB146" s="179"/>
      <c r="GMC146" s="179"/>
      <c r="GMD146" s="179"/>
      <c r="GME146" s="179"/>
      <c r="GMF146" s="179"/>
      <c r="GMG146" s="179"/>
      <c r="GMH146" s="179"/>
      <c r="GMI146" s="179"/>
      <c r="GMJ146" s="179"/>
      <c r="GMK146" s="179"/>
      <c r="GML146" s="179"/>
      <c r="GMM146" s="179"/>
      <c r="GMN146" s="179"/>
      <c r="GMO146" s="179"/>
      <c r="GMP146" s="179"/>
      <c r="GMQ146" s="179"/>
      <c r="GMR146" s="179"/>
      <c r="GMS146" s="179"/>
      <c r="GMT146" s="179"/>
      <c r="GMU146" s="179"/>
      <c r="GMV146" s="179"/>
      <c r="GMW146" s="179"/>
      <c r="GMX146" s="179"/>
      <c r="GMY146" s="179"/>
      <c r="GMZ146" s="179"/>
      <c r="GNA146" s="179"/>
      <c r="GNB146" s="179"/>
      <c r="GNC146" s="179"/>
      <c r="GND146" s="179"/>
      <c r="GNE146" s="179"/>
      <c r="GNF146" s="179"/>
      <c r="GNG146" s="179"/>
      <c r="GNH146" s="179"/>
      <c r="GNI146" s="179"/>
      <c r="GNJ146" s="179"/>
      <c r="GNK146" s="179"/>
      <c r="GNL146" s="179"/>
      <c r="GNM146" s="179"/>
      <c r="GNN146" s="179"/>
      <c r="GNO146" s="179"/>
      <c r="GNP146" s="179"/>
      <c r="GNQ146" s="179"/>
      <c r="GNR146" s="179"/>
      <c r="GNS146" s="179"/>
      <c r="GNT146" s="179"/>
      <c r="GNU146" s="179"/>
      <c r="GNV146" s="179"/>
      <c r="GNW146" s="179"/>
      <c r="GNX146" s="179"/>
      <c r="GNY146" s="179"/>
      <c r="GNZ146" s="179"/>
      <c r="GOA146" s="179"/>
      <c r="GOB146" s="179"/>
      <c r="GOC146" s="179"/>
      <c r="GOD146" s="179"/>
      <c r="GOE146" s="179"/>
      <c r="GOF146" s="179"/>
      <c r="GOG146" s="179"/>
      <c r="GOH146" s="179"/>
      <c r="GOI146" s="179"/>
      <c r="GOJ146" s="179"/>
      <c r="GOK146" s="179"/>
      <c r="GOL146" s="179"/>
      <c r="GOM146" s="179"/>
      <c r="GON146" s="179"/>
      <c r="GOO146" s="179"/>
      <c r="GOP146" s="179"/>
      <c r="GOQ146" s="179"/>
      <c r="GOR146" s="179"/>
      <c r="GOS146" s="179"/>
      <c r="GOT146" s="179"/>
      <c r="GOU146" s="179"/>
      <c r="GOV146" s="179"/>
      <c r="GOW146" s="179"/>
      <c r="GOX146" s="179"/>
      <c r="GOY146" s="179"/>
      <c r="GOZ146" s="179"/>
      <c r="GPA146" s="179"/>
      <c r="GPB146" s="179"/>
      <c r="GPC146" s="179"/>
      <c r="GPD146" s="179"/>
      <c r="GPE146" s="179"/>
      <c r="GPF146" s="179"/>
      <c r="GPG146" s="179"/>
      <c r="GPH146" s="179"/>
      <c r="GPI146" s="179"/>
      <c r="GPJ146" s="179"/>
      <c r="GPK146" s="179"/>
      <c r="GPL146" s="179"/>
      <c r="GPM146" s="179"/>
      <c r="GPN146" s="179"/>
      <c r="GPO146" s="179"/>
      <c r="GPP146" s="179"/>
      <c r="GPQ146" s="179"/>
      <c r="GPR146" s="179"/>
      <c r="GPS146" s="179"/>
      <c r="GPT146" s="179"/>
      <c r="GPU146" s="179"/>
      <c r="GPV146" s="179"/>
      <c r="GPW146" s="179"/>
      <c r="GPX146" s="179"/>
      <c r="GPY146" s="179"/>
      <c r="GPZ146" s="179"/>
      <c r="GQA146" s="179"/>
      <c r="GQB146" s="179"/>
      <c r="GQC146" s="179"/>
      <c r="GQD146" s="179"/>
      <c r="GQE146" s="179"/>
      <c r="GQF146" s="179"/>
      <c r="GQG146" s="179"/>
      <c r="GQH146" s="179"/>
      <c r="GQI146" s="179"/>
      <c r="GQJ146" s="179"/>
      <c r="GQK146" s="179"/>
      <c r="GQL146" s="179"/>
      <c r="GQM146" s="179"/>
      <c r="GQN146" s="179"/>
      <c r="GQO146" s="179"/>
      <c r="GQP146" s="179"/>
      <c r="GQQ146" s="179"/>
      <c r="GQR146" s="179"/>
      <c r="GQS146" s="179"/>
      <c r="GQT146" s="179"/>
      <c r="GQU146" s="179"/>
      <c r="GQV146" s="179"/>
      <c r="GQW146" s="179"/>
      <c r="GQX146" s="179"/>
      <c r="GQY146" s="179"/>
      <c r="GQZ146" s="179"/>
      <c r="GRA146" s="179"/>
      <c r="GRB146" s="179"/>
      <c r="GRC146" s="179"/>
      <c r="GRD146" s="179"/>
      <c r="GRE146" s="179"/>
      <c r="GRF146" s="179"/>
      <c r="GRG146" s="179"/>
      <c r="GRH146" s="179"/>
      <c r="GRI146" s="179"/>
      <c r="GRJ146" s="179"/>
      <c r="GRK146" s="179"/>
      <c r="GRL146" s="179"/>
      <c r="GRM146" s="179"/>
      <c r="GRN146" s="179"/>
      <c r="GRO146" s="179"/>
      <c r="GRP146" s="179"/>
      <c r="GRQ146" s="179"/>
      <c r="GRR146" s="179"/>
      <c r="GRS146" s="179"/>
      <c r="GRT146" s="179"/>
      <c r="GRU146" s="179"/>
      <c r="GRV146" s="179"/>
      <c r="GRW146" s="179"/>
      <c r="GRX146" s="179"/>
      <c r="GRY146" s="179"/>
      <c r="GRZ146" s="179"/>
      <c r="GSA146" s="179"/>
      <c r="GSB146" s="179"/>
      <c r="GSC146" s="179"/>
      <c r="GSD146" s="179"/>
      <c r="GSE146" s="179"/>
      <c r="GSF146" s="179"/>
      <c r="GSG146" s="179"/>
      <c r="GSH146" s="179"/>
      <c r="GSI146" s="179"/>
      <c r="GSJ146" s="179"/>
      <c r="GSK146" s="179"/>
      <c r="GSL146" s="179"/>
      <c r="GSM146" s="179"/>
      <c r="GSN146" s="179"/>
      <c r="GSO146" s="179"/>
      <c r="GSP146" s="179"/>
      <c r="GSQ146" s="179"/>
      <c r="GSR146" s="179"/>
      <c r="GSS146" s="179"/>
      <c r="GST146" s="179"/>
      <c r="GSU146" s="179"/>
      <c r="GSV146" s="179"/>
      <c r="GSW146" s="179"/>
      <c r="GSX146" s="179"/>
      <c r="GSY146" s="179"/>
      <c r="GSZ146" s="179"/>
      <c r="GTA146" s="179"/>
      <c r="GTB146" s="179"/>
      <c r="GTC146" s="179"/>
      <c r="GTD146" s="179"/>
      <c r="GTE146" s="179"/>
      <c r="GTF146" s="179"/>
      <c r="GTG146" s="179"/>
      <c r="GTH146" s="179"/>
      <c r="GTI146" s="179"/>
      <c r="GTJ146" s="179"/>
      <c r="GTK146" s="179"/>
      <c r="GTL146" s="179"/>
      <c r="GTM146" s="179"/>
      <c r="GTN146" s="179"/>
      <c r="GTO146" s="179"/>
      <c r="GTP146" s="179"/>
      <c r="GTQ146" s="179"/>
      <c r="GTR146" s="179"/>
      <c r="GTS146" s="179"/>
      <c r="GTT146" s="179"/>
      <c r="GTU146" s="179"/>
      <c r="GTV146" s="179"/>
      <c r="GTW146" s="179"/>
      <c r="GTX146" s="179"/>
      <c r="GTY146" s="179"/>
      <c r="GTZ146" s="179"/>
      <c r="GUA146" s="179"/>
      <c r="GUB146" s="179"/>
      <c r="GUC146" s="179"/>
      <c r="GUD146" s="179"/>
      <c r="GUE146" s="179"/>
      <c r="GUF146" s="179"/>
      <c r="GUG146" s="179"/>
      <c r="GUH146" s="179"/>
      <c r="GUI146" s="179"/>
      <c r="GUJ146" s="179"/>
      <c r="GUK146" s="179"/>
      <c r="GUL146" s="179"/>
      <c r="GUM146" s="179"/>
      <c r="GUN146" s="179"/>
      <c r="GUO146" s="179"/>
      <c r="GUP146" s="179"/>
      <c r="GUQ146" s="179"/>
      <c r="GUR146" s="179"/>
      <c r="GUS146" s="179"/>
      <c r="GUT146" s="179"/>
      <c r="GUU146" s="179"/>
      <c r="GUV146" s="179"/>
      <c r="GUW146" s="179"/>
      <c r="GUX146" s="179"/>
      <c r="GUY146" s="179"/>
      <c r="GUZ146" s="179"/>
      <c r="GVA146" s="179"/>
      <c r="GVB146" s="179"/>
      <c r="GVC146" s="179"/>
      <c r="GVD146" s="179"/>
      <c r="GVE146" s="179"/>
      <c r="GVF146" s="179"/>
      <c r="GVG146" s="179"/>
      <c r="GVH146" s="179"/>
      <c r="GVI146" s="179"/>
      <c r="GVJ146" s="179"/>
      <c r="GVK146" s="179"/>
      <c r="GVL146" s="179"/>
      <c r="GVM146" s="179"/>
      <c r="GVN146" s="179"/>
      <c r="GVO146" s="179"/>
      <c r="GVP146" s="179"/>
      <c r="GVQ146" s="179"/>
      <c r="GVR146" s="179"/>
      <c r="GVS146" s="179"/>
      <c r="GVT146" s="179"/>
      <c r="GVU146" s="179"/>
      <c r="GVV146" s="179"/>
      <c r="GVW146" s="179"/>
      <c r="GVX146" s="179"/>
      <c r="GVY146" s="179"/>
      <c r="GVZ146" s="179"/>
      <c r="GWA146" s="179"/>
      <c r="GWB146" s="179"/>
      <c r="GWC146" s="179"/>
      <c r="GWD146" s="179"/>
      <c r="GWE146" s="179"/>
      <c r="GWF146" s="179"/>
      <c r="GWG146" s="179"/>
      <c r="GWH146" s="179"/>
      <c r="GWI146" s="179"/>
      <c r="GWJ146" s="179"/>
      <c r="GWK146" s="179"/>
      <c r="GWL146" s="179"/>
      <c r="GWM146" s="179"/>
      <c r="GWN146" s="179"/>
      <c r="GWO146" s="179"/>
      <c r="GWP146" s="179"/>
      <c r="GWQ146" s="179"/>
      <c r="GWR146" s="179"/>
      <c r="GWS146" s="179"/>
      <c r="GWT146" s="179"/>
      <c r="GWU146" s="179"/>
      <c r="GWV146" s="179"/>
      <c r="GWW146" s="179"/>
      <c r="GWX146" s="179"/>
      <c r="GWY146" s="179"/>
      <c r="GWZ146" s="179"/>
      <c r="GXA146" s="179"/>
      <c r="GXB146" s="179"/>
      <c r="GXC146" s="179"/>
      <c r="GXD146" s="179"/>
      <c r="GXE146" s="179"/>
      <c r="GXF146" s="179"/>
      <c r="GXG146" s="179"/>
      <c r="GXH146" s="179"/>
      <c r="GXI146" s="179"/>
      <c r="GXJ146" s="179"/>
      <c r="GXK146" s="179"/>
      <c r="GXL146" s="179"/>
      <c r="GXM146" s="179"/>
      <c r="GXN146" s="179"/>
      <c r="GXO146" s="179"/>
      <c r="GXP146" s="179"/>
      <c r="GXQ146" s="179"/>
      <c r="GXR146" s="179"/>
      <c r="GXS146" s="179"/>
      <c r="GXT146" s="179"/>
      <c r="GXU146" s="179"/>
      <c r="GXV146" s="179"/>
      <c r="GXW146" s="179"/>
      <c r="GXX146" s="179"/>
      <c r="GXY146" s="179"/>
      <c r="GXZ146" s="179"/>
      <c r="GYA146" s="179"/>
      <c r="GYB146" s="179"/>
      <c r="GYC146" s="179"/>
      <c r="GYD146" s="179"/>
      <c r="GYE146" s="179"/>
      <c r="GYF146" s="179"/>
      <c r="GYG146" s="179"/>
      <c r="GYH146" s="179"/>
      <c r="GYI146" s="179"/>
      <c r="GYJ146" s="179"/>
      <c r="GYK146" s="179"/>
      <c r="GYL146" s="179"/>
      <c r="GYM146" s="179"/>
      <c r="GYN146" s="179"/>
      <c r="GYO146" s="179"/>
      <c r="GYP146" s="179"/>
      <c r="GYQ146" s="179"/>
      <c r="GYR146" s="179"/>
      <c r="GYS146" s="179"/>
      <c r="GYT146" s="179"/>
      <c r="GYU146" s="179"/>
      <c r="GYV146" s="179"/>
      <c r="GYW146" s="179"/>
      <c r="GYX146" s="179"/>
      <c r="GYY146" s="179"/>
      <c r="GYZ146" s="179"/>
      <c r="GZA146" s="179"/>
      <c r="GZB146" s="179"/>
      <c r="GZC146" s="179"/>
      <c r="GZD146" s="179"/>
      <c r="GZE146" s="179"/>
      <c r="GZF146" s="179"/>
      <c r="GZG146" s="179"/>
      <c r="GZH146" s="179"/>
      <c r="GZI146" s="179"/>
      <c r="GZJ146" s="179"/>
      <c r="GZK146" s="179"/>
      <c r="GZL146" s="179"/>
      <c r="GZM146" s="179"/>
      <c r="GZN146" s="179"/>
      <c r="GZO146" s="179"/>
      <c r="GZP146" s="179"/>
      <c r="GZQ146" s="179"/>
      <c r="GZR146" s="179"/>
      <c r="GZS146" s="179"/>
      <c r="GZT146" s="179"/>
      <c r="GZU146" s="179"/>
      <c r="GZV146" s="179"/>
      <c r="GZW146" s="179"/>
      <c r="GZX146" s="179"/>
      <c r="GZY146" s="179"/>
      <c r="GZZ146" s="179"/>
      <c r="HAA146" s="179"/>
      <c r="HAB146" s="179"/>
      <c r="HAC146" s="179"/>
      <c r="HAD146" s="179"/>
      <c r="HAE146" s="179"/>
      <c r="HAF146" s="179"/>
      <c r="HAG146" s="179"/>
      <c r="HAH146" s="179"/>
      <c r="HAI146" s="179"/>
      <c r="HAJ146" s="179"/>
      <c r="HAK146" s="179"/>
      <c r="HAL146" s="179"/>
      <c r="HAM146" s="179"/>
      <c r="HAN146" s="179"/>
      <c r="HAO146" s="179"/>
      <c r="HAP146" s="179"/>
      <c r="HAQ146" s="179"/>
      <c r="HAR146" s="179"/>
      <c r="HAS146" s="179"/>
      <c r="HAT146" s="179"/>
      <c r="HAU146" s="179"/>
      <c r="HAV146" s="179"/>
      <c r="HAW146" s="179"/>
      <c r="HAX146" s="179"/>
      <c r="HAY146" s="179"/>
      <c r="HAZ146" s="179"/>
      <c r="HBA146" s="179"/>
      <c r="HBB146" s="179"/>
      <c r="HBC146" s="179"/>
      <c r="HBD146" s="179"/>
      <c r="HBE146" s="179"/>
      <c r="HBF146" s="179"/>
      <c r="HBG146" s="179"/>
      <c r="HBH146" s="179"/>
      <c r="HBI146" s="179"/>
      <c r="HBJ146" s="179"/>
      <c r="HBK146" s="179"/>
      <c r="HBL146" s="179"/>
      <c r="HBM146" s="179"/>
      <c r="HBN146" s="179"/>
      <c r="HBO146" s="179"/>
      <c r="HBP146" s="179"/>
      <c r="HBQ146" s="179"/>
      <c r="HBR146" s="179"/>
      <c r="HBS146" s="179"/>
      <c r="HBT146" s="179"/>
      <c r="HBU146" s="179"/>
      <c r="HBV146" s="179"/>
      <c r="HBW146" s="179"/>
      <c r="HBX146" s="179"/>
      <c r="HBY146" s="179"/>
      <c r="HBZ146" s="179"/>
      <c r="HCA146" s="179"/>
      <c r="HCB146" s="179"/>
      <c r="HCC146" s="179"/>
      <c r="HCD146" s="179"/>
      <c r="HCE146" s="179"/>
      <c r="HCF146" s="179"/>
      <c r="HCG146" s="179"/>
      <c r="HCH146" s="179"/>
      <c r="HCI146" s="179"/>
      <c r="HCJ146" s="179"/>
      <c r="HCK146" s="179"/>
      <c r="HCL146" s="179"/>
      <c r="HCM146" s="179"/>
      <c r="HCN146" s="179"/>
      <c r="HCO146" s="179"/>
      <c r="HCP146" s="179"/>
      <c r="HCQ146" s="179"/>
      <c r="HCR146" s="179"/>
      <c r="HCS146" s="179"/>
      <c r="HCT146" s="179"/>
      <c r="HCU146" s="179"/>
      <c r="HCV146" s="179"/>
      <c r="HCW146" s="179"/>
      <c r="HCX146" s="179"/>
      <c r="HCY146" s="179"/>
      <c r="HCZ146" s="179"/>
      <c r="HDA146" s="179"/>
      <c r="HDB146" s="179"/>
      <c r="HDC146" s="179"/>
      <c r="HDD146" s="179"/>
      <c r="HDE146" s="179"/>
      <c r="HDF146" s="179"/>
      <c r="HDG146" s="179"/>
      <c r="HDH146" s="179"/>
      <c r="HDI146" s="179"/>
      <c r="HDJ146" s="179"/>
      <c r="HDK146" s="179"/>
      <c r="HDL146" s="179"/>
      <c r="HDM146" s="179"/>
      <c r="HDN146" s="179"/>
      <c r="HDO146" s="179"/>
      <c r="HDP146" s="179"/>
      <c r="HDQ146" s="179"/>
      <c r="HDR146" s="179"/>
      <c r="HDS146" s="179"/>
      <c r="HDT146" s="179"/>
      <c r="HDU146" s="179"/>
      <c r="HDV146" s="179"/>
      <c r="HDW146" s="179"/>
      <c r="HDX146" s="179"/>
      <c r="HDY146" s="179"/>
      <c r="HDZ146" s="179"/>
      <c r="HEA146" s="179"/>
      <c r="HEB146" s="179"/>
      <c r="HEC146" s="179"/>
      <c r="HED146" s="179"/>
      <c r="HEE146" s="179"/>
      <c r="HEF146" s="179"/>
      <c r="HEG146" s="179"/>
      <c r="HEH146" s="179"/>
      <c r="HEI146" s="179"/>
      <c r="HEJ146" s="179"/>
      <c r="HEK146" s="179"/>
      <c r="HEL146" s="179"/>
      <c r="HEM146" s="179"/>
      <c r="HEN146" s="179"/>
      <c r="HEO146" s="179"/>
      <c r="HEP146" s="179"/>
      <c r="HEQ146" s="179"/>
      <c r="HER146" s="179"/>
      <c r="HES146" s="179"/>
      <c r="HET146" s="179"/>
      <c r="HEU146" s="179"/>
      <c r="HEV146" s="179"/>
      <c r="HEW146" s="179"/>
      <c r="HEX146" s="179"/>
      <c r="HEY146" s="179"/>
      <c r="HEZ146" s="179"/>
      <c r="HFA146" s="179"/>
      <c r="HFB146" s="179"/>
      <c r="HFC146" s="179"/>
      <c r="HFD146" s="179"/>
      <c r="HFE146" s="179"/>
      <c r="HFF146" s="179"/>
      <c r="HFG146" s="179"/>
      <c r="HFH146" s="179"/>
      <c r="HFI146" s="179"/>
      <c r="HFJ146" s="179"/>
      <c r="HFK146" s="179"/>
      <c r="HFL146" s="179"/>
      <c r="HFM146" s="179"/>
      <c r="HFN146" s="179"/>
      <c r="HFO146" s="179"/>
      <c r="HFP146" s="179"/>
      <c r="HFQ146" s="179"/>
      <c r="HFR146" s="179"/>
      <c r="HFS146" s="179"/>
      <c r="HFT146" s="179"/>
      <c r="HFU146" s="179"/>
      <c r="HFV146" s="179"/>
      <c r="HFW146" s="179"/>
      <c r="HFX146" s="179"/>
      <c r="HFY146" s="179"/>
      <c r="HFZ146" s="179"/>
      <c r="HGA146" s="179"/>
      <c r="HGB146" s="179"/>
      <c r="HGC146" s="179"/>
      <c r="HGD146" s="179"/>
      <c r="HGE146" s="179"/>
      <c r="HGF146" s="179"/>
      <c r="HGG146" s="179"/>
      <c r="HGH146" s="179"/>
      <c r="HGI146" s="179"/>
      <c r="HGJ146" s="179"/>
      <c r="HGK146" s="179"/>
      <c r="HGL146" s="179"/>
      <c r="HGM146" s="179"/>
      <c r="HGN146" s="179"/>
      <c r="HGO146" s="179"/>
      <c r="HGP146" s="179"/>
      <c r="HGQ146" s="179"/>
      <c r="HGR146" s="179"/>
      <c r="HGS146" s="179"/>
      <c r="HGT146" s="179"/>
      <c r="HGU146" s="179"/>
      <c r="HGV146" s="179"/>
      <c r="HGW146" s="179"/>
      <c r="HGX146" s="179"/>
      <c r="HGY146" s="179"/>
      <c r="HGZ146" s="179"/>
      <c r="HHA146" s="179"/>
      <c r="HHB146" s="179"/>
      <c r="HHC146" s="179"/>
      <c r="HHD146" s="179"/>
      <c r="HHE146" s="179"/>
      <c r="HHF146" s="179"/>
      <c r="HHG146" s="179"/>
      <c r="HHH146" s="179"/>
      <c r="HHI146" s="179"/>
      <c r="HHJ146" s="179"/>
      <c r="HHK146" s="179"/>
      <c r="HHL146" s="179"/>
      <c r="HHM146" s="179"/>
      <c r="HHN146" s="179"/>
      <c r="HHO146" s="179"/>
      <c r="HHP146" s="179"/>
      <c r="HHQ146" s="179"/>
      <c r="HHR146" s="179"/>
      <c r="HHS146" s="179"/>
      <c r="HHT146" s="179"/>
      <c r="HHU146" s="179"/>
      <c r="HHV146" s="179"/>
      <c r="HHW146" s="179"/>
      <c r="HHX146" s="179"/>
      <c r="HHY146" s="179"/>
      <c r="HHZ146" s="179"/>
      <c r="HIA146" s="179"/>
      <c r="HIB146" s="179"/>
      <c r="HIC146" s="179"/>
      <c r="HID146" s="179"/>
      <c r="HIE146" s="179"/>
      <c r="HIF146" s="179"/>
      <c r="HIG146" s="179"/>
      <c r="HIH146" s="179"/>
      <c r="HII146" s="179"/>
      <c r="HIJ146" s="179"/>
      <c r="HIK146" s="179"/>
      <c r="HIL146" s="179"/>
      <c r="HIM146" s="179"/>
      <c r="HIN146" s="179"/>
      <c r="HIO146" s="179"/>
      <c r="HIP146" s="179"/>
      <c r="HIQ146" s="179"/>
      <c r="HIR146" s="179"/>
      <c r="HIS146" s="179"/>
      <c r="HIT146" s="179"/>
      <c r="HIU146" s="179"/>
      <c r="HIV146" s="179"/>
      <c r="HIW146" s="179"/>
      <c r="HIX146" s="179"/>
      <c r="HIY146" s="179"/>
      <c r="HIZ146" s="179"/>
      <c r="HJA146" s="179"/>
      <c r="HJB146" s="179"/>
      <c r="HJC146" s="179"/>
      <c r="HJD146" s="179"/>
      <c r="HJE146" s="179"/>
      <c r="HJF146" s="179"/>
      <c r="HJG146" s="179"/>
      <c r="HJH146" s="179"/>
      <c r="HJI146" s="179"/>
      <c r="HJJ146" s="179"/>
      <c r="HJK146" s="179"/>
      <c r="HJL146" s="179"/>
      <c r="HJM146" s="179"/>
      <c r="HJN146" s="179"/>
      <c r="HJO146" s="179"/>
      <c r="HJP146" s="179"/>
      <c r="HJQ146" s="179"/>
      <c r="HJR146" s="179"/>
      <c r="HJS146" s="179"/>
      <c r="HJT146" s="179"/>
      <c r="HJU146" s="179"/>
      <c r="HJV146" s="179"/>
      <c r="HJW146" s="179"/>
      <c r="HJX146" s="179"/>
      <c r="HJY146" s="179"/>
      <c r="HJZ146" s="179"/>
      <c r="HKA146" s="179"/>
      <c r="HKB146" s="179"/>
      <c r="HKC146" s="179"/>
      <c r="HKD146" s="179"/>
      <c r="HKE146" s="179"/>
      <c r="HKF146" s="179"/>
      <c r="HKG146" s="179"/>
      <c r="HKH146" s="179"/>
      <c r="HKI146" s="179"/>
      <c r="HKJ146" s="179"/>
      <c r="HKK146" s="179"/>
      <c r="HKL146" s="179"/>
      <c r="HKM146" s="179"/>
      <c r="HKN146" s="179"/>
      <c r="HKO146" s="179"/>
      <c r="HKP146" s="179"/>
      <c r="HKQ146" s="179"/>
      <c r="HKR146" s="179"/>
      <c r="HKS146" s="179"/>
      <c r="HKT146" s="179"/>
      <c r="HKU146" s="179"/>
      <c r="HKV146" s="179"/>
      <c r="HKW146" s="179"/>
      <c r="HKX146" s="179"/>
      <c r="HKY146" s="179"/>
      <c r="HKZ146" s="179"/>
      <c r="HLA146" s="179"/>
      <c r="HLB146" s="179"/>
      <c r="HLC146" s="179"/>
      <c r="HLD146" s="179"/>
      <c r="HLE146" s="179"/>
      <c r="HLF146" s="179"/>
      <c r="HLG146" s="179"/>
      <c r="HLH146" s="179"/>
      <c r="HLI146" s="179"/>
      <c r="HLJ146" s="179"/>
      <c r="HLK146" s="179"/>
      <c r="HLL146" s="179"/>
      <c r="HLM146" s="179"/>
      <c r="HLN146" s="179"/>
      <c r="HLO146" s="179"/>
      <c r="HLP146" s="179"/>
      <c r="HLQ146" s="179"/>
      <c r="HLR146" s="179"/>
      <c r="HLS146" s="179"/>
      <c r="HLT146" s="179"/>
      <c r="HLU146" s="179"/>
      <c r="HLV146" s="179"/>
      <c r="HLW146" s="179"/>
      <c r="HLX146" s="179"/>
      <c r="HLY146" s="179"/>
      <c r="HLZ146" s="179"/>
      <c r="HMA146" s="179"/>
      <c r="HMB146" s="179"/>
      <c r="HMC146" s="179"/>
      <c r="HMD146" s="179"/>
      <c r="HME146" s="179"/>
      <c r="HMF146" s="179"/>
      <c r="HMG146" s="179"/>
      <c r="HMH146" s="179"/>
      <c r="HMI146" s="179"/>
      <c r="HMJ146" s="179"/>
      <c r="HMK146" s="179"/>
      <c r="HML146" s="179"/>
      <c r="HMM146" s="179"/>
      <c r="HMN146" s="179"/>
      <c r="HMO146" s="179"/>
      <c r="HMP146" s="179"/>
      <c r="HMQ146" s="179"/>
      <c r="HMR146" s="179"/>
      <c r="HMS146" s="179"/>
      <c r="HMT146" s="179"/>
      <c r="HMU146" s="179"/>
      <c r="HMV146" s="179"/>
      <c r="HMW146" s="179"/>
      <c r="HMX146" s="179"/>
      <c r="HMY146" s="179"/>
      <c r="HMZ146" s="179"/>
      <c r="HNA146" s="179"/>
      <c r="HNB146" s="179"/>
      <c r="HNC146" s="179"/>
      <c r="HND146" s="179"/>
      <c r="HNE146" s="179"/>
      <c r="HNF146" s="179"/>
      <c r="HNG146" s="179"/>
      <c r="HNH146" s="179"/>
      <c r="HNI146" s="179"/>
      <c r="HNJ146" s="179"/>
      <c r="HNK146" s="179"/>
      <c r="HNL146" s="179"/>
      <c r="HNM146" s="179"/>
      <c r="HNN146" s="179"/>
      <c r="HNO146" s="179"/>
      <c r="HNP146" s="179"/>
      <c r="HNQ146" s="179"/>
      <c r="HNR146" s="179"/>
      <c r="HNS146" s="179"/>
      <c r="HNT146" s="179"/>
      <c r="HNU146" s="179"/>
      <c r="HNV146" s="179"/>
      <c r="HNW146" s="179"/>
      <c r="HNX146" s="179"/>
      <c r="HNY146" s="179"/>
      <c r="HNZ146" s="179"/>
      <c r="HOA146" s="179"/>
      <c r="HOB146" s="179"/>
      <c r="HOC146" s="179"/>
      <c r="HOD146" s="179"/>
      <c r="HOE146" s="179"/>
      <c r="HOF146" s="179"/>
      <c r="HOG146" s="179"/>
      <c r="HOH146" s="179"/>
      <c r="HOI146" s="179"/>
      <c r="HOJ146" s="179"/>
      <c r="HOK146" s="179"/>
      <c r="HOL146" s="179"/>
      <c r="HOM146" s="179"/>
      <c r="HON146" s="179"/>
      <c r="HOO146" s="179"/>
      <c r="HOP146" s="179"/>
      <c r="HOQ146" s="179"/>
      <c r="HOR146" s="179"/>
      <c r="HOS146" s="179"/>
      <c r="HOT146" s="179"/>
      <c r="HOU146" s="179"/>
      <c r="HOV146" s="179"/>
      <c r="HOW146" s="179"/>
      <c r="HOX146" s="179"/>
      <c r="HOY146" s="179"/>
      <c r="HOZ146" s="179"/>
      <c r="HPA146" s="179"/>
      <c r="HPB146" s="179"/>
      <c r="HPC146" s="179"/>
      <c r="HPD146" s="179"/>
      <c r="HPE146" s="179"/>
      <c r="HPF146" s="179"/>
      <c r="HPG146" s="179"/>
      <c r="HPH146" s="179"/>
      <c r="HPI146" s="179"/>
      <c r="HPJ146" s="179"/>
      <c r="HPK146" s="179"/>
      <c r="HPL146" s="179"/>
      <c r="HPM146" s="179"/>
      <c r="HPN146" s="179"/>
      <c r="HPO146" s="179"/>
      <c r="HPP146" s="179"/>
      <c r="HPQ146" s="179"/>
      <c r="HPR146" s="179"/>
      <c r="HPS146" s="179"/>
      <c r="HPT146" s="179"/>
      <c r="HPU146" s="179"/>
      <c r="HPV146" s="179"/>
      <c r="HPW146" s="179"/>
      <c r="HPX146" s="179"/>
      <c r="HPY146" s="179"/>
      <c r="HPZ146" s="179"/>
      <c r="HQA146" s="179"/>
      <c r="HQB146" s="179"/>
      <c r="HQC146" s="179"/>
      <c r="HQD146" s="179"/>
      <c r="HQE146" s="179"/>
      <c r="HQF146" s="179"/>
      <c r="HQG146" s="179"/>
      <c r="HQH146" s="179"/>
      <c r="HQI146" s="179"/>
      <c r="HQJ146" s="179"/>
      <c r="HQK146" s="179"/>
      <c r="HQL146" s="179"/>
      <c r="HQM146" s="179"/>
      <c r="HQN146" s="179"/>
      <c r="HQO146" s="179"/>
      <c r="HQP146" s="179"/>
      <c r="HQQ146" s="179"/>
      <c r="HQR146" s="179"/>
      <c r="HQS146" s="179"/>
      <c r="HQT146" s="179"/>
      <c r="HQU146" s="179"/>
      <c r="HQV146" s="179"/>
      <c r="HQW146" s="179"/>
      <c r="HQX146" s="179"/>
      <c r="HQY146" s="179"/>
      <c r="HQZ146" s="179"/>
      <c r="HRA146" s="179"/>
      <c r="HRB146" s="179"/>
      <c r="HRC146" s="179"/>
      <c r="HRD146" s="179"/>
      <c r="HRE146" s="179"/>
      <c r="HRF146" s="179"/>
      <c r="HRG146" s="179"/>
      <c r="HRH146" s="179"/>
      <c r="HRI146" s="179"/>
      <c r="HRJ146" s="179"/>
      <c r="HRK146" s="179"/>
      <c r="HRL146" s="179"/>
      <c r="HRM146" s="179"/>
      <c r="HRN146" s="179"/>
      <c r="HRO146" s="179"/>
      <c r="HRP146" s="179"/>
      <c r="HRQ146" s="179"/>
      <c r="HRR146" s="179"/>
      <c r="HRS146" s="179"/>
      <c r="HRT146" s="179"/>
      <c r="HRU146" s="179"/>
      <c r="HRV146" s="179"/>
      <c r="HRW146" s="179"/>
      <c r="HRX146" s="179"/>
      <c r="HRY146" s="179"/>
      <c r="HRZ146" s="179"/>
      <c r="HSA146" s="179"/>
      <c r="HSB146" s="179"/>
      <c r="HSC146" s="179"/>
      <c r="HSD146" s="179"/>
      <c r="HSE146" s="179"/>
      <c r="HSF146" s="179"/>
      <c r="HSG146" s="179"/>
      <c r="HSH146" s="179"/>
      <c r="HSI146" s="179"/>
      <c r="HSJ146" s="179"/>
      <c r="HSK146" s="179"/>
      <c r="HSL146" s="179"/>
      <c r="HSM146" s="179"/>
      <c r="HSN146" s="179"/>
      <c r="HSO146" s="179"/>
      <c r="HSP146" s="179"/>
      <c r="HSQ146" s="179"/>
      <c r="HSR146" s="179"/>
      <c r="HSS146" s="179"/>
      <c r="HST146" s="179"/>
      <c r="HSU146" s="179"/>
      <c r="HSV146" s="179"/>
      <c r="HSW146" s="179"/>
      <c r="HSX146" s="179"/>
      <c r="HSY146" s="179"/>
      <c r="HSZ146" s="179"/>
      <c r="HTA146" s="179"/>
      <c r="HTB146" s="179"/>
      <c r="HTC146" s="179"/>
      <c r="HTD146" s="179"/>
      <c r="HTE146" s="179"/>
      <c r="HTF146" s="179"/>
      <c r="HTG146" s="179"/>
      <c r="HTH146" s="179"/>
      <c r="HTI146" s="179"/>
      <c r="HTJ146" s="179"/>
      <c r="HTK146" s="179"/>
      <c r="HTL146" s="179"/>
      <c r="HTM146" s="179"/>
      <c r="HTN146" s="179"/>
      <c r="HTO146" s="179"/>
      <c r="HTP146" s="179"/>
      <c r="HTQ146" s="179"/>
      <c r="HTR146" s="179"/>
      <c r="HTS146" s="179"/>
      <c r="HTT146" s="179"/>
      <c r="HTU146" s="179"/>
      <c r="HTV146" s="179"/>
      <c r="HTW146" s="179"/>
      <c r="HTX146" s="179"/>
      <c r="HTY146" s="179"/>
      <c r="HTZ146" s="179"/>
      <c r="HUA146" s="179"/>
      <c r="HUB146" s="179"/>
      <c r="HUC146" s="179"/>
      <c r="HUD146" s="179"/>
      <c r="HUE146" s="179"/>
      <c r="HUF146" s="179"/>
      <c r="HUG146" s="179"/>
      <c r="HUH146" s="179"/>
      <c r="HUI146" s="179"/>
      <c r="HUJ146" s="179"/>
      <c r="HUK146" s="179"/>
      <c r="HUL146" s="179"/>
      <c r="HUM146" s="179"/>
      <c r="HUN146" s="179"/>
      <c r="HUO146" s="179"/>
      <c r="HUP146" s="179"/>
      <c r="HUQ146" s="179"/>
      <c r="HUR146" s="179"/>
      <c r="HUS146" s="179"/>
      <c r="HUT146" s="179"/>
      <c r="HUU146" s="179"/>
      <c r="HUV146" s="179"/>
      <c r="HUW146" s="179"/>
      <c r="HUX146" s="179"/>
      <c r="HUY146" s="179"/>
      <c r="HUZ146" s="179"/>
      <c r="HVA146" s="179"/>
      <c r="HVB146" s="179"/>
      <c r="HVC146" s="179"/>
      <c r="HVD146" s="179"/>
      <c r="HVE146" s="179"/>
      <c r="HVF146" s="179"/>
      <c r="HVG146" s="179"/>
      <c r="HVH146" s="179"/>
      <c r="HVI146" s="179"/>
      <c r="HVJ146" s="179"/>
      <c r="HVK146" s="179"/>
      <c r="HVL146" s="179"/>
      <c r="HVM146" s="179"/>
      <c r="HVN146" s="179"/>
      <c r="HVO146" s="179"/>
      <c r="HVP146" s="179"/>
      <c r="HVQ146" s="179"/>
      <c r="HVR146" s="179"/>
      <c r="HVS146" s="179"/>
      <c r="HVT146" s="179"/>
      <c r="HVU146" s="179"/>
      <c r="HVV146" s="179"/>
      <c r="HVW146" s="179"/>
      <c r="HVX146" s="179"/>
      <c r="HVY146" s="179"/>
      <c r="HVZ146" s="179"/>
      <c r="HWA146" s="179"/>
      <c r="HWB146" s="179"/>
      <c r="HWC146" s="179"/>
      <c r="HWD146" s="179"/>
      <c r="HWE146" s="179"/>
      <c r="HWF146" s="179"/>
      <c r="HWG146" s="179"/>
      <c r="HWH146" s="179"/>
      <c r="HWI146" s="179"/>
      <c r="HWJ146" s="179"/>
      <c r="HWK146" s="179"/>
      <c r="HWL146" s="179"/>
      <c r="HWM146" s="179"/>
      <c r="HWN146" s="179"/>
      <c r="HWO146" s="179"/>
      <c r="HWP146" s="179"/>
      <c r="HWQ146" s="179"/>
      <c r="HWR146" s="179"/>
      <c r="HWS146" s="179"/>
      <c r="HWT146" s="179"/>
      <c r="HWU146" s="179"/>
      <c r="HWV146" s="179"/>
      <c r="HWW146" s="179"/>
      <c r="HWX146" s="179"/>
      <c r="HWY146" s="179"/>
      <c r="HWZ146" s="179"/>
      <c r="HXA146" s="179"/>
      <c r="HXB146" s="179"/>
      <c r="HXC146" s="179"/>
      <c r="HXD146" s="179"/>
      <c r="HXE146" s="179"/>
      <c r="HXF146" s="179"/>
      <c r="HXG146" s="179"/>
      <c r="HXH146" s="179"/>
      <c r="HXI146" s="179"/>
      <c r="HXJ146" s="179"/>
      <c r="HXK146" s="179"/>
      <c r="HXL146" s="179"/>
      <c r="HXM146" s="179"/>
      <c r="HXN146" s="179"/>
      <c r="HXO146" s="179"/>
      <c r="HXP146" s="179"/>
      <c r="HXQ146" s="179"/>
      <c r="HXR146" s="179"/>
      <c r="HXS146" s="179"/>
      <c r="HXT146" s="179"/>
      <c r="HXU146" s="179"/>
      <c r="HXV146" s="179"/>
      <c r="HXW146" s="179"/>
      <c r="HXX146" s="179"/>
      <c r="HXY146" s="179"/>
      <c r="HXZ146" s="179"/>
      <c r="HYA146" s="179"/>
      <c r="HYB146" s="179"/>
      <c r="HYC146" s="179"/>
      <c r="HYD146" s="179"/>
      <c r="HYE146" s="179"/>
      <c r="HYF146" s="179"/>
      <c r="HYG146" s="179"/>
      <c r="HYH146" s="179"/>
      <c r="HYI146" s="179"/>
      <c r="HYJ146" s="179"/>
      <c r="HYK146" s="179"/>
      <c r="HYL146" s="179"/>
      <c r="HYM146" s="179"/>
      <c r="HYN146" s="179"/>
      <c r="HYO146" s="179"/>
      <c r="HYP146" s="179"/>
      <c r="HYQ146" s="179"/>
      <c r="HYR146" s="179"/>
      <c r="HYS146" s="179"/>
      <c r="HYT146" s="179"/>
      <c r="HYU146" s="179"/>
      <c r="HYV146" s="179"/>
      <c r="HYW146" s="179"/>
      <c r="HYX146" s="179"/>
      <c r="HYY146" s="179"/>
      <c r="HYZ146" s="179"/>
      <c r="HZA146" s="179"/>
      <c r="HZB146" s="179"/>
      <c r="HZC146" s="179"/>
      <c r="HZD146" s="179"/>
      <c r="HZE146" s="179"/>
      <c r="HZF146" s="179"/>
      <c r="HZG146" s="179"/>
      <c r="HZH146" s="179"/>
      <c r="HZI146" s="179"/>
      <c r="HZJ146" s="179"/>
      <c r="HZK146" s="179"/>
      <c r="HZL146" s="179"/>
      <c r="HZM146" s="179"/>
      <c r="HZN146" s="179"/>
      <c r="HZO146" s="179"/>
      <c r="HZP146" s="179"/>
      <c r="HZQ146" s="179"/>
      <c r="HZR146" s="179"/>
      <c r="HZS146" s="179"/>
      <c r="HZT146" s="179"/>
      <c r="HZU146" s="179"/>
      <c r="HZV146" s="179"/>
      <c r="HZW146" s="179"/>
      <c r="HZX146" s="179"/>
      <c r="HZY146" s="179"/>
      <c r="HZZ146" s="179"/>
      <c r="IAA146" s="179"/>
      <c r="IAB146" s="179"/>
      <c r="IAC146" s="179"/>
      <c r="IAD146" s="179"/>
      <c r="IAE146" s="179"/>
      <c r="IAF146" s="179"/>
      <c r="IAG146" s="179"/>
      <c r="IAH146" s="179"/>
      <c r="IAI146" s="179"/>
      <c r="IAJ146" s="179"/>
      <c r="IAK146" s="179"/>
      <c r="IAL146" s="179"/>
      <c r="IAM146" s="179"/>
      <c r="IAN146" s="179"/>
      <c r="IAO146" s="179"/>
      <c r="IAP146" s="179"/>
      <c r="IAQ146" s="179"/>
      <c r="IAR146" s="179"/>
      <c r="IAS146" s="179"/>
      <c r="IAT146" s="179"/>
      <c r="IAU146" s="179"/>
      <c r="IAV146" s="179"/>
      <c r="IAW146" s="179"/>
      <c r="IAX146" s="179"/>
      <c r="IAY146" s="179"/>
      <c r="IAZ146" s="179"/>
      <c r="IBA146" s="179"/>
      <c r="IBB146" s="179"/>
      <c r="IBC146" s="179"/>
      <c r="IBD146" s="179"/>
      <c r="IBE146" s="179"/>
      <c r="IBF146" s="179"/>
      <c r="IBG146" s="179"/>
      <c r="IBH146" s="179"/>
      <c r="IBI146" s="179"/>
      <c r="IBJ146" s="179"/>
      <c r="IBK146" s="179"/>
      <c r="IBL146" s="179"/>
      <c r="IBM146" s="179"/>
      <c r="IBN146" s="179"/>
      <c r="IBO146" s="179"/>
      <c r="IBP146" s="179"/>
      <c r="IBQ146" s="179"/>
      <c r="IBR146" s="179"/>
      <c r="IBS146" s="179"/>
      <c r="IBT146" s="179"/>
      <c r="IBU146" s="179"/>
      <c r="IBV146" s="179"/>
      <c r="IBW146" s="179"/>
      <c r="IBX146" s="179"/>
      <c r="IBY146" s="179"/>
      <c r="IBZ146" s="179"/>
      <c r="ICA146" s="179"/>
      <c r="ICB146" s="179"/>
      <c r="ICC146" s="179"/>
      <c r="ICD146" s="179"/>
      <c r="ICE146" s="179"/>
      <c r="ICF146" s="179"/>
      <c r="ICG146" s="179"/>
      <c r="ICH146" s="179"/>
      <c r="ICI146" s="179"/>
      <c r="ICJ146" s="179"/>
      <c r="ICK146" s="179"/>
      <c r="ICL146" s="179"/>
      <c r="ICM146" s="179"/>
      <c r="ICN146" s="179"/>
      <c r="ICO146" s="179"/>
      <c r="ICP146" s="179"/>
      <c r="ICQ146" s="179"/>
      <c r="ICR146" s="179"/>
      <c r="ICS146" s="179"/>
      <c r="ICT146" s="179"/>
      <c r="ICU146" s="179"/>
      <c r="ICV146" s="179"/>
      <c r="ICW146" s="179"/>
      <c r="ICX146" s="179"/>
      <c r="ICY146" s="179"/>
      <c r="ICZ146" s="179"/>
      <c r="IDA146" s="179"/>
      <c r="IDB146" s="179"/>
      <c r="IDC146" s="179"/>
      <c r="IDD146" s="179"/>
      <c r="IDE146" s="179"/>
      <c r="IDF146" s="179"/>
      <c r="IDG146" s="179"/>
      <c r="IDH146" s="179"/>
      <c r="IDI146" s="179"/>
      <c r="IDJ146" s="179"/>
      <c r="IDK146" s="179"/>
      <c r="IDL146" s="179"/>
      <c r="IDM146" s="179"/>
      <c r="IDN146" s="179"/>
      <c r="IDO146" s="179"/>
      <c r="IDP146" s="179"/>
      <c r="IDQ146" s="179"/>
      <c r="IDR146" s="179"/>
      <c r="IDS146" s="179"/>
      <c r="IDT146" s="179"/>
      <c r="IDU146" s="179"/>
      <c r="IDV146" s="179"/>
      <c r="IDW146" s="179"/>
      <c r="IDX146" s="179"/>
      <c r="IDY146" s="179"/>
      <c r="IDZ146" s="179"/>
      <c r="IEA146" s="179"/>
      <c r="IEB146" s="179"/>
      <c r="IEC146" s="179"/>
      <c r="IED146" s="179"/>
      <c r="IEE146" s="179"/>
      <c r="IEF146" s="179"/>
      <c r="IEG146" s="179"/>
      <c r="IEH146" s="179"/>
      <c r="IEI146" s="179"/>
      <c r="IEJ146" s="179"/>
      <c r="IEK146" s="179"/>
      <c r="IEL146" s="179"/>
      <c r="IEM146" s="179"/>
      <c r="IEN146" s="179"/>
      <c r="IEO146" s="179"/>
      <c r="IEP146" s="179"/>
      <c r="IEQ146" s="179"/>
      <c r="IER146" s="179"/>
      <c r="IES146" s="179"/>
      <c r="IET146" s="179"/>
      <c r="IEU146" s="179"/>
      <c r="IEV146" s="179"/>
      <c r="IEW146" s="179"/>
      <c r="IEX146" s="179"/>
      <c r="IEY146" s="179"/>
      <c r="IEZ146" s="179"/>
      <c r="IFA146" s="179"/>
      <c r="IFB146" s="179"/>
      <c r="IFC146" s="179"/>
      <c r="IFD146" s="179"/>
      <c r="IFE146" s="179"/>
      <c r="IFF146" s="179"/>
      <c r="IFG146" s="179"/>
      <c r="IFH146" s="179"/>
      <c r="IFI146" s="179"/>
      <c r="IFJ146" s="179"/>
      <c r="IFK146" s="179"/>
      <c r="IFL146" s="179"/>
      <c r="IFM146" s="179"/>
      <c r="IFN146" s="179"/>
      <c r="IFO146" s="179"/>
      <c r="IFP146" s="179"/>
      <c r="IFQ146" s="179"/>
      <c r="IFR146" s="179"/>
      <c r="IFS146" s="179"/>
      <c r="IFT146" s="179"/>
      <c r="IFU146" s="179"/>
      <c r="IFV146" s="179"/>
      <c r="IFW146" s="179"/>
      <c r="IFX146" s="179"/>
      <c r="IFY146" s="179"/>
      <c r="IFZ146" s="179"/>
      <c r="IGA146" s="179"/>
      <c r="IGB146" s="179"/>
      <c r="IGC146" s="179"/>
      <c r="IGD146" s="179"/>
      <c r="IGE146" s="179"/>
      <c r="IGF146" s="179"/>
      <c r="IGG146" s="179"/>
      <c r="IGH146" s="179"/>
      <c r="IGI146" s="179"/>
      <c r="IGJ146" s="179"/>
      <c r="IGK146" s="179"/>
      <c r="IGL146" s="179"/>
      <c r="IGM146" s="179"/>
      <c r="IGN146" s="179"/>
      <c r="IGO146" s="179"/>
      <c r="IGP146" s="179"/>
      <c r="IGQ146" s="179"/>
      <c r="IGR146" s="179"/>
      <c r="IGS146" s="179"/>
      <c r="IGT146" s="179"/>
      <c r="IGU146" s="179"/>
      <c r="IGV146" s="179"/>
      <c r="IGW146" s="179"/>
      <c r="IGX146" s="179"/>
      <c r="IGY146" s="179"/>
      <c r="IGZ146" s="179"/>
      <c r="IHA146" s="179"/>
      <c r="IHB146" s="179"/>
      <c r="IHC146" s="179"/>
      <c r="IHD146" s="179"/>
      <c r="IHE146" s="179"/>
      <c r="IHF146" s="179"/>
      <c r="IHG146" s="179"/>
      <c r="IHH146" s="179"/>
      <c r="IHI146" s="179"/>
      <c r="IHJ146" s="179"/>
      <c r="IHK146" s="179"/>
      <c r="IHL146" s="179"/>
      <c r="IHM146" s="179"/>
      <c r="IHN146" s="179"/>
      <c r="IHO146" s="179"/>
      <c r="IHP146" s="179"/>
      <c r="IHQ146" s="179"/>
      <c r="IHR146" s="179"/>
      <c r="IHS146" s="179"/>
      <c r="IHT146" s="179"/>
      <c r="IHU146" s="179"/>
      <c r="IHV146" s="179"/>
      <c r="IHW146" s="179"/>
      <c r="IHX146" s="179"/>
      <c r="IHY146" s="179"/>
      <c r="IHZ146" s="179"/>
      <c r="IIA146" s="179"/>
      <c r="IIB146" s="179"/>
      <c r="IIC146" s="179"/>
      <c r="IID146" s="179"/>
      <c r="IIE146" s="179"/>
      <c r="IIF146" s="179"/>
      <c r="IIG146" s="179"/>
      <c r="IIH146" s="179"/>
      <c r="III146" s="179"/>
      <c r="IIJ146" s="179"/>
      <c r="IIK146" s="179"/>
      <c r="IIL146" s="179"/>
      <c r="IIM146" s="179"/>
      <c r="IIN146" s="179"/>
      <c r="IIO146" s="179"/>
      <c r="IIP146" s="179"/>
      <c r="IIQ146" s="179"/>
      <c r="IIR146" s="179"/>
      <c r="IIS146" s="179"/>
      <c r="IIT146" s="179"/>
      <c r="IIU146" s="179"/>
      <c r="IIV146" s="179"/>
      <c r="IIW146" s="179"/>
      <c r="IIX146" s="179"/>
      <c r="IIY146" s="179"/>
      <c r="IIZ146" s="179"/>
      <c r="IJA146" s="179"/>
      <c r="IJB146" s="179"/>
      <c r="IJC146" s="179"/>
      <c r="IJD146" s="179"/>
      <c r="IJE146" s="179"/>
      <c r="IJF146" s="179"/>
      <c r="IJG146" s="179"/>
      <c r="IJH146" s="179"/>
      <c r="IJI146" s="179"/>
      <c r="IJJ146" s="179"/>
      <c r="IJK146" s="179"/>
      <c r="IJL146" s="179"/>
      <c r="IJM146" s="179"/>
      <c r="IJN146" s="179"/>
      <c r="IJO146" s="179"/>
      <c r="IJP146" s="179"/>
      <c r="IJQ146" s="179"/>
      <c r="IJR146" s="179"/>
      <c r="IJS146" s="179"/>
      <c r="IJT146" s="179"/>
      <c r="IJU146" s="179"/>
      <c r="IJV146" s="179"/>
      <c r="IJW146" s="179"/>
      <c r="IJX146" s="179"/>
      <c r="IJY146" s="179"/>
      <c r="IJZ146" s="179"/>
      <c r="IKA146" s="179"/>
      <c r="IKB146" s="179"/>
      <c r="IKC146" s="179"/>
      <c r="IKD146" s="179"/>
      <c r="IKE146" s="179"/>
      <c r="IKF146" s="179"/>
      <c r="IKG146" s="179"/>
      <c r="IKH146" s="179"/>
      <c r="IKI146" s="179"/>
      <c r="IKJ146" s="179"/>
      <c r="IKK146" s="179"/>
      <c r="IKL146" s="179"/>
      <c r="IKM146" s="179"/>
      <c r="IKN146" s="179"/>
      <c r="IKO146" s="179"/>
      <c r="IKP146" s="179"/>
      <c r="IKQ146" s="179"/>
      <c r="IKR146" s="179"/>
      <c r="IKS146" s="179"/>
      <c r="IKT146" s="179"/>
      <c r="IKU146" s="179"/>
      <c r="IKV146" s="179"/>
      <c r="IKW146" s="179"/>
      <c r="IKX146" s="179"/>
      <c r="IKY146" s="179"/>
      <c r="IKZ146" s="179"/>
      <c r="ILA146" s="179"/>
      <c r="ILB146" s="179"/>
      <c r="ILC146" s="179"/>
      <c r="ILD146" s="179"/>
      <c r="ILE146" s="179"/>
      <c r="ILF146" s="179"/>
      <c r="ILG146" s="179"/>
      <c r="ILH146" s="179"/>
      <c r="ILI146" s="179"/>
      <c r="ILJ146" s="179"/>
      <c r="ILK146" s="179"/>
      <c r="ILL146" s="179"/>
      <c r="ILM146" s="179"/>
      <c r="ILN146" s="179"/>
      <c r="ILO146" s="179"/>
      <c r="ILP146" s="179"/>
      <c r="ILQ146" s="179"/>
      <c r="ILR146" s="179"/>
      <c r="ILS146" s="179"/>
      <c r="ILT146" s="179"/>
      <c r="ILU146" s="179"/>
      <c r="ILV146" s="179"/>
      <c r="ILW146" s="179"/>
      <c r="ILX146" s="179"/>
      <c r="ILY146" s="179"/>
      <c r="ILZ146" s="179"/>
      <c r="IMA146" s="179"/>
      <c r="IMB146" s="179"/>
      <c r="IMC146" s="179"/>
      <c r="IMD146" s="179"/>
      <c r="IME146" s="179"/>
      <c r="IMF146" s="179"/>
      <c r="IMG146" s="179"/>
      <c r="IMH146" s="179"/>
      <c r="IMI146" s="179"/>
      <c r="IMJ146" s="179"/>
      <c r="IMK146" s="179"/>
      <c r="IML146" s="179"/>
      <c r="IMM146" s="179"/>
      <c r="IMN146" s="179"/>
      <c r="IMO146" s="179"/>
      <c r="IMP146" s="179"/>
      <c r="IMQ146" s="179"/>
      <c r="IMR146" s="179"/>
      <c r="IMS146" s="179"/>
      <c r="IMT146" s="179"/>
      <c r="IMU146" s="179"/>
      <c r="IMV146" s="179"/>
      <c r="IMW146" s="179"/>
      <c r="IMX146" s="179"/>
      <c r="IMY146" s="179"/>
      <c r="IMZ146" s="179"/>
      <c r="INA146" s="179"/>
      <c r="INB146" s="179"/>
      <c r="INC146" s="179"/>
      <c r="IND146" s="179"/>
      <c r="INE146" s="179"/>
      <c r="INF146" s="179"/>
      <c r="ING146" s="179"/>
      <c r="INH146" s="179"/>
      <c r="INI146" s="179"/>
      <c r="INJ146" s="179"/>
      <c r="INK146" s="179"/>
      <c r="INL146" s="179"/>
      <c r="INM146" s="179"/>
      <c r="INN146" s="179"/>
      <c r="INO146" s="179"/>
      <c r="INP146" s="179"/>
      <c r="INQ146" s="179"/>
      <c r="INR146" s="179"/>
      <c r="INS146" s="179"/>
      <c r="INT146" s="179"/>
      <c r="INU146" s="179"/>
      <c r="INV146" s="179"/>
      <c r="INW146" s="179"/>
      <c r="INX146" s="179"/>
      <c r="INY146" s="179"/>
      <c r="INZ146" s="179"/>
      <c r="IOA146" s="179"/>
      <c r="IOB146" s="179"/>
      <c r="IOC146" s="179"/>
      <c r="IOD146" s="179"/>
      <c r="IOE146" s="179"/>
      <c r="IOF146" s="179"/>
      <c r="IOG146" s="179"/>
      <c r="IOH146" s="179"/>
      <c r="IOI146" s="179"/>
      <c r="IOJ146" s="179"/>
      <c r="IOK146" s="179"/>
      <c r="IOL146" s="179"/>
      <c r="IOM146" s="179"/>
      <c r="ION146" s="179"/>
      <c r="IOO146" s="179"/>
      <c r="IOP146" s="179"/>
      <c r="IOQ146" s="179"/>
      <c r="IOR146" s="179"/>
      <c r="IOS146" s="179"/>
      <c r="IOT146" s="179"/>
      <c r="IOU146" s="179"/>
      <c r="IOV146" s="179"/>
      <c r="IOW146" s="179"/>
      <c r="IOX146" s="179"/>
      <c r="IOY146" s="179"/>
      <c r="IOZ146" s="179"/>
      <c r="IPA146" s="179"/>
      <c r="IPB146" s="179"/>
      <c r="IPC146" s="179"/>
      <c r="IPD146" s="179"/>
      <c r="IPE146" s="179"/>
      <c r="IPF146" s="179"/>
      <c r="IPG146" s="179"/>
      <c r="IPH146" s="179"/>
      <c r="IPI146" s="179"/>
      <c r="IPJ146" s="179"/>
      <c r="IPK146" s="179"/>
      <c r="IPL146" s="179"/>
      <c r="IPM146" s="179"/>
      <c r="IPN146" s="179"/>
      <c r="IPO146" s="179"/>
      <c r="IPP146" s="179"/>
      <c r="IPQ146" s="179"/>
      <c r="IPR146" s="179"/>
      <c r="IPS146" s="179"/>
      <c r="IPT146" s="179"/>
      <c r="IPU146" s="179"/>
      <c r="IPV146" s="179"/>
      <c r="IPW146" s="179"/>
      <c r="IPX146" s="179"/>
      <c r="IPY146" s="179"/>
      <c r="IPZ146" s="179"/>
      <c r="IQA146" s="179"/>
      <c r="IQB146" s="179"/>
      <c r="IQC146" s="179"/>
      <c r="IQD146" s="179"/>
      <c r="IQE146" s="179"/>
      <c r="IQF146" s="179"/>
      <c r="IQG146" s="179"/>
      <c r="IQH146" s="179"/>
      <c r="IQI146" s="179"/>
      <c r="IQJ146" s="179"/>
      <c r="IQK146" s="179"/>
      <c r="IQL146" s="179"/>
      <c r="IQM146" s="179"/>
      <c r="IQN146" s="179"/>
      <c r="IQO146" s="179"/>
      <c r="IQP146" s="179"/>
      <c r="IQQ146" s="179"/>
      <c r="IQR146" s="179"/>
      <c r="IQS146" s="179"/>
      <c r="IQT146" s="179"/>
      <c r="IQU146" s="179"/>
      <c r="IQV146" s="179"/>
      <c r="IQW146" s="179"/>
      <c r="IQX146" s="179"/>
      <c r="IQY146" s="179"/>
      <c r="IQZ146" s="179"/>
      <c r="IRA146" s="179"/>
      <c r="IRB146" s="179"/>
      <c r="IRC146" s="179"/>
      <c r="IRD146" s="179"/>
      <c r="IRE146" s="179"/>
      <c r="IRF146" s="179"/>
      <c r="IRG146" s="179"/>
      <c r="IRH146" s="179"/>
      <c r="IRI146" s="179"/>
      <c r="IRJ146" s="179"/>
      <c r="IRK146" s="179"/>
      <c r="IRL146" s="179"/>
      <c r="IRM146" s="179"/>
      <c r="IRN146" s="179"/>
      <c r="IRO146" s="179"/>
      <c r="IRP146" s="179"/>
      <c r="IRQ146" s="179"/>
      <c r="IRR146" s="179"/>
      <c r="IRS146" s="179"/>
      <c r="IRT146" s="179"/>
      <c r="IRU146" s="179"/>
      <c r="IRV146" s="179"/>
      <c r="IRW146" s="179"/>
      <c r="IRX146" s="179"/>
      <c r="IRY146" s="179"/>
      <c r="IRZ146" s="179"/>
      <c r="ISA146" s="179"/>
      <c r="ISB146" s="179"/>
      <c r="ISC146" s="179"/>
      <c r="ISD146" s="179"/>
      <c r="ISE146" s="179"/>
      <c r="ISF146" s="179"/>
      <c r="ISG146" s="179"/>
      <c r="ISH146" s="179"/>
      <c r="ISI146" s="179"/>
      <c r="ISJ146" s="179"/>
      <c r="ISK146" s="179"/>
      <c r="ISL146" s="179"/>
      <c r="ISM146" s="179"/>
      <c r="ISN146" s="179"/>
      <c r="ISO146" s="179"/>
      <c r="ISP146" s="179"/>
      <c r="ISQ146" s="179"/>
      <c r="ISR146" s="179"/>
      <c r="ISS146" s="179"/>
      <c r="IST146" s="179"/>
      <c r="ISU146" s="179"/>
      <c r="ISV146" s="179"/>
      <c r="ISW146" s="179"/>
      <c r="ISX146" s="179"/>
      <c r="ISY146" s="179"/>
      <c r="ISZ146" s="179"/>
      <c r="ITA146" s="179"/>
      <c r="ITB146" s="179"/>
      <c r="ITC146" s="179"/>
      <c r="ITD146" s="179"/>
      <c r="ITE146" s="179"/>
      <c r="ITF146" s="179"/>
      <c r="ITG146" s="179"/>
      <c r="ITH146" s="179"/>
      <c r="ITI146" s="179"/>
      <c r="ITJ146" s="179"/>
      <c r="ITK146" s="179"/>
      <c r="ITL146" s="179"/>
      <c r="ITM146" s="179"/>
      <c r="ITN146" s="179"/>
      <c r="ITO146" s="179"/>
      <c r="ITP146" s="179"/>
      <c r="ITQ146" s="179"/>
      <c r="ITR146" s="179"/>
      <c r="ITS146" s="179"/>
      <c r="ITT146" s="179"/>
      <c r="ITU146" s="179"/>
      <c r="ITV146" s="179"/>
      <c r="ITW146" s="179"/>
      <c r="ITX146" s="179"/>
      <c r="ITY146" s="179"/>
      <c r="ITZ146" s="179"/>
      <c r="IUA146" s="179"/>
      <c r="IUB146" s="179"/>
      <c r="IUC146" s="179"/>
      <c r="IUD146" s="179"/>
      <c r="IUE146" s="179"/>
      <c r="IUF146" s="179"/>
      <c r="IUG146" s="179"/>
      <c r="IUH146" s="179"/>
      <c r="IUI146" s="179"/>
      <c r="IUJ146" s="179"/>
      <c r="IUK146" s="179"/>
      <c r="IUL146" s="179"/>
      <c r="IUM146" s="179"/>
      <c r="IUN146" s="179"/>
      <c r="IUO146" s="179"/>
      <c r="IUP146" s="179"/>
      <c r="IUQ146" s="179"/>
      <c r="IUR146" s="179"/>
      <c r="IUS146" s="179"/>
      <c r="IUT146" s="179"/>
      <c r="IUU146" s="179"/>
      <c r="IUV146" s="179"/>
      <c r="IUW146" s="179"/>
      <c r="IUX146" s="179"/>
      <c r="IUY146" s="179"/>
      <c r="IUZ146" s="179"/>
      <c r="IVA146" s="179"/>
      <c r="IVB146" s="179"/>
      <c r="IVC146" s="179"/>
      <c r="IVD146" s="179"/>
      <c r="IVE146" s="179"/>
      <c r="IVF146" s="179"/>
      <c r="IVG146" s="179"/>
      <c r="IVH146" s="179"/>
      <c r="IVI146" s="179"/>
      <c r="IVJ146" s="179"/>
      <c r="IVK146" s="179"/>
      <c r="IVL146" s="179"/>
      <c r="IVM146" s="179"/>
      <c r="IVN146" s="179"/>
      <c r="IVO146" s="179"/>
      <c r="IVP146" s="179"/>
      <c r="IVQ146" s="179"/>
      <c r="IVR146" s="179"/>
      <c r="IVS146" s="179"/>
      <c r="IVT146" s="179"/>
      <c r="IVU146" s="179"/>
      <c r="IVV146" s="179"/>
      <c r="IVW146" s="179"/>
      <c r="IVX146" s="179"/>
      <c r="IVY146" s="179"/>
      <c r="IVZ146" s="179"/>
      <c r="IWA146" s="179"/>
      <c r="IWB146" s="179"/>
      <c r="IWC146" s="179"/>
      <c r="IWD146" s="179"/>
      <c r="IWE146" s="179"/>
      <c r="IWF146" s="179"/>
      <c r="IWG146" s="179"/>
      <c r="IWH146" s="179"/>
      <c r="IWI146" s="179"/>
      <c r="IWJ146" s="179"/>
      <c r="IWK146" s="179"/>
      <c r="IWL146" s="179"/>
      <c r="IWM146" s="179"/>
      <c r="IWN146" s="179"/>
      <c r="IWO146" s="179"/>
      <c r="IWP146" s="179"/>
      <c r="IWQ146" s="179"/>
      <c r="IWR146" s="179"/>
      <c r="IWS146" s="179"/>
      <c r="IWT146" s="179"/>
      <c r="IWU146" s="179"/>
      <c r="IWV146" s="179"/>
      <c r="IWW146" s="179"/>
      <c r="IWX146" s="179"/>
      <c r="IWY146" s="179"/>
      <c r="IWZ146" s="179"/>
      <c r="IXA146" s="179"/>
      <c r="IXB146" s="179"/>
      <c r="IXC146" s="179"/>
      <c r="IXD146" s="179"/>
      <c r="IXE146" s="179"/>
      <c r="IXF146" s="179"/>
      <c r="IXG146" s="179"/>
      <c r="IXH146" s="179"/>
      <c r="IXI146" s="179"/>
      <c r="IXJ146" s="179"/>
      <c r="IXK146" s="179"/>
      <c r="IXL146" s="179"/>
      <c r="IXM146" s="179"/>
      <c r="IXN146" s="179"/>
      <c r="IXO146" s="179"/>
      <c r="IXP146" s="179"/>
      <c r="IXQ146" s="179"/>
      <c r="IXR146" s="179"/>
      <c r="IXS146" s="179"/>
      <c r="IXT146" s="179"/>
      <c r="IXU146" s="179"/>
      <c r="IXV146" s="179"/>
      <c r="IXW146" s="179"/>
      <c r="IXX146" s="179"/>
      <c r="IXY146" s="179"/>
      <c r="IXZ146" s="179"/>
      <c r="IYA146" s="179"/>
      <c r="IYB146" s="179"/>
      <c r="IYC146" s="179"/>
      <c r="IYD146" s="179"/>
      <c r="IYE146" s="179"/>
      <c r="IYF146" s="179"/>
      <c r="IYG146" s="179"/>
      <c r="IYH146" s="179"/>
      <c r="IYI146" s="179"/>
      <c r="IYJ146" s="179"/>
      <c r="IYK146" s="179"/>
      <c r="IYL146" s="179"/>
      <c r="IYM146" s="179"/>
      <c r="IYN146" s="179"/>
      <c r="IYO146" s="179"/>
      <c r="IYP146" s="179"/>
      <c r="IYQ146" s="179"/>
      <c r="IYR146" s="179"/>
      <c r="IYS146" s="179"/>
      <c r="IYT146" s="179"/>
      <c r="IYU146" s="179"/>
      <c r="IYV146" s="179"/>
      <c r="IYW146" s="179"/>
      <c r="IYX146" s="179"/>
      <c r="IYY146" s="179"/>
      <c r="IYZ146" s="179"/>
      <c r="IZA146" s="179"/>
      <c r="IZB146" s="179"/>
      <c r="IZC146" s="179"/>
      <c r="IZD146" s="179"/>
      <c r="IZE146" s="179"/>
      <c r="IZF146" s="179"/>
      <c r="IZG146" s="179"/>
      <c r="IZH146" s="179"/>
      <c r="IZI146" s="179"/>
      <c r="IZJ146" s="179"/>
      <c r="IZK146" s="179"/>
      <c r="IZL146" s="179"/>
      <c r="IZM146" s="179"/>
      <c r="IZN146" s="179"/>
      <c r="IZO146" s="179"/>
      <c r="IZP146" s="179"/>
      <c r="IZQ146" s="179"/>
      <c r="IZR146" s="179"/>
      <c r="IZS146" s="179"/>
      <c r="IZT146" s="179"/>
      <c r="IZU146" s="179"/>
      <c r="IZV146" s="179"/>
      <c r="IZW146" s="179"/>
      <c r="IZX146" s="179"/>
      <c r="IZY146" s="179"/>
      <c r="IZZ146" s="179"/>
      <c r="JAA146" s="179"/>
      <c r="JAB146" s="179"/>
      <c r="JAC146" s="179"/>
      <c r="JAD146" s="179"/>
      <c r="JAE146" s="179"/>
      <c r="JAF146" s="179"/>
      <c r="JAG146" s="179"/>
      <c r="JAH146" s="179"/>
      <c r="JAI146" s="179"/>
      <c r="JAJ146" s="179"/>
      <c r="JAK146" s="179"/>
      <c r="JAL146" s="179"/>
      <c r="JAM146" s="179"/>
      <c r="JAN146" s="179"/>
      <c r="JAO146" s="179"/>
      <c r="JAP146" s="179"/>
      <c r="JAQ146" s="179"/>
      <c r="JAR146" s="179"/>
      <c r="JAS146" s="179"/>
      <c r="JAT146" s="179"/>
      <c r="JAU146" s="179"/>
      <c r="JAV146" s="179"/>
      <c r="JAW146" s="179"/>
      <c r="JAX146" s="179"/>
      <c r="JAY146" s="179"/>
      <c r="JAZ146" s="179"/>
      <c r="JBA146" s="179"/>
      <c r="JBB146" s="179"/>
      <c r="JBC146" s="179"/>
      <c r="JBD146" s="179"/>
      <c r="JBE146" s="179"/>
      <c r="JBF146" s="179"/>
      <c r="JBG146" s="179"/>
      <c r="JBH146" s="179"/>
      <c r="JBI146" s="179"/>
      <c r="JBJ146" s="179"/>
      <c r="JBK146" s="179"/>
      <c r="JBL146" s="179"/>
      <c r="JBM146" s="179"/>
      <c r="JBN146" s="179"/>
      <c r="JBO146" s="179"/>
      <c r="JBP146" s="179"/>
      <c r="JBQ146" s="179"/>
      <c r="JBR146" s="179"/>
      <c r="JBS146" s="179"/>
      <c r="JBT146" s="179"/>
      <c r="JBU146" s="179"/>
      <c r="JBV146" s="179"/>
      <c r="JBW146" s="179"/>
      <c r="JBX146" s="179"/>
      <c r="JBY146" s="179"/>
      <c r="JBZ146" s="179"/>
      <c r="JCA146" s="179"/>
      <c r="JCB146" s="179"/>
      <c r="JCC146" s="179"/>
      <c r="JCD146" s="179"/>
      <c r="JCE146" s="179"/>
      <c r="JCF146" s="179"/>
      <c r="JCG146" s="179"/>
      <c r="JCH146" s="179"/>
      <c r="JCI146" s="179"/>
      <c r="JCJ146" s="179"/>
      <c r="JCK146" s="179"/>
      <c r="JCL146" s="179"/>
      <c r="JCM146" s="179"/>
      <c r="JCN146" s="179"/>
      <c r="JCO146" s="179"/>
      <c r="JCP146" s="179"/>
      <c r="JCQ146" s="179"/>
      <c r="JCR146" s="179"/>
      <c r="JCS146" s="179"/>
      <c r="JCT146" s="179"/>
      <c r="JCU146" s="179"/>
      <c r="JCV146" s="179"/>
      <c r="JCW146" s="179"/>
      <c r="JCX146" s="179"/>
      <c r="JCY146" s="179"/>
      <c r="JCZ146" s="179"/>
      <c r="JDA146" s="179"/>
      <c r="JDB146" s="179"/>
      <c r="JDC146" s="179"/>
      <c r="JDD146" s="179"/>
      <c r="JDE146" s="179"/>
      <c r="JDF146" s="179"/>
      <c r="JDG146" s="179"/>
      <c r="JDH146" s="179"/>
      <c r="JDI146" s="179"/>
      <c r="JDJ146" s="179"/>
      <c r="JDK146" s="179"/>
      <c r="JDL146" s="179"/>
      <c r="JDM146" s="179"/>
      <c r="JDN146" s="179"/>
      <c r="JDO146" s="179"/>
      <c r="JDP146" s="179"/>
      <c r="JDQ146" s="179"/>
      <c r="JDR146" s="179"/>
      <c r="JDS146" s="179"/>
      <c r="JDT146" s="179"/>
      <c r="JDU146" s="179"/>
      <c r="JDV146" s="179"/>
      <c r="JDW146" s="179"/>
      <c r="JDX146" s="179"/>
      <c r="JDY146" s="179"/>
      <c r="JDZ146" s="179"/>
      <c r="JEA146" s="179"/>
      <c r="JEB146" s="179"/>
      <c r="JEC146" s="179"/>
      <c r="JED146" s="179"/>
      <c r="JEE146" s="179"/>
      <c r="JEF146" s="179"/>
      <c r="JEG146" s="179"/>
      <c r="JEH146" s="179"/>
      <c r="JEI146" s="179"/>
      <c r="JEJ146" s="179"/>
      <c r="JEK146" s="179"/>
      <c r="JEL146" s="179"/>
      <c r="JEM146" s="179"/>
      <c r="JEN146" s="179"/>
      <c r="JEO146" s="179"/>
      <c r="JEP146" s="179"/>
      <c r="JEQ146" s="179"/>
      <c r="JER146" s="179"/>
      <c r="JES146" s="179"/>
      <c r="JET146" s="179"/>
      <c r="JEU146" s="179"/>
      <c r="JEV146" s="179"/>
      <c r="JEW146" s="179"/>
      <c r="JEX146" s="179"/>
      <c r="JEY146" s="179"/>
      <c r="JEZ146" s="179"/>
      <c r="JFA146" s="179"/>
      <c r="JFB146" s="179"/>
      <c r="JFC146" s="179"/>
      <c r="JFD146" s="179"/>
      <c r="JFE146" s="179"/>
      <c r="JFF146" s="179"/>
      <c r="JFG146" s="179"/>
      <c r="JFH146" s="179"/>
      <c r="JFI146" s="179"/>
      <c r="JFJ146" s="179"/>
      <c r="JFK146" s="179"/>
      <c r="JFL146" s="179"/>
      <c r="JFM146" s="179"/>
      <c r="JFN146" s="179"/>
      <c r="JFO146" s="179"/>
      <c r="JFP146" s="179"/>
      <c r="JFQ146" s="179"/>
      <c r="JFR146" s="179"/>
      <c r="JFS146" s="179"/>
      <c r="JFT146" s="179"/>
      <c r="JFU146" s="179"/>
      <c r="JFV146" s="179"/>
      <c r="JFW146" s="179"/>
      <c r="JFX146" s="179"/>
      <c r="JFY146" s="179"/>
      <c r="JFZ146" s="179"/>
      <c r="JGA146" s="179"/>
      <c r="JGB146" s="179"/>
      <c r="JGC146" s="179"/>
      <c r="JGD146" s="179"/>
      <c r="JGE146" s="179"/>
      <c r="JGF146" s="179"/>
      <c r="JGG146" s="179"/>
      <c r="JGH146" s="179"/>
      <c r="JGI146" s="179"/>
      <c r="JGJ146" s="179"/>
      <c r="JGK146" s="179"/>
      <c r="JGL146" s="179"/>
      <c r="JGM146" s="179"/>
      <c r="JGN146" s="179"/>
      <c r="JGO146" s="179"/>
      <c r="JGP146" s="179"/>
      <c r="JGQ146" s="179"/>
      <c r="JGR146" s="179"/>
      <c r="JGS146" s="179"/>
      <c r="JGT146" s="179"/>
      <c r="JGU146" s="179"/>
      <c r="JGV146" s="179"/>
      <c r="JGW146" s="179"/>
      <c r="JGX146" s="179"/>
      <c r="JGY146" s="179"/>
      <c r="JGZ146" s="179"/>
      <c r="JHA146" s="179"/>
      <c r="JHB146" s="179"/>
      <c r="JHC146" s="179"/>
      <c r="JHD146" s="179"/>
      <c r="JHE146" s="179"/>
      <c r="JHF146" s="179"/>
      <c r="JHG146" s="179"/>
      <c r="JHH146" s="179"/>
      <c r="JHI146" s="179"/>
      <c r="JHJ146" s="179"/>
      <c r="JHK146" s="179"/>
      <c r="JHL146" s="179"/>
      <c r="JHM146" s="179"/>
      <c r="JHN146" s="179"/>
      <c r="JHO146" s="179"/>
      <c r="JHP146" s="179"/>
      <c r="JHQ146" s="179"/>
      <c r="JHR146" s="179"/>
      <c r="JHS146" s="179"/>
      <c r="JHT146" s="179"/>
      <c r="JHU146" s="179"/>
      <c r="JHV146" s="179"/>
      <c r="JHW146" s="179"/>
      <c r="JHX146" s="179"/>
      <c r="JHY146" s="179"/>
      <c r="JHZ146" s="179"/>
      <c r="JIA146" s="179"/>
      <c r="JIB146" s="179"/>
      <c r="JIC146" s="179"/>
      <c r="JID146" s="179"/>
      <c r="JIE146" s="179"/>
      <c r="JIF146" s="179"/>
      <c r="JIG146" s="179"/>
      <c r="JIH146" s="179"/>
      <c r="JII146" s="179"/>
      <c r="JIJ146" s="179"/>
      <c r="JIK146" s="179"/>
      <c r="JIL146" s="179"/>
      <c r="JIM146" s="179"/>
      <c r="JIN146" s="179"/>
      <c r="JIO146" s="179"/>
      <c r="JIP146" s="179"/>
      <c r="JIQ146" s="179"/>
      <c r="JIR146" s="179"/>
      <c r="JIS146" s="179"/>
      <c r="JIT146" s="179"/>
      <c r="JIU146" s="179"/>
      <c r="JIV146" s="179"/>
      <c r="JIW146" s="179"/>
      <c r="JIX146" s="179"/>
      <c r="JIY146" s="179"/>
      <c r="JIZ146" s="179"/>
      <c r="JJA146" s="179"/>
      <c r="JJB146" s="179"/>
      <c r="JJC146" s="179"/>
      <c r="JJD146" s="179"/>
      <c r="JJE146" s="179"/>
      <c r="JJF146" s="179"/>
      <c r="JJG146" s="179"/>
      <c r="JJH146" s="179"/>
      <c r="JJI146" s="179"/>
      <c r="JJJ146" s="179"/>
      <c r="JJK146" s="179"/>
      <c r="JJL146" s="179"/>
      <c r="JJM146" s="179"/>
      <c r="JJN146" s="179"/>
      <c r="JJO146" s="179"/>
      <c r="JJP146" s="179"/>
      <c r="JJQ146" s="179"/>
      <c r="JJR146" s="179"/>
      <c r="JJS146" s="179"/>
      <c r="JJT146" s="179"/>
      <c r="JJU146" s="179"/>
      <c r="JJV146" s="179"/>
      <c r="JJW146" s="179"/>
      <c r="JJX146" s="179"/>
      <c r="JJY146" s="179"/>
      <c r="JJZ146" s="179"/>
      <c r="JKA146" s="179"/>
      <c r="JKB146" s="179"/>
      <c r="JKC146" s="179"/>
      <c r="JKD146" s="179"/>
      <c r="JKE146" s="179"/>
      <c r="JKF146" s="179"/>
      <c r="JKG146" s="179"/>
      <c r="JKH146" s="179"/>
      <c r="JKI146" s="179"/>
      <c r="JKJ146" s="179"/>
      <c r="JKK146" s="179"/>
      <c r="JKL146" s="179"/>
      <c r="JKM146" s="179"/>
      <c r="JKN146" s="179"/>
      <c r="JKO146" s="179"/>
      <c r="JKP146" s="179"/>
      <c r="JKQ146" s="179"/>
      <c r="JKR146" s="179"/>
      <c r="JKS146" s="179"/>
      <c r="JKT146" s="179"/>
      <c r="JKU146" s="179"/>
      <c r="JKV146" s="179"/>
      <c r="JKW146" s="179"/>
      <c r="JKX146" s="179"/>
      <c r="JKY146" s="179"/>
      <c r="JKZ146" s="179"/>
      <c r="JLA146" s="179"/>
      <c r="JLB146" s="179"/>
      <c r="JLC146" s="179"/>
      <c r="JLD146" s="179"/>
      <c r="JLE146" s="179"/>
      <c r="JLF146" s="179"/>
      <c r="JLG146" s="179"/>
      <c r="JLH146" s="179"/>
      <c r="JLI146" s="179"/>
      <c r="JLJ146" s="179"/>
      <c r="JLK146" s="179"/>
      <c r="JLL146" s="179"/>
      <c r="JLM146" s="179"/>
      <c r="JLN146" s="179"/>
      <c r="JLO146" s="179"/>
      <c r="JLP146" s="179"/>
      <c r="JLQ146" s="179"/>
      <c r="JLR146" s="179"/>
      <c r="JLS146" s="179"/>
      <c r="JLT146" s="179"/>
      <c r="JLU146" s="179"/>
      <c r="JLV146" s="179"/>
      <c r="JLW146" s="179"/>
      <c r="JLX146" s="179"/>
      <c r="JLY146" s="179"/>
      <c r="JLZ146" s="179"/>
      <c r="JMA146" s="179"/>
      <c r="JMB146" s="179"/>
      <c r="JMC146" s="179"/>
      <c r="JMD146" s="179"/>
      <c r="JME146" s="179"/>
      <c r="JMF146" s="179"/>
      <c r="JMG146" s="179"/>
      <c r="JMH146" s="179"/>
      <c r="JMI146" s="179"/>
      <c r="JMJ146" s="179"/>
      <c r="JMK146" s="179"/>
      <c r="JML146" s="179"/>
      <c r="JMM146" s="179"/>
      <c r="JMN146" s="179"/>
      <c r="JMO146" s="179"/>
      <c r="JMP146" s="179"/>
      <c r="JMQ146" s="179"/>
      <c r="JMR146" s="179"/>
      <c r="JMS146" s="179"/>
      <c r="JMT146" s="179"/>
      <c r="JMU146" s="179"/>
      <c r="JMV146" s="179"/>
      <c r="JMW146" s="179"/>
      <c r="JMX146" s="179"/>
      <c r="JMY146" s="179"/>
      <c r="JMZ146" s="179"/>
      <c r="JNA146" s="179"/>
      <c r="JNB146" s="179"/>
      <c r="JNC146" s="179"/>
      <c r="JND146" s="179"/>
      <c r="JNE146" s="179"/>
      <c r="JNF146" s="179"/>
      <c r="JNG146" s="179"/>
      <c r="JNH146" s="179"/>
      <c r="JNI146" s="179"/>
      <c r="JNJ146" s="179"/>
      <c r="JNK146" s="179"/>
      <c r="JNL146" s="179"/>
      <c r="JNM146" s="179"/>
      <c r="JNN146" s="179"/>
      <c r="JNO146" s="179"/>
      <c r="JNP146" s="179"/>
      <c r="JNQ146" s="179"/>
      <c r="JNR146" s="179"/>
      <c r="JNS146" s="179"/>
      <c r="JNT146" s="179"/>
      <c r="JNU146" s="179"/>
      <c r="JNV146" s="179"/>
      <c r="JNW146" s="179"/>
      <c r="JNX146" s="179"/>
      <c r="JNY146" s="179"/>
      <c r="JNZ146" s="179"/>
      <c r="JOA146" s="179"/>
      <c r="JOB146" s="179"/>
      <c r="JOC146" s="179"/>
      <c r="JOD146" s="179"/>
      <c r="JOE146" s="179"/>
      <c r="JOF146" s="179"/>
      <c r="JOG146" s="179"/>
      <c r="JOH146" s="179"/>
      <c r="JOI146" s="179"/>
      <c r="JOJ146" s="179"/>
      <c r="JOK146" s="179"/>
      <c r="JOL146" s="179"/>
      <c r="JOM146" s="179"/>
      <c r="JON146" s="179"/>
      <c r="JOO146" s="179"/>
      <c r="JOP146" s="179"/>
      <c r="JOQ146" s="179"/>
      <c r="JOR146" s="179"/>
      <c r="JOS146" s="179"/>
      <c r="JOT146" s="179"/>
      <c r="JOU146" s="179"/>
      <c r="JOV146" s="179"/>
      <c r="JOW146" s="179"/>
      <c r="JOX146" s="179"/>
      <c r="JOY146" s="179"/>
      <c r="JOZ146" s="179"/>
      <c r="JPA146" s="179"/>
      <c r="JPB146" s="179"/>
      <c r="JPC146" s="179"/>
      <c r="JPD146" s="179"/>
      <c r="JPE146" s="179"/>
      <c r="JPF146" s="179"/>
      <c r="JPG146" s="179"/>
      <c r="JPH146" s="179"/>
      <c r="JPI146" s="179"/>
      <c r="JPJ146" s="179"/>
      <c r="JPK146" s="179"/>
      <c r="JPL146" s="179"/>
      <c r="JPM146" s="179"/>
      <c r="JPN146" s="179"/>
      <c r="JPO146" s="179"/>
      <c r="JPP146" s="179"/>
      <c r="JPQ146" s="179"/>
      <c r="JPR146" s="179"/>
      <c r="JPS146" s="179"/>
      <c r="JPT146" s="179"/>
      <c r="JPU146" s="179"/>
      <c r="JPV146" s="179"/>
      <c r="JPW146" s="179"/>
      <c r="JPX146" s="179"/>
      <c r="JPY146" s="179"/>
      <c r="JPZ146" s="179"/>
      <c r="JQA146" s="179"/>
      <c r="JQB146" s="179"/>
      <c r="JQC146" s="179"/>
      <c r="JQD146" s="179"/>
      <c r="JQE146" s="179"/>
      <c r="JQF146" s="179"/>
      <c r="JQG146" s="179"/>
      <c r="JQH146" s="179"/>
      <c r="JQI146" s="179"/>
      <c r="JQJ146" s="179"/>
      <c r="JQK146" s="179"/>
      <c r="JQL146" s="179"/>
      <c r="JQM146" s="179"/>
      <c r="JQN146" s="179"/>
      <c r="JQO146" s="179"/>
      <c r="JQP146" s="179"/>
      <c r="JQQ146" s="179"/>
      <c r="JQR146" s="179"/>
      <c r="JQS146" s="179"/>
      <c r="JQT146" s="179"/>
      <c r="JQU146" s="179"/>
      <c r="JQV146" s="179"/>
      <c r="JQW146" s="179"/>
      <c r="JQX146" s="179"/>
      <c r="JQY146" s="179"/>
      <c r="JQZ146" s="179"/>
      <c r="JRA146" s="179"/>
      <c r="JRB146" s="179"/>
      <c r="JRC146" s="179"/>
      <c r="JRD146" s="179"/>
      <c r="JRE146" s="179"/>
      <c r="JRF146" s="179"/>
      <c r="JRG146" s="179"/>
      <c r="JRH146" s="179"/>
      <c r="JRI146" s="179"/>
      <c r="JRJ146" s="179"/>
      <c r="JRK146" s="179"/>
      <c r="JRL146" s="179"/>
      <c r="JRM146" s="179"/>
      <c r="JRN146" s="179"/>
      <c r="JRO146" s="179"/>
      <c r="JRP146" s="179"/>
      <c r="JRQ146" s="179"/>
      <c r="JRR146" s="179"/>
      <c r="JRS146" s="179"/>
      <c r="JRT146" s="179"/>
      <c r="JRU146" s="179"/>
      <c r="JRV146" s="179"/>
      <c r="JRW146" s="179"/>
      <c r="JRX146" s="179"/>
      <c r="JRY146" s="179"/>
      <c r="JRZ146" s="179"/>
      <c r="JSA146" s="179"/>
      <c r="JSB146" s="179"/>
      <c r="JSC146" s="179"/>
      <c r="JSD146" s="179"/>
      <c r="JSE146" s="179"/>
      <c r="JSF146" s="179"/>
      <c r="JSG146" s="179"/>
      <c r="JSH146" s="179"/>
      <c r="JSI146" s="179"/>
      <c r="JSJ146" s="179"/>
      <c r="JSK146" s="179"/>
      <c r="JSL146" s="179"/>
      <c r="JSM146" s="179"/>
      <c r="JSN146" s="179"/>
      <c r="JSO146" s="179"/>
      <c r="JSP146" s="179"/>
      <c r="JSQ146" s="179"/>
      <c r="JSR146" s="179"/>
      <c r="JSS146" s="179"/>
      <c r="JST146" s="179"/>
      <c r="JSU146" s="179"/>
      <c r="JSV146" s="179"/>
      <c r="JSW146" s="179"/>
      <c r="JSX146" s="179"/>
      <c r="JSY146" s="179"/>
      <c r="JSZ146" s="179"/>
      <c r="JTA146" s="179"/>
      <c r="JTB146" s="179"/>
      <c r="JTC146" s="179"/>
      <c r="JTD146" s="179"/>
      <c r="JTE146" s="179"/>
      <c r="JTF146" s="179"/>
      <c r="JTG146" s="179"/>
      <c r="JTH146" s="179"/>
      <c r="JTI146" s="179"/>
      <c r="JTJ146" s="179"/>
      <c r="JTK146" s="179"/>
      <c r="JTL146" s="179"/>
      <c r="JTM146" s="179"/>
      <c r="JTN146" s="179"/>
      <c r="JTO146" s="179"/>
      <c r="JTP146" s="179"/>
      <c r="JTQ146" s="179"/>
      <c r="JTR146" s="179"/>
      <c r="JTS146" s="179"/>
      <c r="JTT146" s="179"/>
      <c r="JTU146" s="179"/>
      <c r="JTV146" s="179"/>
      <c r="JTW146" s="179"/>
      <c r="JTX146" s="179"/>
      <c r="JTY146" s="179"/>
      <c r="JTZ146" s="179"/>
      <c r="JUA146" s="179"/>
      <c r="JUB146" s="179"/>
      <c r="JUC146" s="179"/>
      <c r="JUD146" s="179"/>
      <c r="JUE146" s="179"/>
      <c r="JUF146" s="179"/>
      <c r="JUG146" s="179"/>
      <c r="JUH146" s="179"/>
      <c r="JUI146" s="179"/>
      <c r="JUJ146" s="179"/>
      <c r="JUK146" s="179"/>
      <c r="JUL146" s="179"/>
      <c r="JUM146" s="179"/>
      <c r="JUN146" s="179"/>
      <c r="JUO146" s="179"/>
      <c r="JUP146" s="179"/>
      <c r="JUQ146" s="179"/>
      <c r="JUR146" s="179"/>
      <c r="JUS146" s="179"/>
      <c r="JUT146" s="179"/>
      <c r="JUU146" s="179"/>
      <c r="JUV146" s="179"/>
      <c r="JUW146" s="179"/>
      <c r="JUX146" s="179"/>
      <c r="JUY146" s="179"/>
      <c r="JUZ146" s="179"/>
      <c r="JVA146" s="179"/>
      <c r="JVB146" s="179"/>
      <c r="JVC146" s="179"/>
      <c r="JVD146" s="179"/>
      <c r="JVE146" s="179"/>
      <c r="JVF146" s="179"/>
      <c r="JVG146" s="179"/>
      <c r="JVH146" s="179"/>
      <c r="JVI146" s="179"/>
      <c r="JVJ146" s="179"/>
      <c r="JVK146" s="179"/>
      <c r="JVL146" s="179"/>
      <c r="JVM146" s="179"/>
      <c r="JVN146" s="179"/>
      <c r="JVO146" s="179"/>
      <c r="JVP146" s="179"/>
      <c r="JVQ146" s="179"/>
      <c r="JVR146" s="179"/>
      <c r="JVS146" s="179"/>
      <c r="JVT146" s="179"/>
      <c r="JVU146" s="179"/>
      <c r="JVV146" s="179"/>
      <c r="JVW146" s="179"/>
      <c r="JVX146" s="179"/>
      <c r="JVY146" s="179"/>
      <c r="JVZ146" s="179"/>
      <c r="JWA146" s="179"/>
      <c r="JWB146" s="179"/>
      <c r="JWC146" s="179"/>
      <c r="JWD146" s="179"/>
      <c r="JWE146" s="179"/>
      <c r="JWF146" s="179"/>
      <c r="JWG146" s="179"/>
      <c r="JWH146" s="179"/>
      <c r="JWI146" s="179"/>
      <c r="JWJ146" s="179"/>
      <c r="JWK146" s="179"/>
      <c r="JWL146" s="179"/>
      <c r="JWM146" s="179"/>
      <c r="JWN146" s="179"/>
      <c r="JWO146" s="179"/>
      <c r="JWP146" s="179"/>
      <c r="JWQ146" s="179"/>
      <c r="JWR146" s="179"/>
      <c r="JWS146" s="179"/>
      <c r="JWT146" s="179"/>
      <c r="JWU146" s="179"/>
      <c r="JWV146" s="179"/>
      <c r="JWW146" s="179"/>
      <c r="JWX146" s="179"/>
      <c r="JWY146" s="179"/>
      <c r="JWZ146" s="179"/>
      <c r="JXA146" s="179"/>
      <c r="JXB146" s="179"/>
      <c r="JXC146" s="179"/>
      <c r="JXD146" s="179"/>
      <c r="JXE146" s="179"/>
      <c r="JXF146" s="179"/>
      <c r="JXG146" s="179"/>
      <c r="JXH146" s="179"/>
      <c r="JXI146" s="179"/>
      <c r="JXJ146" s="179"/>
      <c r="JXK146" s="179"/>
      <c r="JXL146" s="179"/>
      <c r="JXM146" s="179"/>
      <c r="JXN146" s="179"/>
      <c r="JXO146" s="179"/>
      <c r="JXP146" s="179"/>
      <c r="JXQ146" s="179"/>
      <c r="JXR146" s="179"/>
      <c r="JXS146" s="179"/>
      <c r="JXT146" s="179"/>
      <c r="JXU146" s="179"/>
      <c r="JXV146" s="179"/>
      <c r="JXW146" s="179"/>
      <c r="JXX146" s="179"/>
      <c r="JXY146" s="179"/>
      <c r="JXZ146" s="179"/>
      <c r="JYA146" s="179"/>
      <c r="JYB146" s="179"/>
      <c r="JYC146" s="179"/>
      <c r="JYD146" s="179"/>
      <c r="JYE146" s="179"/>
      <c r="JYF146" s="179"/>
      <c r="JYG146" s="179"/>
      <c r="JYH146" s="179"/>
      <c r="JYI146" s="179"/>
      <c r="JYJ146" s="179"/>
      <c r="JYK146" s="179"/>
      <c r="JYL146" s="179"/>
      <c r="JYM146" s="179"/>
      <c r="JYN146" s="179"/>
      <c r="JYO146" s="179"/>
      <c r="JYP146" s="179"/>
      <c r="JYQ146" s="179"/>
      <c r="JYR146" s="179"/>
      <c r="JYS146" s="179"/>
      <c r="JYT146" s="179"/>
      <c r="JYU146" s="179"/>
      <c r="JYV146" s="179"/>
      <c r="JYW146" s="179"/>
      <c r="JYX146" s="179"/>
      <c r="JYY146" s="179"/>
      <c r="JYZ146" s="179"/>
      <c r="JZA146" s="179"/>
      <c r="JZB146" s="179"/>
      <c r="JZC146" s="179"/>
      <c r="JZD146" s="179"/>
      <c r="JZE146" s="179"/>
      <c r="JZF146" s="179"/>
      <c r="JZG146" s="179"/>
      <c r="JZH146" s="179"/>
      <c r="JZI146" s="179"/>
      <c r="JZJ146" s="179"/>
      <c r="JZK146" s="179"/>
      <c r="JZL146" s="179"/>
      <c r="JZM146" s="179"/>
      <c r="JZN146" s="179"/>
      <c r="JZO146" s="179"/>
      <c r="JZP146" s="179"/>
      <c r="JZQ146" s="179"/>
      <c r="JZR146" s="179"/>
      <c r="JZS146" s="179"/>
      <c r="JZT146" s="179"/>
      <c r="JZU146" s="179"/>
      <c r="JZV146" s="179"/>
      <c r="JZW146" s="179"/>
      <c r="JZX146" s="179"/>
      <c r="JZY146" s="179"/>
      <c r="JZZ146" s="179"/>
      <c r="KAA146" s="179"/>
      <c r="KAB146" s="179"/>
      <c r="KAC146" s="179"/>
      <c r="KAD146" s="179"/>
      <c r="KAE146" s="179"/>
      <c r="KAF146" s="179"/>
      <c r="KAG146" s="179"/>
      <c r="KAH146" s="179"/>
      <c r="KAI146" s="179"/>
      <c r="KAJ146" s="179"/>
      <c r="KAK146" s="179"/>
      <c r="KAL146" s="179"/>
      <c r="KAM146" s="179"/>
      <c r="KAN146" s="179"/>
      <c r="KAO146" s="179"/>
      <c r="KAP146" s="179"/>
      <c r="KAQ146" s="179"/>
      <c r="KAR146" s="179"/>
      <c r="KAS146" s="179"/>
      <c r="KAT146" s="179"/>
      <c r="KAU146" s="179"/>
      <c r="KAV146" s="179"/>
      <c r="KAW146" s="179"/>
      <c r="KAX146" s="179"/>
      <c r="KAY146" s="179"/>
      <c r="KAZ146" s="179"/>
      <c r="KBA146" s="179"/>
      <c r="KBB146" s="179"/>
      <c r="KBC146" s="179"/>
      <c r="KBD146" s="179"/>
      <c r="KBE146" s="179"/>
      <c r="KBF146" s="179"/>
      <c r="KBG146" s="179"/>
      <c r="KBH146" s="179"/>
      <c r="KBI146" s="179"/>
      <c r="KBJ146" s="179"/>
      <c r="KBK146" s="179"/>
      <c r="KBL146" s="179"/>
      <c r="KBM146" s="179"/>
      <c r="KBN146" s="179"/>
      <c r="KBO146" s="179"/>
      <c r="KBP146" s="179"/>
      <c r="KBQ146" s="179"/>
      <c r="KBR146" s="179"/>
      <c r="KBS146" s="179"/>
      <c r="KBT146" s="179"/>
      <c r="KBU146" s="179"/>
      <c r="KBV146" s="179"/>
      <c r="KBW146" s="179"/>
      <c r="KBX146" s="179"/>
      <c r="KBY146" s="179"/>
      <c r="KBZ146" s="179"/>
      <c r="KCA146" s="179"/>
      <c r="KCB146" s="179"/>
      <c r="KCC146" s="179"/>
      <c r="KCD146" s="179"/>
      <c r="KCE146" s="179"/>
      <c r="KCF146" s="179"/>
      <c r="KCG146" s="179"/>
      <c r="KCH146" s="179"/>
      <c r="KCI146" s="179"/>
      <c r="KCJ146" s="179"/>
      <c r="KCK146" s="179"/>
      <c r="KCL146" s="179"/>
      <c r="KCM146" s="179"/>
      <c r="KCN146" s="179"/>
      <c r="KCO146" s="179"/>
      <c r="KCP146" s="179"/>
      <c r="KCQ146" s="179"/>
      <c r="KCR146" s="179"/>
      <c r="KCS146" s="179"/>
      <c r="KCT146" s="179"/>
      <c r="KCU146" s="179"/>
      <c r="KCV146" s="179"/>
      <c r="KCW146" s="179"/>
      <c r="KCX146" s="179"/>
      <c r="KCY146" s="179"/>
      <c r="KCZ146" s="179"/>
      <c r="KDA146" s="179"/>
      <c r="KDB146" s="179"/>
      <c r="KDC146" s="179"/>
      <c r="KDD146" s="179"/>
      <c r="KDE146" s="179"/>
      <c r="KDF146" s="179"/>
      <c r="KDG146" s="179"/>
      <c r="KDH146" s="179"/>
      <c r="KDI146" s="179"/>
      <c r="KDJ146" s="179"/>
      <c r="KDK146" s="179"/>
      <c r="KDL146" s="179"/>
      <c r="KDM146" s="179"/>
      <c r="KDN146" s="179"/>
      <c r="KDO146" s="179"/>
      <c r="KDP146" s="179"/>
      <c r="KDQ146" s="179"/>
      <c r="KDR146" s="179"/>
      <c r="KDS146" s="179"/>
      <c r="KDT146" s="179"/>
      <c r="KDU146" s="179"/>
      <c r="KDV146" s="179"/>
      <c r="KDW146" s="179"/>
      <c r="KDX146" s="179"/>
      <c r="KDY146" s="179"/>
      <c r="KDZ146" s="179"/>
      <c r="KEA146" s="179"/>
      <c r="KEB146" s="179"/>
      <c r="KEC146" s="179"/>
      <c r="KED146" s="179"/>
      <c r="KEE146" s="179"/>
      <c r="KEF146" s="179"/>
      <c r="KEG146" s="179"/>
      <c r="KEH146" s="179"/>
      <c r="KEI146" s="179"/>
      <c r="KEJ146" s="179"/>
      <c r="KEK146" s="179"/>
      <c r="KEL146" s="179"/>
      <c r="KEM146" s="179"/>
      <c r="KEN146" s="179"/>
      <c r="KEO146" s="179"/>
      <c r="KEP146" s="179"/>
      <c r="KEQ146" s="179"/>
      <c r="KER146" s="179"/>
      <c r="KES146" s="179"/>
      <c r="KET146" s="179"/>
      <c r="KEU146" s="179"/>
      <c r="KEV146" s="179"/>
      <c r="KEW146" s="179"/>
      <c r="KEX146" s="179"/>
      <c r="KEY146" s="179"/>
      <c r="KEZ146" s="179"/>
      <c r="KFA146" s="179"/>
      <c r="KFB146" s="179"/>
      <c r="KFC146" s="179"/>
      <c r="KFD146" s="179"/>
      <c r="KFE146" s="179"/>
      <c r="KFF146" s="179"/>
      <c r="KFG146" s="179"/>
      <c r="KFH146" s="179"/>
      <c r="KFI146" s="179"/>
      <c r="KFJ146" s="179"/>
      <c r="KFK146" s="179"/>
      <c r="KFL146" s="179"/>
      <c r="KFM146" s="179"/>
      <c r="KFN146" s="179"/>
      <c r="KFO146" s="179"/>
      <c r="KFP146" s="179"/>
      <c r="KFQ146" s="179"/>
      <c r="KFR146" s="179"/>
      <c r="KFS146" s="179"/>
      <c r="KFT146" s="179"/>
      <c r="KFU146" s="179"/>
      <c r="KFV146" s="179"/>
      <c r="KFW146" s="179"/>
      <c r="KFX146" s="179"/>
      <c r="KFY146" s="179"/>
      <c r="KFZ146" s="179"/>
      <c r="KGA146" s="179"/>
      <c r="KGB146" s="179"/>
      <c r="KGC146" s="179"/>
      <c r="KGD146" s="179"/>
      <c r="KGE146" s="179"/>
      <c r="KGF146" s="179"/>
      <c r="KGG146" s="179"/>
      <c r="KGH146" s="179"/>
      <c r="KGI146" s="179"/>
      <c r="KGJ146" s="179"/>
      <c r="KGK146" s="179"/>
      <c r="KGL146" s="179"/>
      <c r="KGM146" s="179"/>
      <c r="KGN146" s="179"/>
      <c r="KGO146" s="179"/>
      <c r="KGP146" s="179"/>
      <c r="KGQ146" s="179"/>
      <c r="KGR146" s="179"/>
      <c r="KGS146" s="179"/>
      <c r="KGT146" s="179"/>
      <c r="KGU146" s="179"/>
      <c r="KGV146" s="179"/>
      <c r="KGW146" s="179"/>
      <c r="KGX146" s="179"/>
      <c r="KGY146" s="179"/>
      <c r="KGZ146" s="179"/>
      <c r="KHA146" s="179"/>
      <c r="KHB146" s="179"/>
      <c r="KHC146" s="179"/>
      <c r="KHD146" s="179"/>
      <c r="KHE146" s="179"/>
      <c r="KHF146" s="179"/>
      <c r="KHG146" s="179"/>
      <c r="KHH146" s="179"/>
      <c r="KHI146" s="179"/>
      <c r="KHJ146" s="179"/>
      <c r="KHK146" s="179"/>
      <c r="KHL146" s="179"/>
      <c r="KHM146" s="179"/>
      <c r="KHN146" s="179"/>
      <c r="KHO146" s="179"/>
      <c r="KHP146" s="179"/>
      <c r="KHQ146" s="179"/>
      <c r="KHR146" s="179"/>
      <c r="KHS146" s="179"/>
      <c r="KHT146" s="179"/>
      <c r="KHU146" s="179"/>
      <c r="KHV146" s="179"/>
      <c r="KHW146" s="179"/>
      <c r="KHX146" s="179"/>
      <c r="KHY146" s="179"/>
      <c r="KHZ146" s="179"/>
      <c r="KIA146" s="179"/>
      <c r="KIB146" s="179"/>
      <c r="KIC146" s="179"/>
      <c r="KID146" s="179"/>
      <c r="KIE146" s="179"/>
      <c r="KIF146" s="179"/>
      <c r="KIG146" s="179"/>
      <c r="KIH146" s="179"/>
      <c r="KII146" s="179"/>
      <c r="KIJ146" s="179"/>
      <c r="KIK146" s="179"/>
      <c r="KIL146" s="179"/>
      <c r="KIM146" s="179"/>
      <c r="KIN146" s="179"/>
      <c r="KIO146" s="179"/>
      <c r="KIP146" s="179"/>
      <c r="KIQ146" s="179"/>
      <c r="KIR146" s="179"/>
      <c r="KIS146" s="179"/>
      <c r="KIT146" s="179"/>
      <c r="KIU146" s="179"/>
      <c r="KIV146" s="179"/>
      <c r="KIW146" s="179"/>
      <c r="KIX146" s="179"/>
      <c r="KIY146" s="179"/>
      <c r="KIZ146" s="179"/>
      <c r="KJA146" s="179"/>
      <c r="KJB146" s="179"/>
      <c r="KJC146" s="179"/>
      <c r="KJD146" s="179"/>
      <c r="KJE146" s="179"/>
      <c r="KJF146" s="179"/>
      <c r="KJG146" s="179"/>
      <c r="KJH146" s="179"/>
      <c r="KJI146" s="179"/>
      <c r="KJJ146" s="179"/>
      <c r="KJK146" s="179"/>
      <c r="KJL146" s="179"/>
      <c r="KJM146" s="179"/>
      <c r="KJN146" s="179"/>
      <c r="KJO146" s="179"/>
      <c r="KJP146" s="179"/>
      <c r="KJQ146" s="179"/>
      <c r="KJR146" s="179"/>
      <c r="KJS146" s="179"/>
      <c r="KJT146" s="179"/>
      <c r="KJU146" s="179"/>
      <c r="KJV146" s="179"/>
      <c r="KJW146" s="179"/>
      <c r="KJX146" s="179"/>
      <c r="KJY146" s="179"/>
      <c r="KJZ146" s="179"/>
      <c r="KKA146" s="179"/>
      <c r="KKB146" s="179"/>
      <c r="KKC146" s="179"/>
      <c r="KKD146" s="179"/>
      <c r="KKE146" s="179"/>
      <c r="KKF146" s="179"/>
      <c r="KKG146" s="179"/>
      <c r="KKH146" s="179"/>
      <c r="KKI146" s="179"/>
      <c r="KKJ146" s="179"/>
      <c r="KKK146" s="179"/>
      <c r="KKL146" s="179"/>
      <c r="KKM146" s="179"/>
      <c r="KKN146" s="179"/>
      <c r="KKO146" s="179"/>
      <c r="KKP146" s="179"/>
      <c r="KKQ146" s="179"/>
      <c r="KKR146" s="179"/>
      <c r="KKS146" s="179"/>
      <c r="KKT146" s="179"/>
      <c r="KKU146" s="179"/>
      <c r="KKV146" s="179"/>
      <c r="KKW146" s="179"/>
      <c r="KKX146" s="179"/>
      <c r="KKY146" s="179"/>
      <c r="KKZ146" s="179"/>
      <c r="KLA146" s="179"/>
      <c r="KLB146" s="179"/>
      <c r="KLC146" s="179"/>
      <c r="KLD146" s="179"/>
      <c r="KLE146" s="179"/>
      <c r="KLF146" s="179"/>
      <c r="KLG146" s="179"/>
      <c r="KLH146" s="179"/>
      <c r="KLI146" s="179"/>
      <c r="KLJ146" s="179"/>
      <c r="KLK146" s="179"/>
      <c r="KLL146" s="179"/>
      <c r="KLM146" s="179"/>
      <c r="KLN146" s="179"/>
      <c r="KLO146" s="179"/>
      <c r="KLP146" s="179"/>
      <c r="KLQ146" s="179"/>
      <c r="KLR146" s="179"/>
      <c r="KLS146" s="179"/>
      <c r="KLT146" s="179"/>
      <c r="KLU146" s="179"/>
      <c r="KLV146" s="179"/>
      <c r="KLW146" s="179"/>
      <c r="KLX146" s="179"/>
      <c r="KLY146" s="179"/>
      <c r="KLZ146" s="179"/>
      <c r="KMA146" s="179"/>
      <c r="KMB146" s="179"/>
      <c r="KMC146" s="179"/>
      <c r="KMD146" s="179"/>
      <c r="KME146" s="179"/>
      <c r="KMF146" s="179"/>
      <c r="KMG146" s="179"/>
      <c r="KMH146" s="179"/>
      <c r="KMI146" s="179"/>
      <c r="KMJ146" s="179"/>
      <c r="KMK146" s="179"/>
      <c r="KML146" s="179"/>
      <c r="KMM146" s="179"/>
      <c r="KMN146" s="179"/>
      <c r="KMO146" s="179"/>
      <c r="KMP146" s="179"/>
      <c r="KMQ146" s="179"/>
      <c r="KMR146" s="179"/>
      <c r="KMS146" s="179"/>
      <c r="KMT146" s="179"/>
      <c r="KMU146" s="179"/>
      <c r="KMV146" s="179"/>
      <c r="KMW146" s="179"/>
      <c r="KMX146" s="179"/>
      <c r="KMY146" s="179"/>
      <c r="KMZ146" s="179"/>
      <c r="KNA146" s="179"/>
      <c r="KNB146" s="179"/>
      <c r="KNC146" s="179"/>
      <c r="KND146" s="179"/>
      <c r="KNE146" s="179"/>
      <c r="KNF146" s="179"/>
      <c r="KNG146" s="179"/>
      <c r="KNH146" s="179"/>
      <c r="KNI146" s="179"/>
      <c r="KNJ146" s="179"/>
      <c r="KNK146" s="179"/>
      <c r="KNL146" s="179"/>
      <c r="KNM146" s="179"/>
      <c r="KNN146" s="179"/>
      <c r="KNO146" s="179"/>
      <c r="KNP146" s="179"/>
      <c r="KNQ146" s="179"/>
      <c r="KNR146" s="179"/>
      <c r="KNS146" s="179"/>
      <c r="KNT146" s="179"/>
      <c r="KNU146" s="179"/>
      <c r="KNV146" s="179"/>
      <c r="KNW146" s="179"/>
      <c r="KNX146" s="179"/>
      <c r="KNY146" s="179"/>
      <c r="KNZ146" s="179"/>
      <c r="KOA146" s="179"/>
      <c r="KOB146" s="179"/>
      <c r="KOC146" s="179"/>
      <c r="KOD146" s="179"/>
      <c r="KOE146" s="179"/>
      <c r="KOF146" s="179"/>
      <c r="KOG146" s="179"/>
      <c r="KOH146" s="179"/>
      <c r="KOI146" s="179"/>
      <c r="KOJ146" s="179"/>
      <c r="KOK146" s="179"/>
      <c r="KOL146" s="179"/>
      <c r="KOM146" s="179"/>
      <c r="KON146" s="179"/>
      <c r="KOO146" s="179"/>
      <c r="KOP146" s="179"/>
      <c r="KOQ146" s="179"/>
      <c r="KOR146" s="179"/>
      <c r="KOS146" s="179"/>
      <c r="KOT146" s="179"/>
      <c r="KOU146" s="179"/>
      <c r="KOV146" s="179"/>
      <c r="KOW146" s="179"/>
      <c r="KOX146" s="179"/>
      <c r="KOY146" s="179"/>
      <c r="KOZ146" s="179"/>
      <c r="KPA146" s="179"/>
      <c r="KPB146" s="179"/>
      <c r="KPC146" s="179"/>
      <c r="KPD146" s="179"/>
      <c r="KPE146" s="179"/>
      <c r="KPF146" s="179"/>
      <c r="KPG146" s="179"/>
      <c r="KPH146" s="179"/>
      <c r="KPI146" s="179"/>
      <c r="KPJ146" s="179"/>
      <c r="KPK146" s="179"/>
      <c r="KPL146" s="179"/>
      <c r="KPM146" s="179"/>
      <c r="KPN146" s="179"/>
      <c r="KPO146" s="179"/>
      <c r="KPP146" s="179"/>
      <c r="KPQ146" s="179"/>
      <c r="KPR146" s="179"/>
      <c r="KPS146" s="179"/>
      <c r="KPT146" s="179"/>
      <c r="KPU146" s="179"/>
      <c r="KPV146" s="179"/>
      <c r="KPW146" s="179"/>
      <c r="KPX146" s="179"/>
      <c r="KPY146" s="179"/>
      <c r="KPZ146" s="179"/>
      <c r="KQA146" s="179"/>
      <c r="KQB146" s="179"/>
      <c r="KQC146" s="179"/>
      <c r="KQD146" s="179"/>
      <c r="KQE146" s="179"/>
      <c r="KQF146" s="179"/>
      <c r="KQG146" s="179"/>
      <c r="KQH146" s="179"/>
      <c r="KQI146" s="179"/>
      <c r="KQJ146" s="179"/>
      <c r="KQK146" s="179"/>
      <c r="KQL146" s="179"/>
      <c r="KQM146" s="179"/>
      <c r="KQN146" s="179"/>
      <c r="KQO146" s="179"/>
      <c r="KQP146" s="179"/>
      <c r="KQQ146" s="179"/>
      <c r="KQR146" s="179"/>
      <c r="KQS146" s="179"/>
      <c r="KQT146" s="179"/>
      <c r="KQU146" s="179"/>
      <c r="KQV146" s="179"/>
      <c r="KQW146" s="179"/>
      <c r="KQX146" s="179"/>
      <c r="KQY146" s="179"/>
      <c r="KQZ146" s="179"/>
      <c r="KRA146" s="179"/>
      <c r="KRB146" s="179"/>
      <c r="KRC146" s="179"/>
      <c r="KRD146" s="179"/>
      <c r="KRE146" s="179"/>
      <c r="KRF146" s="179"/>
      <c r="KRG146" s="179"/>
      <c r="KRH146" s="179"/>
      <c r="KRI146" s="179"/>
      <c r="KRJ146" s="179"/>
      <c r="KRK146" s="179"/>
      <c r="KRL146" s="179"/>
      <c r="KRM146" s="179"/>
      <c r="KRN146" s="179"/>
      <c r="KRO146" s="179"/>
      <c r="KRP146" s="179"/>
      <c r="KRQ146" s="179"/>
      <c r="KRR146" s="179"/>
      <c r="KRS146" s="179"/>
      <c r="KRT146" s="179"/>
      <c r="KRU146" s="179"/>
      <c r="KRV146" s="179"/>
      <c r="KRW146" s="179"/>
      <c r="KRX146" s="179"/>
      <c r="KRY146" s="179"/>
      <c r="KRZ146" s="179"/>
      <c r="KSA146" s="179"/>
      <c r="KSB146" s="179"/>
      <c r="KSC146" s="179"/>
      <c r="KSD146" s="179"/>
      <c r="KSE146" s="179"/>
      <c r="KSF146" s="179"/>
      <c r="KSG146" s="179"/>
      <c r="KSH146" s="179"/>
      <c r="KSI146" s="179"/>
      <c r="KSJ146" s="179"/>
      <c r="KSK146" s="179"/>
      <c r="KSL146" s="179"/>
      <c r="KSM146" s="179"/>
      <c r="KSN146" s="179"/>
      <c r="KSO146" s="179"/>
      <c r="KSP146" s="179"/>
      <c r="KSQ146" s="179"/>
      <c r="KSR146" s="179"/>
      <c r="KSS146" s="179"/>
      <c r="KST146" s="179"/>
      <c r="KSU146" s="179"/>
      <c r="KSV146" s="179"/>
      <c r="KSW146" s="179"/>
      <c r="KSX146" s="179"/>
      <c r="KSY146" s="179"/>
      <c r="KSZ146" s="179"/>
      <c r="KTA146" s="179"/>
      <c r="KTB146" s="179"/>
      <c r="KTC146" s="179"/>
      <c r="KTD146" s="179"/>
      <c r="KTE146" s="179"/>
      <c r="KTF146" s="179"/>
      <c r="KTG146" s="179"/>
      <c r="KTH146" s="179"/>
      <c r="KTI146" s="179"/>
      <c r="KTJ146" s="179"/>
      <c r="KTK146" s="179"/>
      <c r="KTL146" s="179"/>
      <c r="KTM146" s="179"/>
      <c r="KTN146" s="179"/>
      <c r="KTO146" s="179"/>
      <c r="KTP146" s="179"/>
      <c r="KTQ146" s="179"/>
      <c r="KTR146" s="179"/>
      <c r="KTS146" s="179"/>
      <c r="KTT146" s="179"/>
      <c r="KTU146" s="179"/>
      <c r="KTV146" s="179"/>
      <c r="KTW146" s="179"/>
      <c r="KTX146" s="179"/>
      <c r="KTY146" s="179"/>
      <c r="KTZ146" s="179"/>
      <c r="KUA146" s="179"/>
      <c r="KUB146" s="179"/>
      <c r="KUC146" s="179"/>
      <c r="KUD146" s="179"/>
      <c r="KUE146" s="179"/>
      <c r="KUF146" s="179"/>
      <c r="KUG146" s="179"/>
      <c r="KUH146" s="179"/>
      <c r="KUI146" s="179"/>
      <c r="KUJ146" s="179"/>
      <c r="KUK146" s="179"/>
      <c r="KUL146" s="179"/>
      <c r="KUM146" s="179"/>
      <c r="KUN146" s="179"/>
      <c r="KUO146" s="179"/>
      <c r="KUP146" s="179"/>
      <c r="KUQ146" s="179"/>
      <c r="KUR146" s="179"/>
      <c r="KUS146" s="179"/>
      <c r="KUT146" s="179"/>
      <c r="KUU146" s="179"/>
      <c r="KUV146" s="179"/>
      <c r="KUW146" s="179"/>
      <c r="KUX146" s="179"/>
      <c r="KUY146" s="179"/>
      <c r="KUZ146" s="179"/>
      <c r="KVA146" s="179"/>
      <c r="KVB146" s="179"/>
      <c r="KVC146" s="179"/>
      <c r="KVD146" s="179"/>
      <c r="KVE146" s="179"/>
      <c r="KVF146" s="179"/>
      <c r="KVG146" s="179"/>
      <c r="KVH146" s="179"/>
      <c r="KVI146" s="179"/>
      <c r="KVJ146" s="179"/>
      <c r="KVK146" s="179"/>
      <c r="KVL146" s="179"/>
      <c r="KVM146" s="179"/>
      <c r="KVN146" s="179"/>
      <c r="KVO146" s="179"/>
      <c r="KVP146" s="179"/>
      <c r="KVQ146" s="179"/>
      <c r="KVR146" s="179"/>
      <c r="KVS146" s="179"/>
      <c r="KVT146" s="179"/>
      <c r="KVU146" s="179"/>
      <c r="KVV146" s="179"/>
      <c r="KVW146" s="179"/>
      <c r="KVX146" s="179"/>
      <c r="KVY146" s="179"/>
      <c r="KVZ146" s="179"/>
      <c r="KWA146" s="179"/>
      <c r="KWB146" s="179"/>
      <c r="KWC146" s="179"/>
      <c r="KWD146" s="179"/>
      <c r="KWE146" s="179"/>
      <c r="KWF146" s="179"/>
      <c r="KWG146" s="179"/>
      <c r="KWH146" s="179"/>
      <c r="KWI146" s="179"/>
      <c r="KWJ146" s="179"/>
      <c r="KWK146" s="179"/>
      <c r="KWL146" s="179"/>
      <c r="KWM146" s="179"/>
      <c r="KWN146" s="179"/>
      <c r="KWO146" s="179"/>
      <c r="KWP146" s="179"/>
      <c r="KWQ146" s="179"/>
      <c r="KWR146" s="179"/>
      <c r="KWS146" s="179"/>
      <c r="KWT146" s="179"/>
      <c r="KWU146" s="179"/>
      <c r="KWV146" s="179"/>
      <c r="KWW146" s="179"/>
      <c r="KWX146" s="179"/>
      <c r="KWY146" s="179"/>
      <c r="KWZ146" s="179"/>
      <c r="KXA146" s="179"/>
      <c r="KXB146" s="179"/>
      <c r="KXC146" s="179"/>
      <c r="KXD146" s="179"/>
      <c r="KXE146" s="179"/>
      <c r="KXF146" s="179"/>
      <c r="KXG146" s="179"/>
      <c r="KXH146" s="179"/>
      <c r="KXI146" s="179"/>
      <c r="KXJ146" s="179"/>
      <c r="KXK146" s="179"/>
      <c r="KXL146" s="179"/>
      <c r="KXM146" s="179"/>
      <c r="KXN146" s="179"/>
      <c r="KXO146" s="179"/>
      <c r="KXP146" s="179"/>
      <c r="KXQ146" s="179"/>
      <c r="KXR146" s="179"/>
      <c r="KXS146" s="179"/>
      <c r="KXT146" s="179"/>
      <c r="KXU146" s="179"/>
      <c r="KXV146" s="179"/>
      <c r="KXW146" s="179"/>
      <c r="KXX146" s="179"/>
      <c r="KXY146" s="179"/>
      <c r="KXZ146" s="179"/>
      <c r="KYA146" s="179"/>
      <c r="KYB146" s="179"/>
      <c r="KYC146" s="179"/>
      <c r="KYD146" s="179"/>
      <c r="KYE146" s="179"/>
      <c r="KYF146" s="179"/>
      <c r="KYG146" s="179"/>
      <c r="KYH146" s="179"/>
      <c r="KYI146" s="179"/>
      <c r="KYJ146" s="179"/>
      <c r="KYK146" s="179"/>
      <c r="KYL146" s="179"/>
      <c r="KYM146" s="179"/>
      <c r="KYN146" s="179"/>
      <c r="KYO146" s="179"/>
      <c r="KYP146" s="179"/>
      <c r="KYQ146" s="179"/>
      <c r="KYR146" s="179"/>
      <c r="KYS146" s="179"/>
      <c r="KYT146" s="179"/>
      <c r="KYU146" s="179"/>
      <c r="KYV146" s="179"/>
      <c r="KYW146" s="179"/>
      <c r="KYX146" s="179"/>
      <c r="KYY146" s="179"/>
      <c r="KYZ146" s="179"/>
      <c r="KZA146" s="179"/>
      <c r="KZB146" s="179"/>
      <c r="KZC146" s="179"/>
      <c r="KZD146" s="179"/>
      <c r="KZE146" s="179"/>
      <c r="KZF146" s="179"/>
      <c r="KZG146" s="179"/>
      <c r="KZH146" s="179"/>
      <c r="KZI146" s="179"/>
      <c r="KZJ146" s="179"/>
      <c r="KZK146" s="179"/>
      <c r="KZL146" s="179"/>
      <c r="KZM146" s="179"/>
      <c r="KZN146" s="179"/>
      <c r="KZO146" s="179"/>
      <c r="KZP146" s="179"/>
      <c r="KZQ146" s="179"/>
      <c r="KZR146" s="179"/>
      <c r="KZS146" s="179"/>
      <c r="KZT146" s="179"/>
      <c r="KZU146" s="179"/>
      <c r="KZV146" s="179"/>
      <c r="KZW146" s="179"/>
      <c r="KZX146" s="179"/>
      <c r="KZY146" s="179"/>
      <c r="KZZ146" s="179"/>
      <c r="LAA146" s="179"/>
      <c r="LAB146" s="179"/>
      <c r="LAC146" s="179"/>
      <c r="LAD146" s="179"/>
      <c r="LAE146" s="179"/>
      <c r="LAF146" s="179"/>
      <c r="LAG146" s="179"/>
      <c r="LAH146" s="179"/>
      <c r="LAI146" s="179"/>
      <c r="LAJ146" s="179"/>
      <c r="LAK146" s="179"/>
      <c r="LAL146" s="179"/>
      <c r="LAM146" s="179"/>
      <c r="LAN146" s="179"/>
      <c r="LAO146" s="179"/>
      <c r="LAP146" s="179"/>
      <c r="LAQ146" s="179"/>
      <c r="LAR146" s="179"/>
      <c r="LAS146" s="179"/>
      <c r="LAT146" s="179"/>
      <c r="LAU146" s="179"/>
      <c r="LAV146" s="179"/>
      <c r="LAW146" s="179"/>
      <c r="LAX146" s="179"/>
      <c r="LAY146" s="179"/>
      <c r="LAZ146" s="179"/>
      <c r="LBA146" s="179"/>
      <c r="LBB146" s="179"/>
      <c r="LBC146" s="179"/>
      <c r="LBD146" s="179"/>
      <c r="LBE146" s="179"/>
      <c r="LBF146" s="179"/>
      <c r="LBG146" s="179"/>
      <c r="LBH146" s="179"/>
      <c r="LBI146" s="179"/>
      <c r="LBJ146" s="179"/>
      <c r="LBK146" s="179"/>
      <c r="LBL146" s="179"/>
      <c r="LBM146" s="179"/>
      <c r="LBN146" s="179"/>
      <c r="LBO146" s="179"/>
      <c r="LBP146" s="179"/>
      <c r="LBQ146" s="179"/>
      <c r="LBR146" s="179"/>
      <c r="LBS146" s="179"/>
      <c r="LBT146" s="179"/>
      <c r="LBU146" s="179"/>
      <c r="LBV146" s="179"/>
      <c r="LBW146" s="179"/>
      <c r="LBX146" s="179"/>
      <c r="LBY146" s="179"/>
      <c r="LBZ146" s="179"/>
      <c r="LCA146" s="179"/>
      <c r="LCB146" s="179"/>
      <c r="LCC146" s="179"/>
      <c r="LCD146" s="179"/>
      <c r="LCE146" s="179"/>
      <c r="LCF146" s="179"/>
      <c r="LCG146" s="179"/>
      <c r="LCH146" s="179"/>
      <c r="LCI146" s="179"/>
      <c r="LCJ146" s="179"/>
      <c r="LCK146" s="179"/>
      <c r="LCL146" s="179"/>
      <c r="LCM146" s="179"/>
      <c r="LCN146" s="179"/>
      <c r="LCO146" s="179"/>
      <c r="LCP146" s="179"/>
      <c r="LCQ146" s="179"/>
      <c r="LCR146" s="179"/>
      <c r="LCS146" s="179"/>
      <c r="LCT146" s="179"/>
      <c r="LCU146" s="179"/>
      <c r="LCV146" s="179"/>
      <c r="LCW146" s="179"/>
      <c r="LCX146" s="179"/>
      <c r="LCY146" s="179"/>
      <c r="LCZ146" s="179"/>
      <c r="LDA146" s="179"/>
      <c r="LDB146" s="179"/>
      <c r="LDC146" s="179"/>
      <c r="LDD146" s="179"/>
      <c r="LDE146" s="179"/>
      <c r="LDF146" s="179"/>
      <c r="LDG146" s="179"/>
      <c r="LDH146" s="179"/>
      <c r="LDI146" s="179"/>
      <c r="LDJ146" s="179"/>
      <c r="LDK146" s="179"/>
      <c r="LDL146" s="179"/>
      <c r="LDM146" s="179"/>
      <c r="LDN146" s="179"/>
      <c r="LDO146" s="179"/>
      <c r="LDP146" s="179"/>
      <c r="LDQ146" s="179"/>
      <c r="LDR146" s="179"/>
      <c r="LDS146" s="179"/>
      <c r="LDT146" s="179"/>
      <c r="LDU146" s="179"/>
      <c r="LDV146" s="179"/>
      <c r="LDW146" s="179"/>
      <c r="LDX146" s="179"/>
      <c r="LDY146" s="179"/>
      <c r="LDZ146" s="179"/>
      <c r="LEA146" s="179"/>
      <c r="LEB146" s="179"/>
      <c r="LEC146" s="179"/>
      <c r="LED146" s="179"/>
      <c r="LEE146" s="179"/>
      <c r="LEF146" s="179"/>
      <c r="LEG146" s="179"/>
      <c r="LEH146" s="179"/>
      <c r="LEI146" s="179"/>
      <c r="LEJ146" s="179"/>
      <c r="LEK146" s="179"/>
      <c r="LEL146" s="179"/>
      <c r="LEM146" s="179"/>
      <c r="LEN146" s="179"/>
      <c r="LEO146" s="179"/>
      <c r="LEP146" s="179"/>
      <c r="LEQ146" s="179"/>
      <c r="LER146" s="179"/>
      <c r="LES146" s="179"/>
      <c r="LET146" s="179"/>
      <c r="LEU146" s="179"/>
      <c r="LEV146" s="179"/>
      <c r="LEW146" s="179"/>
      <c r="LEX146" s="179"/>
      <c r="LEY146" s="179"/>
      <c r="LEZ146" s="179"/>
      <c r="LFA146" s="179"/>
      <c r="LFB146" s="179"/>
      <c r="LFC146" s="179"/>
      <c r="LFD146" s="179"/>
      <c r="LFE146" s="179"/>
      <c r="LFF146" s="179"/>
      <c r="LFG146" s="179"/>
      <c r="LFH146" s="179"/>
      <c r="LFI146" s="179"/>
      <c r="LFJ146" s="179"/>
      <c r="LFK146" s="179"/>
      <c r="LFL146" s="179"/>
      <c r="LFM146" s="179"/>
      <c r="LFN146" s="179"/>
      <c r="LFO146" s="179"/>
      <c r="LFP146" s="179"/>
      <c r="LFQ146" s="179"/>
      <c r="LFR146" s="179"/>
      <c r="LFS146" s="179"/>
      <c r="LFT146" s="179"/>
      <c r="LFU146" s="179"/>
      <c r="LFV146" s="179"/>
      <c r="LFW146" s="179"/>
      <c r="LFX146" s="179"/>
      <c r="LFY146" s="179"/>
      <c r="LFZ146" s="179"/>
      <c r="LGA146" s="179"/>
      <c r="LGB146" s="179"/>
      <c r="LGC146" s="179"/>
      <c r="LGD146" s="179"/>
      <c r="LGE146" s="179"/>
      <c r="LGF146" s="179"/>
      <c r="LGG146" s="179"/>
      <c r="LGH146" s="179"/>
      <c r="LGI146" s="179"/>
      <c r="LGJ146" s="179"/>
      <c r="LGK146" s="179"/>
      <c r="LGL146" s="179"/>
      <c r="LGM146" s="179"/>
      <c r="LGN146" s="179"/>
      <c r="LGO146" s="179"/>
      <c r="LGP146" s="179"/>
      <c r="LGQ146" s="179"/>
      <c r="LGR146" s="179"/>
      <c r="LGS146" s="179"/>
      <c r="LGT146" s="179"/>
      <c r="LGU146" s="179"/>
      <c r="LGV146" s="179"/>
      <c r="LGW146" s="179"/>
      <c r="LGX146" s="179"/>
      <c r="LGY146" s="179"/>
      <c r="LGZ146" s="179"/>
      <c r="LHA146" s="179"/>
      <c r="LHB146" s="179"/>
      <c r="LHC146" s="179"/>
      <c r="LHD146" s="179"/>
      <c r="LHE146" s="179"/>
      <c r="LHF146" s="179"/>
      <c r="LHG146" s="179"/>
      <c r="LHH146" s="179"/>
      <c r="LHI146" s="179"/>
      <c r="LHJ146" s="179"/>
      <c r="LHK146" s="179"/>
      <c r="LHL146" s="179"/>
      <c r="LHM146" s="179"/>
      <c r="LHN146" s="179"/>
      <c r="LHO146" s="179"/>
      <c r="LHP146" s="179"/>
      <c r="LHQ146" s="179"/>
      <c r="LHR146" s="179"/>
      <c r="LHS146" s="179"/>
      <c r="LHT146" s="179"/>
      <c r="LHU146" s="179"/>
      <c r="LHV146" s="179"/>
      <c r="LHW146" s="179"/>
      <c r="LHX146" s="179"/>
      <c r="LHY146" s="179"/>
      <c r="LHZ146" s="179"/>
      <c r="LIA146" s="179"/>
      <c r="LIB146" s="179"/>
      <c r="LIC146" s="179"/>
      <c r="LID146" s="179"/>
      <c r="LIE146" s="179"/>
      <c r="LIF146" s="179"/>
      <c r="LIG146" s="179"/>
      <c r="LIH146" s="179"/>
      <c r="LII146" s="179"/>
      <c r="LIJ146" s="179"/>
      <c r="LIK146" s="179"/>
      <c r="LIL146" s="179"/>
      <c r="LIM146" s="179"/>
      <c r="LIN146" s="179"/>
      <c r="LIO146" s="179"/>
      <c r="LIP146" s="179"/>
      <c r="LIQ146" s="179"/>
      <c r="LIR146" s="179"/>
      <c r="LIS146" s="179"/>
      <c r="LIT146" s="179"/>
      <c r="LIU146" s="179"/>
      <c r="LIV146" s="179"/>
      <c r="LIW146" s="179"/>
      <c r="LIX146" s="179"/>
      <c r="LIY146" s="179"/>
      <c r="LIZ146" s="179"/>
      <c r="LJA146" s="179"/>
      <c r="LJB146" s="179"/>
      <c r="LJC146" s="179"/>
      <c r="LJD146" s="179"/>
      <c r="LJE146" s="179"/>
      <c r="LJF146" s="179"/>
      <c r="LJG146" s="179"/>
      <c r="LJH146" s="179"/>
      <c r="LJI146" s="179"/>
      <c r="LJJ146" s="179"/>
      <c r="LJK146" s="179"/>
      <c r="LJL146" s="179"/>
      <c r="LJM146" s="179"/>
      <c r="LJN146" s="179"/>
      <c r="LJO146" s="179"/>
      <c r="LJP146" s="179"/>
      <c r="LJQ146" s="179"/>
      <c r="LJR146" s="179"/>
      <c r="LJS146" s="179"/>
      <c r="LJT146" s="179"/>
      <c r="LJU146" s="179"/>
      <c r="LJV146" s="179"/>
      <c r="LJW146" s="179"/>
      <c r="LJX146" s="179"/>
      <c r="LJY146" s="179"/>
      <c r="LJZ146" s="179"/>
      <c r="LKA146" s="179"/>
      <c r="LKB146" s="179"/>
      <c r="LKC146" s="179"/>
      <c r="LKD146" s="179"/>
      <c r="LKE146" s="179"/>
      <c r="LKF146" s="179"/>
      <c r="LKG146" s="179"/>
      <c r="LKH146" s="179"/>
      <c r="LKI146" s="179"/>
      <c r="LKJ146" s="179"/>
      <c r="LKK146" s="179"/>
      <c r="LKL146" s="179"/>
      <c r="LKM146" s="179"/>
      <c r="LKN146" s="179"/>
      <c r="LKO146" s="179"/>
      <c r="LKP146" s="179"/>
      <c r="LKQ146" s="179"/>
      <c r="LKR146" s="179"/>
      <c r="LKS146" s="179"/>
      <c r="LKT146" s="179"/>
      <c r="LKU146" s="179"/>
      <c r="LKV146" s="179"/>
      <c r="LKW146" s="179"/>
      <c r="LKX146" s="179"/>
      <c r="LKY146" s="179"/>
      <c r="LKZ146" s="179"/>
      <c r="LLA146" s="179"/>
      <c r="LLB146" s="179"/>
      <c r="LLC146" s="179"/>
      <c r="LLD146" s="179"/>
      <c r="LLE146" s="179"/>
      <c r="LLF146" s="179"/>
      <c r="LLG146" s="179"/>
      <c r="LLH146" s="179"/>
      <c r="LLI146" s="179"/>
      <c r="LLJ146" s="179"/>
      <c r="LLK146" s="179"/>
      <c r="LLL146" s="179"/>
      <c r="LLM146" s="179"/>
      <c r="LLN146" s="179"/>
      <c r="LLO146" s="179"/>
      <c r="LLP146" s="179"/>
      <c r="LLQ146" s="179"/>
      <c r="LLR146" s="179"/>
      <c r="LLS146" s="179"/>
      <c r="LLT146" s="179"/>
      <c r="LLU146" s="179"/>
      <c r="LLV146" s="179"/>
      <c r="LLW146" s="179"/>
      <c r="LLX146" s="179"/>
      <c r="LLY146" s="179"/>
      <c r="LLZ146" s="179"/>
      <c r="LMA146" s="179"/>
      <c r="LMB146" s="179"/>
      <c r="LMC146" s="179"/>
      <c r="LMD146" s="179"/>
      <c r="LME146" s="179"/>
      <c r="LMF146" s="179"/>
      <c r="LMG146" s="179"/>
      <c r="LMH146" s="179"/>
      <c r="LMI146" s="179"/>
      <c r="LMJ146" s="179"/>
      <c r="LMK146" s="179"/>
      <c r="LML146" s="179"/>
      <c r="LMM146" s="179"/>
      <c r="LMN146" s="179"/>
      <c r="LMO146" s="179"/>
      <c r="LMP146" s="179"/>
      <c r="LMQ146" s="179"/>
      <c r="LMR146" s="179"/>
      <c r="LMS146" s="179"/>
      <c r="LMT146" s="179"/>
      <c r="LMU146" s="179"/>
      <c r="LMV146" s="179"/>
      <c r="LMW146" s="179"/>
      <c r="LMX146" s="179"/>
      <c r="LMY146" s="179"/>
      <c r="LMZ146" s="179"/>
      <c r="LNA146" s="179"/>
      <c r="LNB146" s="179"/>
      <c r="LNC146" s="179"/>
      <c r="LND146" s="179"/>
      <c r="LNE146" s="179"/>
      <c r="LNF146" s="179"/>
      <c r="LNG146" s="179"/>
      <c r="LNH146" s="179"/>
      <c r="LNI146" s="179"/>
      <c r="LNJ146" s="179"/>
      <c r="LNK146" s="179"/>
      <c r="LNL146" s="179"/>
      <c r="LNM146" s="179"/>
      <c r="LNN146" s="179"/>
      <c r="LNO146" s="179"/>
      <c r="LNP146" s="179"/>
      <c r="LNQ146" s="179"/>
      <c r="LNR146" s="179"/>
      <c r="LNS146" s="179"/>
      <c r="LNT146" s="179"/>
      <c r="LNU146" s="179"/>
      <c r="LNV146" s="179"/>
      <c r="LNW146" s="179"/>
      <c r="LNX146" s="179"/>
      <c r="LNY146" s="179"/>
      <c r="LNZ146" s="179"/>
      <c r="LOA146" s="179"/>
      <c r="LOB146" s="179"/>
      <c r="LOC146" s="179"/>
      <c r="LOD146" s="179"/>
      <c r="LOE146" s="179"/>
      <c r="LOF146" s="179"/>
      <c r="LOG146" s="179"/>
      <c r="LOH146" s="179"/>
      <c r="LOI146" s="179"/>
      <c r="LOJ146" s="179"/>
      <c r="LOK146" s="179"/>
      <c r="LOL146" s="179"/>
      <c r="LOM146" s="179"/>
      <c r="LON146" s="179"/>
      <c r="LOO146" s="179"/>
      <c r="LOP146" s="179"/>
      <c r="LOQ146" s="179"/>
      <c r="LOR146" s="179"/>
      <c r="LOS146" s="179"/>
      <c r="LOT146" s="179"/>
      <c r="LOU146" s="179"/>
      <c r="LOV146" s="179"/>
      <c r="LOW146" s="179"/>
      <c r="LOX146" s="179"/>
      <c r="LOY146" s="179"/>
      <c r="LOZ146" s="179"/>
      <c r="LPA146" s="179"/>
      <c r="LPB146" s="179"/>
      <c r="LPC146" s="179"/>
      <c r="LPD146" s="179"/>
      <c r="LPE146" s="179"/>
      <c r="LPF146" s="179"/>
      <c r="LPG146" s="179"/>
      <c r="LPH146" s="179"/>
      <c r="LPI146" s="179"/>
      <c r="LPJ146" s="179"/>
      <c r="LPK146" s="179"/>
      <c r="LPL146" s="179"/>
      <c r="LPM146" s="179"/>
      <c r="LPN146" s="179"/>
      <c r="LPO146" s="179"/>
      <c r="LPP146" s="179"/>
      <c r="LPQ146" s="179"/>
      <c r="LPR146" s="179"/>
      <c r="LPS146" s="179"/>
      <c r="LPT146" s="179"/>
      <c r="LPU146" s="179"/>
      <c r="LPV146" s="179"/>
      <c r="LPW146" s="179"/>
      <c r="LPX146" s="179"/>
      <c r="LPY146" s="179"/>
      <c r="LPZ146" s="179"/>
      <c r="LQA146" s="179"/>
      <c r="LQB146" s="179"/>
      <c r="LQC146" s="179"/>
      <c r="LQD146" s="179"/>
      <c r="LQE146" s="179"/>
      <c r="LQF146" s="179"/>
      <c r="LQG146" s="179"/>
      <c r="LQH146" s="179"/>
      <c r="LQI146" s="179"/>
      <c r="LQJ146" s="179"/>
      <c r="LQK146" s="179"/>
      <c r="LQL146" s="179"/>
      <c r="LQM146" s="179"/>
      <c r="LQN146" s="179"/>
      <c r="LQO146" s="179"/>
      <c r="LQP146" s="179"/>
      <c r="LQQ146" s="179"/>
      <c r="LQR146" s="179"/>
      <c r="LQS146" s="179"/>
      <c r="LQT146" s="179"/>
      <c r="LQU146" s="179"/>
      <c r="LQV146" s="179"/>
      <c r="LQW146" s="179"/>
      <c r="LQX146" s="179"/>
      <c r="LQY146" s="179"/>
      <c r="LQZ146" s="179"/>
      <c r="LRA146" s="179"/>
      <c r="LRB146" s="179"/>
      <c r="LRC146" s="179"/>
      <c r="LRD146" s="179"/>
      <c r="LRE146" s="179"/>
      <c r="LRF146" s="179"/>
      <c r="LRG146" s="179"/>
      <c r="LRH146" s="179"/>
      <c r="LRI146" s="179"/>
      <c r="LRJ146" s="179"/>
      <c r="LRK146" s="179"/>
      <c r="LRL146" s="179"/>
      <c r="LRM146" s="179"/>
      <c r="LRN146" s="179"/>
      <c r="LRO146" s="179"/>
      <c r="LRP146" s="179"/>
      <c r="LRQ146" s="179"/>
      <c r="LRR146" s="179"/>
      <c r="LRS146" s="179"/>
      <c r="LRT146" s="179"/>
      <c r="LRU146" s="179"/>
      <c r="LRV146" s="179"/>
      <c r="LRW146" s="179"/>
      <c r="LRX146" s="179"/>
      <c r="LRY146" s="179"/>
      <c r="LRZ146" s="179"/>
      <c r="LSA146" s="179"/>
      <c r="LSB146" s="179"/>
      <c r="LSC146" s="179"/>
      <c r="LSD146" s="179"/>
      <c r="LSE146" s="179"/>
      <c r="LSF146" s="179"/>
      <c r="LSG146" s="179"/>
      <c r="LSH146" s="179"/>
      <c r="LSI146" s="179"/>
      <c r="LSJ146" s="179"/>
      <c r="LSK146" s="179"/>
      <c r="LSL146" s="179"/>
      <c r="LSM146" s="179"/>
      <c r="LSN146" s="179"/>
      <c r="LSO146" s="179"/>
      <c r="LSP146" s="179"/>
      <c r="LSQ146" s="179"/>
      <c r="LSR146" s="179"/>
      <c r="LSS146" s="179"/>
      <c r="LST146" s="179"/>
      <c r="LSU146" s="179"/>
      <c r="LSV146" s="179"/>
      <c r="LSW146" s="179"/>
      <c r="LSX146" s="179"/>
      <c r="LSY146" s="179"/>
      <c r="LSZ146" s="179"/>
      <c r="LTA146" s="179"/>
      <c r="LTB146" s="179"/>
      <c r="LTC146" s="179"/>
      <c r="LTD146" s="179"/>
      <c r="LTE146" s="179"/>
      <c r="LTF146" s="179"/>
      <c r="LTG146" s="179"/>
      <c r="LTH146" s="179"/>
      <c r="LTI146" s="179"/>
      <c r="LTJ146" s="179"/>
      <c r="LTK146" s="179"/>
      <c r="LTL146" s="179"/>
      <c r="LTM146" s="179"/>
      <c r="LTN146" s="179"/>
      <c r="LTO146" s="179"/>
      <c r="LTP146" s="179"/>
      <c r="LTQ146" s="179"/>
      <c r="LTR146" s="179"/>
      <c r="LTS146" s="179"/>
      <c r="LTT146" s="179"/>
      <c r="LTU146" s="179"/>
      <c r="LTV146" s="179"/>
      <c r="LTW146" s="179"/>
      <c r="LTX146" s="179"/>
      <c r="LTY146" s="179"/>
      <c r="LTZ146" s="179"/>
      <c r="LUA146" s="179"/>
      <c r="LUB146" s="179"/>
      <c r="LUC146" s="179"/>
      <c r="LUD146" s="179"/>
      <c r="LUE146" s="179"/>
      <c r="LUF146" s="179"/>
      <c r="LUG146" s="179"/>
      <c r="LUH146" s="179"/>
      <c r="LUI146" s="179"/>
      <c r="LUJ146" s="179"/>
      <c r="LUK146" s="179"/>
      <c r="LUL146" s="179"/>
      <c r="LUM146" s="179"/>
      <c r="LUN146" s="179"/>
      <c r="LUO146" s="179"/>
      <c r="LUP146" s="179"/>
      <c r="LUQ146" s="179"/>
      <c r="LUR146" s="179"/>
      <c r="LUS146" s="179"/>
      <c r="LUT146" s="179"/>
      <c r="LUU146" s="179"/>
      <c r="LUV146" s="179"/>
      <c r="LUW146" s="179"/>
      <c r="LUX146" s="179"/>
      <c r="LUY146" s="179"/>
      <c r="LUZ146" s="179"/>
      <c r="LVA146" s="179"/>
      <c r="LVB146" s="179"/>
      <c r="LVC146" s="179"/>
      <c r="LVD146" s="179"/>
      <c r="LVE146" s="179"/>
      <c r="LVF146" s="179"/>
      <c r="LVG146" s="179"/>
      <c r="LVH146" s="179"/>
      <c r="LVI146" s="179"/>
      <c r="LVJ146" s="179"/>
      <c r="LVK146" s="179"/>
      <c r="LVL146" s="179"/>
      <c r="LVM146" s="179"/>
      <c r="LVN146" s="179"/>
      <c r="LVO146" s="179"/>
      <c r="LVP146" s="179"/>
      <c r="LVQ146" s="179"/>
      <c r="LVR146" s="179"/>
      <c r="LVS146" s="179"/>
      <c r="LVT146" s="179"/>
      <c r="LVU146" s="179"/>
      <c r="LVV146" s="179"/>
      <c r="LVW146" s="179"/>
      <c r="LVX146" s="179"/>
      <c r="LVY146" s="179"/>
      <c r="LVZ146" s="179"/>
      <c r="LWA146" s="179"/>
      <c r="LWB146" s="179"/>
      <c r="LWC146" s="179"/>
      <c r="LWD146" s="179"/>
      <c r="LWE146" s="179"/>
      <c r="LWF146" s="179"/>
      <c r="LWG146" s="179"/>
      <c r="LWH146" s="179"/>
      <c r="LWI146" s="179"/>
      <c r="LWJ146" s="179"/>
      <c r="LWK146" s="179"/>
      <c r="LWL146" s="179"/>
      <c r="LWM146" s="179"/>
      <c r="LWN146" s="179"/>
      <c r="LWO146" s="179"/>
      <c r="LWP146" s="179"/>
      <c r="LWQ146" s="179"/>
      <c r="LWR146" s="179"/>
      <c r="LWS146" s="179"/>
      <c r="LWT146" s="179"/>
      <c r="LWU146" s="179"/>
      <c r="LWV146" s="179"/>
      <c r="LWW146" s="179"/>
      <c r="LWX146" s="179"/>
      <c r="LWY146" s="179"/>
      <c r="LWZ146" s="179"/>
      <c r="LXA146" s="179"/>
      <c r="LXB146" s="179"/>
      <c r="LXC146" s="179"/>
      <c r="LXD146" s="179"/>
      <c r="LXE146" s="179"/>
      <c r="LXF146" s="179"/>
      <c r="LXG146" s="179"/>
      <c r="LXH146" s="179"/>
      <c r="LXI146" s="179"/>
      <c r="LXJ146" s="179"/>
      <c r="LXK146" s="179"/>
      <c r="LXL146" s="179"/>
      <c r="LXM146" s="179"/>
      <c r="LXN146" s="179"/>
      <c r="LXO146" s="179"/>
      <c r="LXP146" s="179"/>
      <c r="LXQ146" s="179"/>
      <c r="LXR146" s="179"/>
      <c r="LXS146" s="179"/>
      <c r="LXT146" s="179"/>
      <c r="LXU146" s="179"/>
      <c r="LXV146" s="179"/>
      <c r="LXW146" s="179"/>
      <c r="LXX146" s="179"/>
      <c r="LXY146" s="179"/>
      <c r="LXZ146" s="179"/>
      <c r="LYA146" s="179"/>
      <c r="LYB146" s="179"/>
      <c r="LYC146" s="179"/>
      <c r="LYD146" s="179"/>
      <c r="LYE146" s="179"/>
      <c r="LYF146" s="179"/>
      <c r="LYG146" s="179"/>
      <c r="LYH146" s="179"/>
      <c r="LYI146" s="179"/>
      <c r="LYJ146" s="179"/>
      <c r="LYK146" s="179"/>
      <c r="LYL146" s="179"/>
      <c r="LYM146" s="179"/>
      <c r="LYN146" s="179"/>
      <c r="LYO146" s="179"/>
      <c r="LYP146" s="179"/>
      <c r="LYQ146" s="179"/>
      <c r="LYR146" s="179"/>
      <c r="LYS146" s="179"/>
      <c r="LYT146" s="179"/>
      <c r="LYU146" s="179"/>
      <c r="LYV146" s="179"/>
      <c r="LYW146" s="179"/>
      <c r="LYX146" s="179"/>
      <c r="LYY146" s="179"/>
      <c r="LYZ146" s="179"/>
      <c r="LZA146" s="179"/>
      <c r="LZB146" s="179"/>
      <c r="LZC146" s="179"/>
      <c r="LZD146" s="179"/>
      <c r="LZE146" s="179"/>
      <c r="LZF146" s="179"/>
      <c r="LZG146" s="179"/>
      <c r="LZH146" s="179"/>
      <c r="LZI146" s="179"/>
      <c r="LZJ146" s="179"/>
      <c r="LZK146" s="179"/>
      <c r="LZL146" s="179"/>
      <c r="LZM146" s="179"/>
      <c r="LZN146" s="179"/>
      <c r="LZO146" s="179"/>
      <c r="LZP146" s="179"/>
      <c r="LZQ146" s="179"/>
      <c r="LZR146" s="179"/>
      <c r="LZS146" s="179"/>
      <c r="LZT146" s="179"/>
      <c r="LZU146" s="179"/>
      <c r="LZV146" s="179"/>
      <c r="LZW146" s="179"/>
      <c r="LZX146" s="179"/>
      <c r="LZY146" s="179"/>
      <c r="LZZ146" s="179"/>
      <c r="MAA146" s="179"/>
      <c r="MAB146" s="179"/>
      <c r="MAC146" s="179"/>
      <c r="MAD146" s="179"/>
      <c r="MAE146" s="179"/>
      <c r="MAF146" s="179"/>
      <c r="MAG146" s="179"/>
      <c r="MAH146" s="179"/>
      <c r="MAI146" s="179"/>
      <c r="MAJ146" s="179"/>
      <c r="MAK146" s="179"/>
      <c r="MAL146" s="179"/>
      <c r="MAM146" s="179"/>
      <c r="MAN146" s="179"/>
      <c r="MAO146" s="179"/>
      <c r="MAP146" s="179"/>
      <c r="MAQ146" s="179"/>
      <c r="MAR146" s="179"/>
      <c r="MAS146" s="179"/>
      <c r="MAT146" s="179"/>
      <c r="MAU146" s="179"/>
      <c r="MAV146" s="179"/>
      <c r="MAW146" s="179"/>
      <c r="MAX146" s="179"/>
      <c r="MAY146" s="179"/>
      <c r="MAZ146" s="179"/>
      <c r="MBA146" s="179"/>
      <c r="MBB146" s="179"/>
      <c r="MBC146" s="179"/>
      <c r="MBD146" s="179"/>
      <c r="MBE146" s="179"/>
      <c r="MBF146" s="179"/>
      <c r="MBG146" s="179"/>
      <c r="MBH146" s="179"/>
      <c r="MBI146" s="179"/>
      <c r="MBJ146" s="179"/>
      <c r="MBK146" s="179"/>
      <c r="MBL146" s="179"/>
      <c r="MBM146" s="179"/>
      <c r="MBN146" s="179"/>
      <c r="MBO146" s="179"/>
      <c r="MBP146" s="179"/>
      <c r="MBQ146" s="179"/>
      <c r="MBR146" s="179"/>
      <c r="MBS146" s="179"/>
      <c r="MBT146" s="179"/>
      <c r="MBU146" s="179"/>
      <c r="MBV146" s="179"/>
      <c r="MBW146" s="179"/>
      <c r="MBX146" s="179"/>
      <c r="MBY146" s="179"/>
      <c r="MBZ146" s="179"/>
      <c r="MCA146" s="179"/>
      <c r="MCB146" s="179"/>
      <c r="MCC146" s="179"/>
      <c r="MCD146" s="179"/>
      <c r="MCE146" s="179"/>
      <c r="MCF146" s="179"/>
      <c r="MCG146" s="179"/>
      <c r="MCH146" s="179"/>
      <c r="MCI146" s="179"/>
      <c r="MCJ146" s="179"/>
      <c r="MCK146" s="179"/>
      <c r="MCL146" s="179"/>
      <c r="MCM146" s="179"/>
      <c r="MCN146" s="179"/>
      <c r="MCO146" s="179"/>
      <c r="MCP146" s="179"/>
      <c r="MCQ146" s="179"/>
      <c r="MCR146" s="179"/>
      <c r="MCS146" s="179"/>
      <c r="MCT146" s="179"/>
      <c r="MCU146" s="179"/>
      <c r="MCV146" s="179"/>
      <c r="MCW146" s="179"/>
      <c r="MCX146" s="179"/>
      <c r="MCY146" s="179"/>
      <c r="MCZ146" s="179"/>
      <c r="MDA146" s="179"/>
      <c r="MDB146" s="179"/>
      <c r="MDC146" s="179"/>
      <c r="MDD146" s="179"/>
      <c r="MDE146" s="179"/>
      <c r="MDF146" s="179"/>
      <c r="MDG146" s="179"/>
      <c r="MDH146" s="179"/>
      <c r="MDI146" s="179"/>
      <c r="MDJ146" s="179"/>
      <c r="MDK146" s="179"/>
      <c r="MDL146" s="179"/>
      <c r="MDM146" s="179"/>
      <c r="MDN146" s="179"/>
      <c r="MDO146" s="179"/>
      <c r="MDP146" s="179"/>
      <c r="MDQ146" s="179"/>
      <c r="MDR146" s="179"/>
      <c r="MDS146" s="179"/>
      <c r="MDT146" s="179"/>
      <c r="MDU146" s="179"/>
      <c r="MDV146" s="179"/>
      <c r="MDW146" s="179"/>
      <c r="MDX146" s="179"/>
      <c r="MDY146" s="179"/>
      <c r="MDZ146" s="179"/>
      <c r="MEA146" s="179"/>
      <c r="MEB146" s="179"/>
      <c r="MEC146" s="179"/>
      <c r="MED146" s="179"/>
      <c r="MEE146" s="179"/>
      <c r="MEF146" s="179"/>
      <c r="MEG146" s="179"/>
      <c r="MEH146" s="179"/>
      <c r="MEI146" s="179"/>
      <c r="MEJ146" s="179"/>
      <c r="MEK146" s="179"/>
      <c r="MEL146" s="179"/>
      <c r="MEM146" s="179"/>
      <c r="MEN146" s="179"/>
      <c r="MEO146" s="179"/>
      <c r="MEP146" s="179"/>
      <c r="MEQ146" s="179"/>
      <c r="MER146" s="179"/>
      <c r="MES146" s="179"/>
      <c r="MET146" s="179"/>
      <c r="MEU146" s="179"/>
      <c r="MEV146" s="179"/>
      <c r="MEW146" s="179"/>
      <c r="MEX146" s="179"/>
      <c r="MEY146" s="179"/>
      <c r="MEZ146" s="179"/>
      <c r="MFA146" s="179"/>
      <c r="MFB146" s="179"/>
      <c r="MFC146" s="179"/>
      <c r="MFD146" s="179"/>
      <c r="MFE146" s="179"/>
      <c r="MFF146" s="179"/>
      <c r="MFG146" s="179"/>
      <c r="MFH146" s="179"/>
      <c r="MFI146" s="179"/>
      <c r="MFJ146" s="179"/>
      <c r="MFK146" s="179"/>
      <c r="MFL146" s="179"/>
      <c r="MFM146" s="179"/>
      <c r="MFN146" s="179"/>
      <c r="MFO146" s="179"/>
      <c r="MFP146" s="179"/>
      <c r="MFQ146" s="179"/>
      <c r="MFR146" s="179"/>
      <c r="MFS146" s="179"/>
      <c r="MFT146" s="179"/>
      <c r="MFU146" s="179"/>
      <c r="MFV146" s="179"/>
      <c r="MFW146" s="179"/>
      <c r="MFX146" s="179"/>
      <c r="MFY146" s="179"/>
      <c r="MFZ146" s="179"/>
      <c r="MGA146" s="179"/>
      <c r="MGB146" s="179"/>
      <c r="MGC146" s="179"/>
      <c r="MGD146" s="179"/>
      <c r="MGE146" s="179"/>
      <c r="MGF146" s="179"/>
      <c r="MGG146" s="179"/>
      <c r="MGH146" s="179"/>
      <c r="MGI146" s="179"/>
      <c r="MGJ146" s="179"/>
      <c r="MGK146" s="179"/>
      <c r="MGL146" s="179"/>
      <c r="MGM146" s="179"/>
      <c r="MGN146" s="179"/>
      <c r="MGO146" s="179"/>
      <c r="MGP146" s="179"/>
      <c r="MGQ146" s="179"/>
      <c r="MGR146" s="179"/>
      <c r="MGS146" s="179"/>
      <c r="MGT146" s="179"/>
      <c r="MGU146" s="179"/>
      <c r="MGV146" s="179"/>
      <c r="MGW146" s="179"/>
      <c r="MGX146" s="179"/>
      <c r="MGY146" s="179"/>
      <c r="MGZ146" s="179"/>
      <c r="MHA146" s="179"/>
      <c r="MHB146" s="179"/>
      <c r="MHC146" s="179"/>
      <c r="MHD146" s="179"/>
      <c r="MHE146" s="179"/>
      <c r="MHF146" s="179"/>
      <c r="MHG146" s="179"/>
      <c r="MHH146" s="179"/>
      <c r="MHI146" s="179"/>
      <c r="MHJ146" s="179"/>
      <c r="MHK146" s="179"/>
      <c r="MHL146" s="179"/>
      <c r="MHM146" s="179"/>
      <c r="MHN146" s="179"/>
      <c r="MHO146" s="179"/>
      <c r="MHP146" s="179"/>
      <c r="MHQ146" s="179"/>
      <c r="MHR146" s="179"/>
      <c r="MHS146" s="179"/>
      <c r="MHT146" s="179"/>
      <c r="MHU146" s="179"/>
      <c r="MHV146" s="179"/>
      <c r="MHW146" s="179"/>
      <c r="MHX146" s="179"/>
      <c r="MHY146" s="179"/>
      <c r="MHZ146" s="179"/>
      <c r="MIA146" s="179"/>
      <c r="MIB146" s="179"/>
      <c r="MIC146" s="179"/>
      <c r="MID146" s="179"/>
      <c r="MIE146" s="179"/>
      <c r="MIF146" s="179"/>
      <c r="MIG146" s="179"/>
      <c r="MIH146" s="179"/>
      <c r="MII146" s="179"/>
      <c r="MIJ146" s="179"/>
      <c r="MIK146" s="179"/>
      <c r="MIL146" s="179"/>
      <c r="MIM146" s="179"/>
      <c r="MIN146" s="179"/>
      <c r="MIO146" s="179"/>
      <c r="MIP146" s="179"/>
      <c r="MIQ146" s="179"/>
      <c r="MIR146" s="179"/>
      <c r="MIS146" s="179"/>
      <c r="MIT146" s="179"/>
      <c r="MIU146" s="179"/>
      <c r="MIV146" s="179"/>
      <c r="MIW146" s="179"/>
      <c r="MIX146" s="179"/>
      <c r="MIY146" s="179"/>
      <c r="MIZ146" s="179"/>
      <c r="MJA146" s="179"/>
      <c r="MJB146" s="179"/>
      <c r="MJC146" s="179"/>
      <c r="MJD146" s="179"/>
      <c r="MJE146" s="179"/>
      <c r="MJF146" s="179"/>
      <c r="MJG146" s="179"/>
      <c r="MJH146" s="179"/>
      <c r="MJI146" s="179"/>
      <c r="MJJ146" s="179"/>
      <c r="MJK146" s="179"/>
      <c r="MJL146" s="179"/>
      <c r="MJM146" s="179"/>
      <c r="MJN146" s="179"/>
      <c r="MJO146" s="179"/>
      <c r="MJP146" s="179"/>
      <c r="MJQ146" s="179"/>
      <c r="MJR146" s="179"/>
      <c r="MJS146" s="179"/>
      <c r="MJT146" s="179"/>
      <c r="MJU146" s="179"/>
      <c r="MJV146" s="179"/>
      <c r="MJW146" s="179"/>
      <c r="MJX146" s="179"/>
      <c r="MJY146" s="179"/>
      <c r="MJZ146" s="179"/>
      <c r="MKA146" s="179"/>
      <c r="MKB146" s="179"/>
      <c r="MKC146" s="179"/>
      <c r="MKD146" s="179"/>
      <c r="MKE146" s="179"/>
      <c r="MKF146" s="179"/>
      <c r="MKG146" s="179"/>
      <c r="MKH146" s="179"/>
      <c r="MKI146" s="179"/>
      <c r="MKJ146" s="179"/>
      <c r="MKK146" s="179"/>
      <c r="MKL146" s="179"/>
      <c r="MKM146" s="179"/>
      <c r="MKN146" s="179"/>
      <c r="MKO146" s="179"/>
      <c r="MKP146" s="179"/>
      <c r="MKQ146" s="179"/>
      <c r="MKR146" s="179"/>
      <c r="MKS146" s="179"/>
      <c r="MKT146" s="179"/>
      <c r="MKU146" s="179"/>
      <c r="MKV146" s="179"/>
      <c r="MKW146" s="179"/>
      <c r="MKX146" s="179"/>
      <c r="MKY146" s="179"/>
      <c r="MKZ146" s="179"/>
      <c r="MLA146" s="179"/>
      <c r="MLB146" s="179"/>
      <c r="MLC146" s="179"/>
      <c r="MLD146" s="179"/>
      <c r="MLE146" s="179"/>
      <c r="MLF146" s="179"/>
      <c r="MLG146" s="179"/>
      <c r="MLH146" s="179"/>
      <c r="MLI146" s="179"/>
      <c r="MLJ146" s="179"/>
      <c r="MLK146" s="179"/>
      <c r="MLL146" s="179"/>
      <c r="MLM146" s="179"/>
      <c r="MLN146" s="179"/>
      <c r="MLO146" s="179"/>
      <c r="MLP146" s="179"/>
      <c r="MLQ146" s="179"/>
      <c r="MLR146" s="179"/>
      <c r="MLS146" s="179"/>
      <c r="MLT146" s="179"/>
      <c r="MLU146" s="179"/>
      <c r="MLV146" s="179"/>
      <c r="MLW146" s="179"/>
      <c r="MLX146" s="179"/>
      <c r="MLY146" s="179"/>
      <c r="MLZ146" s="179"/>
      <c r="MMA146" s="179"/>
      <c r="MMB146" s="179"/>
      <c r="MMC146" s="179"/>
      <c r="MMD146" s="179"/>
      <c r="MME146" s="179"/>
      <c r="MMF146" s="179"/>
      <c r="MMG146" s="179"/>
      <c r="MMH146" s="179"/>
      <c r="MMI146" s="179"/>
      <c r="MMJ146" s="179"/>
      <c r="MMK146" s="179"/>
      <c r="MML146" s="179"/>
      <c r="MMM146" s="179"/>
      <c r="MMN146" s="179"/>
      <c r="MMO146" s="179"/>
      <c r="MMP146" s="179"/>
      <c r="MMQ146" s="179"/>
      <c r="MMR146" s="179"/>
      <c r="MMS146" s="179"/>
      <c r="MMT146" s="179"/>
      <c r="MMU146" s="179"/>
      <c r="MMV146" s="179"/>
      <c r="MMW146" s="179"/>
      <c r="MMX146" s="179"/>
      <c r="MMY146" s="179"/>
      <c r="MMZ146" s="179"/>
      <c r="MNA146" s="179"/>
      <c r="MNB146" s="179"/>
      <c r="MNC146" s="179"/>
      <c r="MND146" s="179"/>
      <c r="MNE146" s="179"/>
      <c r="MNF146" s="179"/>
      <c r="MNG146" s="179"/>
      <c r="MNH146" s="179"/>
      <c r="MNI146" s="179"/>
      <c r="MNJ146" s="179"/>
      <c r="MNK146" s="179"/>
      <c r="MNL146" s="179"/>
      <c r="MNM146" s="179"/>
      <c r="MNN146" s="179"/>
      <c r="MNO146" s="179"/>
      <c r="MNP146" s="179"/>
      <c r="MNQ146" s="179"/>
      <c r="MNR146" s="179"/>
      <c r="MNS146" s="179"/>
      <c r="MNT146" s="179"/>
      <c r="MNU146" s="179"/>
      <c r="MNV146" s="179"/>
      <c r="MNW146" s="179"/>
      <c r="MNX146" s="179"/>
      <c r="MNY146" s="179"/>
      <c r="MNZ146" s="179"/>
      <c r="MOA146" s="179"/>
      <c r="MOB146" s="179"/>
      <c r="MOC146" s="179"/>
      <c r="MOD146" s="179"/>
      <c r="MOE146" s="179"/>
      <c r="MOF146" s="179"/>
      <c r="MOG146" s="179"/>
      <c r="MOH146" s="179"/>
      <c r="MOI146" s="179"/>
      <c r="MOJ146" s="179"/>
      <c r="MOK146" s="179"/>
      <c r="MOL146" s="179"/>
      <c r="MOM146" s="179"/>
      <c r="MON146" s="179"/>
      <c r="MOO146" s="179"/>
      <c r="MOP146" s="179"/>
      <c r="MOQ146" s="179"/>
      <c r="MOR146" s="179"/>
      <c r="MOS146" s="179"/>
      <c r="MOT146" s="179"/>
      <c r="MOU146" s="179"/>
      <c r="MOV146" s="179"/>
      <c r="MOW146" s="179"/>
      <c r="MOX146" s="179"/>
      <c r="MOY146" s="179"/>
      <c r="MOZ146" s="179"/>
      <c r="MPA146" s="179"/>
      <c r="MPB146" s="179"/>
      <c r="MPC146" s="179"/>
      <c r="MPD146" s="179"/>
      <c r="MPE146" s="179"/>
      <c r="MPF146" s="179"/>
      <c r="MPG146" s="179"/>
      <c r="MPH146" s="179"/>
      <c r="MPI146" s="179"/>
      <c r="MPJ146" s="179"/>
      <c r="MPK146" s="179"/>
      <c r="MPL146" s="179"/>
      <c r="MPM146" s="179"/>
      <c r="MPN146" s="179"/>
      <c r="MPO146" s="179"/>
      <c r="MPP146" s="179"/>
      <c r="MPQ146" s="179"/>
      <c r="MPR146" s="179"/>
      <c r="MPS146" s="179"/>
      <c r="MPT146" s="179"/>
      <c r="MPU146" s="179"/>
      <c r="MPV146" s="179"/>
      <c r="MPW146" s="179"/>
      <c r="MPX146" s="179"/>
      <c r="MPY146" s="179"/>
      <c r="MPZ146" s="179"/>
      <c r="MQA146" s="179"/>
      <c r="MQB146" s="179"/>
      <c r="MQC146" s="179"/>
      <c r="MQD146" s="179"/>
      <c r="MQE146" s="179"/>
      <c r="MQF146" s="179"/>
      <c r="MQG146" s="179"/>
      <c r="MQH146" s="179"/>
      <c r="MQI146" s="179"/>
      <c r="MQJ146" s="179"/>
      <c r="MQK146" s="179"/>
      <c r="MQL146" s="179"/>
      <c r="MQM146" s="179"/>
      <c r="MQN146" s="179"/>
      <c r="MQO146" s="179"/>
      <c r="MQP146" s="179"/>
      <c r="MQQ146" s="179"/>
      <c r="MQR146" s="179"/>
      <c r="MQS146" s="179"/>
      <c r="MQT146" s="179"/>
      <c r="MQU146" s="179"/>
      <c r="MQV146" s="179"/>
      <c r="MQW146" s="179"/>
      <c r="MQX146" s="179"/>
      <c r="MQY146" s="179"/>
      <c r="MQZ146" s="179"/>
      <c r="MRA146" s="179"/>
      <c r="MRB146" s="179"/>
      <c r="MRC146" s="179"/>
      <c r="MRD146" s="179"/>
      <c r="MRE146" s="179"/>
      <c r="MRF146" s="179"/>
      <c r="MRG146" s="179"/>
      <c r="MRH146" s="179"/>
      <c r="MRI146" s="179"/>
      <c r="MRJ146" s="179"/>
      <c r="MRK146" s="179"/>
      <c r="MRL146" s="179"/>
      <c r="MRM146" s="179"/>
      <c r="MRN146" s="179"/>
      <c r="MRO146" s="179"/>
      <c r="MRP146" s="179"/>
      <c r="MRQ146" s="179"/>
      <c r="MRR146" s="179"/>
      <c r="MRS146" s="179"/>
      <c r="MRT146" s="179"/>
      <c r="MRU146" s="179"/>
      <c r="MRV146" s="179"/>
      <c r="MRW146" s="179"/>
      <c r="MRX146" s="179"/>
      <c r="MRY146" s="179"/>
      <c r="MRZ146" s="179"/>
      <c r="MSA146" s="179"/>
      <c r="MSB146" s="179"/>
      <c r="MSC146" s="179"/>
      <c r="MSD146" s="179"/>
      <c r="MSE146" s="179"/>
      <c r="MSF146" s="179"/>
      <c r="MSG146" s="179"/>
      <c r="MSH146" s="179"/>
      <c r="MSI146" s="179"/>
      <c r="MSJ146" s="179"/>
      <c r="MSK146" s="179"/>
      <c r="MSL146" s="179"/>
      <c r="MSM146" s="179"/>
      <c r="MSN146" s="179"/>
      <c r="MSO146" s="179"/>
      <c r="MSP146" s="179"/>
      <c r="MSQ146" s="179"/>
      <c r="MSR146" s="179"/>
      <c r="MSS146" s="179"/>
      <c r="MST146" s="179"/>
      <c r="MSU146" s="179"/>
      <c r="MSV146" s="179"/>
      <c r="MSW146" s="179"/>
      <c r="MSX146" s="179"/>
      <c r="MSY146" s="179"/>
      <c r="MSZ146" s="179"/>
      <c r="MTA146" s="179"/>
      <c r="MTB146" s="179"/>
      <c r="MTC146" s="179"/>
      <c r="MTD146" s="179"/>
      <c r="MTE146" s="179"/>
      <c r="MTF146" s="179"/>
      <c r="MTG146" s="179"/>
      <c r="MTH146" s="179"/>
      <c r="MTI146" s="179"/>
      <c r="MTJ146" s="179"/>
      <c r="MTK146" s="179"/>
      <c r="MTL146" s="179"/>
      <c r="MTM146" s="179"/>
      <c r="MTN146" s="179"/>
      <c r="MTO146" s="179"/>
      <c r="MTP146" s="179"/>
      <c r="MTQ146" s="179"/>
      <c r="MTR146" s="179"/>
      <c r="MTS146" s="179"/>
      <c r="MTT146" s="179"/>
      <c r="MTU146" s="179"/>
      <c r="MTV146" s="179"/>
      <c r="MTW146" s="179"/>
      <c r="MTX146" s="179"/>
      <c r="MTY146" s="179"/>
      <c r="MTZ146" s="179"/>
      <c r="MUA146" s="179"/>
      <c r="MUB146" s="179"/>
      <c r="MUC146" s="179"/>
      <c r="MUD146" s="179"/>
      <c r="MUE146" s="179"/>
      <c r="MUF146" s="179"/>
      <c r="MUG146" s="179"/>
      <c r="MUH146" s="179"/>
      <c r="MUI146" s="179"/>
      <c r="MUJ146" s="179"/>
      <c r="MUK146" s="179"/>
      <c r="MUL146" s="179"/>
      <c r="MUM146" s="179"/>
      <c r="MUN146" s="179"/>
      <c r="MUO146" s="179"/>
      <c r="MUP146" s="179"/>
      <c r="MUQ146" s="179"/>
      <c r="MUR146" s="179"/>
      <c r="MUS146" s="179"/>
      <c r="MUT146" s="179"/>
      <c r="MUU146" s="179"/>
      <c r="MUV146" s="179"/>
      <c r="MUW146" s="179"/>
      <c r="MUX146" s="179"/>
      <c r="MUY146" s="179"/>
      <c r="MUZ146" s="179"/>
      <c r="MVA146" s="179"/>
      <c r="MVB146" s="179"/>
      <c r="MVC146" s="179"/>
      <c r="MVD146" s="179"/>
      <c r="MVE146" s="179"/>
      <c r="MVF146" s="179"/>
      <c r="MVG146" s="179"/>
      <c r="MVH146" s="179"/>
      <c r="MVI146" s="179"/>
      <c r="MVJ146" s="179"/>
      <c r="MVK146" s="179"/>
      <c r="MVL146" s="179"/>
      <c r="MVM146" s="179"/>
      <c r="MVN146" s="179"/>
      <c r="MVO146" s="179"/>
      <c r="MVP146" s="179"/>
      <c r="MVQ146" s="179"/>
      <c r="MVR146" s="179"/>
      <c r="MVS146" s="179"/>
      <c r="MVT146" s="179"/>
      <c r="MVU146" s="179"/>
      <c r="MVV146" s="179"/>
      <c r="MVW146" s="179"/>
      <c r="MVX146" s="179"/>
      <c r="MVY146" s="179"/>
      <c r="MVZ146" s="179"/>
      <c r="MWA146" s="179"/>
      <c r="MWB146" s="179"/>
      <c r="MWC146" s="179"/>
      <c r="MWD146" s="179"/>
      <c r="MWE146" s="179"/>
      <c r="MWF146" s="179"/>
      <c r="MWG146" s="179"/>
      <c r="MWH146" s="179"/>
      <c r="MWI146" s="179"/>
      <c r="MWJ146" s="179"/>
      <c r="MWK146" s="179"/>
      <c r="MWL146" s="179"/>
      <c r="MWM146" s="179"/>
      <c r="MWN146" s="179"/>
      <c r="MWO146" s="179"/>
      <c r="MWP146" s="179"/>
      <c r="MWQ146" s="179"/>
      <c r="MWR146" s="179"/>
      <c r="MWS146" s="179"/>
      <c r="MWT146" s="179"/>
      <c r="MWU146" s="179"/>
      <c r="MWV146" s="179"/>
      <c r="MWW146" s="179"/>
      <c r="MWX146" s="179"/>
      <c r="MWY146" s="179"/>
      <c r="MWZ146" s="179"/>
      <c r="MXA146" s="179"/>
      <c r="MXB146" s="179"/>
      <c r="MXC146" s="179"/>
      <c r="MXD146" s="179"/>
      <c r="MXE146" s="179"/>
      <c r="MXF146" s="179"/>
      <c r="MXG146" s="179"/>
      <c r="MXH146" s="179"/>
      <c r="MXI146" s="179"/>
      <c r="MXJ146" s="179"/>
      <c r="MXK146" s="179"/>
      <c r="MXL146" s="179"/>
      <c r="MXM146" s="179"/>
      <c r="MXN146" s="179"/>
      <c r="MXO146" s="179"/>
      <c r="MXP146" s="179"/>
      <c r="MXQ146" s="179"/>
      <c r="MXR146" s="179"/>
      <c r="MXS146" s="179"/>
      <c r="MXT146" s="179"/>
      <c r="MXU146" s="179"/>
      <c r="MXV146" s="179"/>
      <c r="MXW146" s="179"/>
      <c r="MXX146" s="179"/>
      <c r="MXY146" s="179"/>
      <c r="MXZ146" s="179"/>
      <c r="MYA146" s="179"/>
      <c r="MYB146" s="179"/>
      <c r="MYC146" s="179"/>
      <c r="MYD146" s="179"/>
      <c r="MYE146" s="179"/>
      <c r="MYF146" s="179"/>
      <c r="MYG146" s="179"/>
      <c r="MYH146" s="179"/>
      <c r="MYI146" s="179"/>
      <c r="MYJ146" s="179"/>
      <c r="MYK146" s="179"/>
      <c r="MYL146" s="179"/>
      <c r="MYM146" s="179"/>
      <c r="MYN146" s="179"/>
      <c r="MYO146" s="179"/>
      <c r="MYP146" s="179"/>
      <c r="MYQ146" s="179"/>
      <c r="MYR146" s="179"/>
      <c r="MYS146" s="179"/>
      <c r="MYT146" s="179"/>
      <c r="MYU146" s="179"/>
      <c r="MYV146" s="179"/>
      <c r="MYW146" s="179"/>
      <c r="MYX146" s="179"/>
      <c r="MYY146" s="179"/>
      <c r="MYZ146" s="179"/>
      <c r="MZA146" s="179"/>
      <c r="MZB146" s="179"/>
      <c r="MZC146" s="179"/>
      <c r="MZD146" s="179"/>
      <c r="MZE146" s="179"/>
      <c r="MZF146" s="179"/>
      <c r="MZG146" s="179"/>
      <c r="MZH146" s="179"/>
      <c r="MZI146" s="179"/>
      <c r="MZJ146" s="179"/>
      <c r="MZK146" s="179"/>
      <c r="MZL146" s="179"/>
      <c r="MZM146" s="179"/>
      <c r="MZN146" s="179"/>
      <c r="MZO146" s="179"/>
      <c r="MZP146" s="179"/>
      <c r="MZQ146" s="179"/>
      <c r="MZR146" s="179"/>
      <c r="MZS146" s="179"/>
      <c r="MZT146" s="179"/>
      <c r="MZU146" s="179"/>
      <c r="MZV146" s="179"/>
      <c r="MZW146" s="179"/>
      <c r="MZX146" s="179"/>
      <c r="MZY146" s="179"/>
      <c r="MZZ146" s="179"/>
      <c r="NAA146" s="179"/>
      <c r="NAB146" s="179"/>
      <c r="NAC146" s="179"/>
      <c r="NAD146" s="179"/>
      <c r="NAE146" s="179"/>
      <c r="NAF146" s="179"/>
      <c r="NAG146" s="179"/>
      <c r="NAH146" s="179"/>
      <c r="NAI146" s="179"/>
      <c r="NAJ146" s="179"/>
      <c r="NAK146" s="179"/>
      <c r="NAL146" s="179"/>
      <c r="NAM146" s="179"/>
      <c r="NAN146" s="179"/>
      <c r="NAO146" s="179"/>
      <c r="NAP146" s="179"/>
      <c r="NAQ146" s="179"/>
      <c r="NAR146" s="179"/>
      <c r="NAS146" s="179"/>
      <c r="NAT146" s="179"/>
      <c r="NAU146" s="179"/>
      <c r="NAV146" s="179"/>
      <c r="NAW146" s="179"/>
      <c r="NAX146" s="179"/>
      <c r="NAY146" s="179"/>
      <c r="NAZ146" s="179"/>
      <c r="NBA146" s="179"/>
      <c r="NBB146" s="179"/>
      <c r="NBC146" s="179"/>
      <c r="NBD146" s="179"/>
      <c r="NBE146" s="179"/>
      <c r="NBF146" s="179"/>
      <c r="NBG146" s="179"/>
      <c r="NBH146" s="179"/>
      <c r="NBI146" s="179"/>
      <c r="NBJ146" s="179"/>
      <c r="NBK146" s="179"/>
      <c r="NBL146" s="179"/>
      <c r="NBM146" s="179"/>
      <c r="NBN146" s="179"/>
      <c r="NBO146" s="179"/>
      <c r="NBP146" s="179"/>
      <c r="NBQ146" s="179"/>
      <c r="NBR146" s="179"/>
      <c r="NBS146" s="179"/>
      <c r="NBT146" s="179"/>
      <c r="NBU146" s="179"/>
      <c r="NBV146" s="179"/>
      <c r="NBW146" s="179"/>
      <c r="NBX146" s="179"/>
      <c r="NBY146" s="179"/>
      <c r="NBZ146" s="179"/>
      <c r="NCA146" s="179"/>
      <c r="NCB146" s="179"/>
      <c r="NCC146" s="179"/>
      <c r="NCD146" s="179"/>
      <c r="NCE146" s="179"/>
      <c r="NCF146" s="179"/>
      <c r="NCG146" s="179"/>
      <c r="NCH146" s="179"/>
      <c r="NCI146" s="179"/>
      <c r="NCJ146" s="179"/>
      <c r="NCK146" s="179"/>
      <c r="NCL146" s="179"/>
      <c r="NCM146" s="179"/>
      <c r="NCN146" s="179"/>
      <c r="NCO146" s="179"/>
      <c r="NCP146" s="179"/>
      <c r="NCQ146" s="179"/>
      <c r="NCR146" s="179"/>
      <c r="NCS146" s="179"/>
      <c r="NCT146" s="179"/>
      <c r="NCU146" s="179"/>
      <c r="NCV146" s="179"/>
      <c r="NCW146" s="179"/>
      <c r="NCX146" s="179"/>
      <c r="NCY146" s="179"/>
      <c r="NCZ146" s="179"/>
      <c r="NDA146" s="179"/>
      <c r="NDB146" s="179"/>
      <c r="NDC146" s="179"/>
      <c r="NDD146" s="179"/>
      <c r="NDE146" s="179"/>
      <c r="NDF146" s="179"/>
      <c r="NDG146" s="179"/>
      <c r="NDH146" s="179"/>
      <c r="NDI146" s="179"/>
      <c r="NDJ146" s="179"/>
      <c r="NDK146" s="179"/>
      <c r="NDL146" s="179"/>
      <c r="NDM146" s="179"/>
      <c r="NDN146" s="179"/>
      <c r="NDO146" s="179"/>
      <c r="NDP146" s="179"/>
      <c r="NDQ146" s="179"/>
      <c r="NDR146" s="179"/>
      <c r="NDS146" s="179"/>
      <c r="NDT146" s="179"/>
      <c r="NDU146" s="179"/>
      <c r="NDV146" s="179"/>
      <c r="NDW146" s="179"/>
      <c r="NDX146" s="179"/>
      <c r="NDY146" s="179"/>
      <c r="NDZ146" s="179"/>
      <c r="NEA146" s="179"/>
      <c r="NEB146" s="179"/>
      <c r="NEC146" s="179"/>
      <c r="NED146" s="179"/>
      <c r="NEE146" s="179"/>
      <c r="NEF146" s="179"/>
      <c r="NEG146" s="179"/>
      <c r="NEH146" s="179"/>
      <c r="NEI146" s="179"/>
      <c r="NEJ146" s="179"/>
      <c r="NEK146" s="179"/>
      <c r="NEL146" s="179"/>
      <c r="NEM146" s="179"/>
      <c r="NEN146" s="179"/>
      <c r="NEO146" s="179"/>
      <c r="NEP146" s="179"/>
      <c r="NEQ146" s="179"/>
      <c r="NER146" s="179"/>
      <c r="NES146" s="179"/>
      <c r="NET146" s="179"/>
      <c r="NEU146" s="179"/>
      <c r="NEV146" s="179"/>
      <c r="NEW146" s="179"/>
      <c r="NEX146" s="179"/>
      <c r="NEY146" s="179"/>
      <c r="NEZ146" s="179"/>
      <c r="NFA146" s="179"/>
      <c r="NFB146" s="179"/>
      <c r="NFC146" s="179"/>
      <c r="NFD146" s="179"/>
      <c r="NFE146" s="179"/>
      <c r="NFF146" s="179"/>
      <c r="NFG146" s="179"/>
      <c r="NFH146" s="179"/>
      <c r="NFI146" s="179"/>
      <c r="NFJ146" s="179"/>
      <c r="NFK146" s="179"/>
      <c r="NFL146" s="179"/>
      <c r="NFM146" s="179"/>
      <c r="NFN146" s="179"/>
      <c r="NFO146" s="179"/>
      <c r="NFP146" s="179"/>
      <c r="NFQ146" s="179"/>
      <c r="NFR146" s="179"/>
      <c r="NFS146" s="179"/>
      <c r="NFT146" s="179"/>
      <c r="NFU146" s="179"/>
      <c r="NFV146" s="179"/>
      <c r="NFW146" s="179"/>
      <c r="NFX146" s="179"/>
      <c r="NFY146" s="179"/>
      <c r="NFZ146" s="179"/>
      <c r="NGA146" s="179"/>
      <c r="NGB146" s="179"/>
      <c r="NGC146" s="179"/>
      <c r="NGD146" s="179"/>
      <c r="NGE146" s="179"/>
      <c r="NGF146" s="179"/>
      <c r="NGG146" s="179"/>
      <c r="NGH146" s="179"/>
      <c r="NGI146" s="179"/>
      <c r="NGJ146" s="179"/>
      <c r="NGK146" s="179"/>
      <c r="NGL146" s="179"/>
      <c r="NGM146" s="179"/>
      <c r="NGN146" s="179"/>
      <c r="NGO146" s="179"/>
      <c r="NGP146" s="179"/>
      <c r="NGQ146" s="179"/>
      <c r="NGR146" s="179"/>
      <c r="NGS146" s="179"/>
      <c r="NGT146" s="179"/>
      <c r="NGU146" s="179"/>
      <c r="NGV146" s="179"/>
      <c r="NGW146" s="179"/>
      <c r="NGX146" s="179"/>
      <c r="NGY146" s="179"/>
      <c r="NGZ146" s="179"/>
      <c r="NHA146" s="179"/>
      <c r="NHB146" s="179"/>
      <c r="NHC146" s="179"/>
      <c r="NHD146" s="179"/>
      <c r="NHE146" s="179"/>
      <c r="NHF146" s="179"/>
      <c r="NHG146" s="179"/>
      <c r="NHH146" s="179"/>
      <c r="NHI146" s="179"/>
      <c r="NHJ146" s="179"/>
      <c r="NHK146" s="179"/>
      <c r="NHL146" s="179"/>
      <c r="NHM146" s="179"/>
      <c r="NHN146" s="179"/>
      <c r="NHO146" s="179"/>
      <c r="NHP146" s="179"/>
      <c r="NHQ146" s="179"/>
      <c r="NHR146" s="179"/>
      <c r="NHS146" s="179"/>
      <c r="NHT146" s="179"/>
      <c r="NHU146" s="179"/>
      <c r="NHV146" s="179"/>
      <c r="NHW146" s="179"/>
      <c r="NHX146" s="179"/>
      <c r="NHY146" s="179"/>
      <c r="NHZ146" s="179"/>
      <c r="NIA146" s="179"/>
      <c r="NIB146" s="179"/>
      <c r="NIC146" s="179"/>
      <c r="NID146" s="179"/>
      <c r="NIE146" s="179"/>
      <c r="NIF146" s="179"/>
      <c r="NIG146" s="179"/>
      <c r="NIH146" s="179"/>
      <c r="NII146" s="179"/>
      <c r="NIJ146" s="179"/>
      <c r="NIK146" s="179"/>
      <c r="NIL146" s="179"/>
      <c r="NIM146" s="179"/>
      <c r="NIN146" s="179"/>
      <c r="NIO146" s="179"/>
      <c r="NIP146" s="179"/>
      <c r="NIQ146" s="179"/>
      <c r="NIR146" s="179"/>
      <c r="NIS146" s="179"/>
      <c r="NIT146" s="179"/>
      <c r="NIU146" s="179"/>
      <c r="NIV146" s="179"/>
      <c r="NIW146" s="179"/>
      <c r="NIX146" s="179"/>
      <c r="NIY146" s="179"/>
      <c r="NIZ146" s="179"/>
      <c r="NJA146" s="179"/>
      <c r="NJB146" s="179"/>
      <c r="NJC146" s="179"/>
      <c r="NJD146" s="179"/>
      <c r="NJE146" s="179"/>
      <c r="NJF146" s="179"/>
      <c r="NJG146" s="179"/>
      <c r="NJH146" s="179"/>
      <c r="NJI146" s="179"/>
      <c r="NJJ146" s="179"/>
      <c r="NJK146" s="179"/>
      <c r="NJL146" s="179"/>
      <c r="NJM146" s="179"/>
      <c r="NJN146" s="179"/>
      <c r="NJO146" s="179"/>
      <c r="NJP146" s="179"/>
      <c r="NJQ146" s="179"/>
      <c r="NJR146" s="179"/>
      <c r="NJS146" s="179"/>
      <c r="NJT146" s="179"/>
      <c r="NJU146" s="179"/>
      <c r="NJV146" s="179"/>
      <c r="NJW146" s="179"/>
      <c r="NJX146" s="179"/>
      <c r="NJY146" s="179"/>
      <c r="NJZ146" s="179"/>
      <c r="NKA146" s="179"/>
      <c r="NKB146" s="179"/>
      <c r="NKC146" s="179"/>
      <c r="NKD146" s="179"/>
      <c r="NKE146" s="179"/>
      <c r="NKF146" s="179"/>
      <c r="NKG146" s="179"/>
      <c r="NKH146" s="179"/>
      <c r="NKI146" s="179"/>
      <c r="NKJ146" s="179"/>
      <c r="NKK146" s="179"/>
      <c r="NKL146" s="179"/>
      <c r="NKM146" s="179"/>
      <c r="NKN146" s="179"/>
      <c r="NKO146" s="179"/>
      <c r="NKP146" s="179"/>
      <c r="NKQ146" s="179"/>
      <c r="NKR146" s="179"/>
      <c r="NKS146" s="179"/>
      <c r="NKT146" s="179"/>
      <c r="NKU146" s="179"/>
      <c r="NKV146" s="179"/>
      <c r="NKW146" s="179"/>
      <c r="NKX146" s="179"/>
      <c r="NKY146" s="179"/>
      <c r="NKZ146" s="179"/>
      <c r="NLA146" s="179"/>
      <c r="NLB146" s="179"/>
      <c r="NLC146" s="179"/>
      <c r="NLD146" s="179"/>
      <c r="NLE146" s="179"/>
      <c r="NLF146" s="179"/>
      <c r="NLG146" s="179"/>
      <c r="NLH146" s="179"/>
      <c r="NLI146" s="179"/>
      <c r="NLJ146" s="179"/>
      <c r="NLK146" s="179"/>
      <c r="NLL146" s="179"/>
      <c r="NLM146" s="179"/>
      <c r="NLN146" s="179"/>
      <c r="NLO146" s="179"/>
      <c r="NLP146" s="179"/>
      <c r="NLQ146" s="179"/>
      <c r="NLR146" s="179"/>
      <c r="NLS146" s="179"/>
      <c r="NLT146" s="179"/>
      <c r="NLU146" s="179"/>
      <c r="NLV146" s="179"/>
      <c r="NLW146" s="179"/>
      <c r="NLX146" s="179"/>
      <c r="NLY146" s="179"/>
      <c r="NLZ146" s="179"/>
      <c r="NMA146" s="179"/>
      <c r="NMB146" s="179"/>
      <c r="NMC146" s="179"/>
      <c r="NMD146" s="179"/>
      <c r="NME146" s="179"/>
      <c r="NMF146" s="179"/>
      <c r="NMG146" s="179"/>
      <c r="NMH146" s="179"/>
      <c r="NMI146" s="179"/>
      <c r="NMJ146" s="179"/>
      <c r="NMK146" s="179"/>
      <c r="NML146" s="179"/>
      <c r="NMM146" s="179"/>
      <c r="NMN146" s="179"/>
      <c r="NMO146" s="179"/>
      <c r="NMP146" s="179"/>
      <c r="NMQ146" s="179"/>
      <c r="NMR146" s="179"/>
      <c r="NMS146" s="179"/>
      <c r="NMT146" s="179"/>
      <c r="NMU146" s="179"/>
      <c r="NMV146" s="179"/>
      <c r="NMW146" s="179"/>
      <c r="NMX146" s="179"/>
      <c r="NMY146" s="179"/>
      <c r="NMZ146" s="179"/>
      <c r="NNA146" s="179"/>
      <c r="NNB146" s="179"/>
      <c r="NNC146" s="179"/>
      <c r="NND146" s="179"/>
      <c r="NNE146" s="179"/>
      <c r="NNF146" s="179"/>
      <c r="NNG146" s="179"/>
      <c r="NNH146" s="179"/>
      <c r="NNI146" s="179"/>
      <c r="NNJ146" s="179"/>
      <c r="NNK146" s="179"/>
      <c r="NNL146" s="179"/>
      <c r="NNM146" s="179"/>
      <c r="NNN146" s="179"/>
      <c r="NNO146" s="179"/>
      <c r="NNP146" s="179"/>
      <c r="NNQ146" s="179"/>
      <c r="NNR146" s="179"/>
      <c r="NNS146" s="179"/>
      <c r="NNT146" s="179"/>
      <c r="NNU146" s="179"/>
      <c r="NNV146" s="179"/>
      <c r="NNW146" s="179"/>
      <c r="NNX146" s="179"/>
      <c r="NNY146" s="179"/>
      <c r="NNZ146" s="179"/>
      <c r="NOA146" s="179"/>
      <c r="NOB146" s="179"/>
      <c r="NOC146" s="179"/>
      <c r="NOD146" s="179"/>
      <c r="NOE146" s="179"/>
      <c r="NOF146" s="179"/>
      <c r="NOG146" s="179"/>
      <c r="NOH146" s="179"/>
      <c r="NOI146" s="179"/>
      <c r="NOJ146" s="179"/>
      <c r="NOK146" s="179"/>
      <c r="NOL146" s="179"/>
      <c r="NOM146" s="179"/>
      <c r="NON146" s="179"/>
      <c r="NOO146" s="179"/>
      <c r="NOP146" s="179"/>
      <c r="NOQ146" s="179"/>
      <c r="NOR146" s="179"/>
      <c r="NOS146" s="179"/>
      <c r="NOT146" s="179"/>
      <c r="NOU146" s="179"/>
      <c r="NOV146" s="179"/>
      <c r="NOW146" s="179"/>
      <c r="NOX146" s="179"/>
      <c r="NOY146" s="179"/>
      <c r="NOZ146" s="179"/>
      <c r="NPA146" s="179"/>
      <c r="NPB146" s="179"/>
      <c r="NPC146" s="179"/>
      <c r="NPD146" s="179"/>
      <c r="NPE146" s="179"/>
      <c r="NPF146" s="179"/>
      <c r="NPG146" s="179"/>
      <c r="NPH146" s="179"/>
      <c r="NPI146" s="179"/>
      <c r="NPJ146" s="179"/>
      <c r="NPK146" s="179"/>
      <c r="NPL146" s="179"/>
      <c r="NPM146" s="179"/>
      <c r="NPN146" s="179"/>
      <c r="NPO146" s="179"/>
      <c r="NPP146" s="179"/>
      <c r="NPQ146" s="179"/>
      <c r="NPR146" s="179"/>
      <c r="NPS146" s="179"/>
      <c r="NPT146" s="179"/>
      <c r="NPU146" s="179"/>
      <c r="NPV146" s="179"/>
      <c r="NPW146" s="179"/>
      <c r="NPX146" s="179"/>
      <c r="NPY146" s="179"/>
      <c r="NPZ146" s="179"/>
      <c r="NQA146" s="179"/>
      <c r="NQB146" s="179"/>
      <c r="NQC146" s="179"/>
      <c r="NQD146" s="179"/>
      <c r="NQE146" s="179"/>
      <c r="NQF146" s="179"/>
      <c r="NQG146" s="179"/>
      <c r="NQH146" s="179"/>
      <c r="NQI146" s="179"/>
      <c r="NQJ146" s="179"/>
      <c r="NQK146" s="179"/>
      <c r="NQL146" s="179"/>
      <c r="NQM146" s="179"/>
      <c r="NQN146" s="179"/>
      <c r="NQO146" s="179"/>
      <c r="NQP146" s="179"/>
      <c r="NQQ146" s="179"/>
      <c r="NQR146" s="179"/>
      <c r="NQS146" s="179"/>
      <c r="NQT146" s="179"/>
      <c r="NQU146" s="179"/>
      <c r="NQV146" s="179"/>
      <c r="NQW146" s="179"/>
      <c r="NQX146" s="179"/>
      <c r="NQY146" s="179"/>
      <c r="NQZ146" s="179"/>
      <c r="NRA146" s="179"/>
      <c r="NRB146" s="179"/>
      <c r="NRC146" s="179"/>
      <c r="NRD146" s="179"/>
      <c r="NRE146" s="179"/>
      <c r="NRF146" s="179"/>
      <c r="NRG146" s="179"/>
      <c r="NRH146" s="179"/>
      <c r="NRI146" s="179"/>
      <c r="NRJ146" s="179"/>
      <c r="NRK146" s="179"/>
      <c r="NRL146" s="179"/>
      <c r="NRM146" s="179"/>
      <c r="NRN146" s="179"/>
      <c r="NRO146" s="179"/>
      <c r="NRP146" s="179"/>
      <c r="NRQ146" s="179"/>
      <c r="NRR146" s="179"/>
      <c r="NRS146" s="179"/>
      <c r="NRT146" s="179"/>
      <c r="NRU146" s="179"/>
      <c r="NRV146" s="179"/>
      <c r="NRW146" s="179"/>
      <c r="NRX146" s="179"/>
      <c r="NRY146" s="179"/>
      <c r="NRZ146" s="179"/>
      <c r="NSA146" s="179"/>
      <c r="NSB146" s="179"/>
      <c r="NSC146" s="179"/>
      <c r="NSD146" s="179"/>
      <c r="NSE146" s="179"/>
      <c r="NSF146" s="179"/>
      <c r="NSG146" s="179"/>
      <c r="NSH146" s="179"/>
      <c r="NSI146" s="179"/>
      <c r="NSJ146" s="179"/>
      <c r="NSK146" s="179"/>
      <c r="NSL146" s="179"/>
      <c r="NSM146" s="179"/>
      <c r="NSN146" s="179"/>
      <c r="NSO146" s="179"/>
      <c r="NSP146" s="179"/>
      <c r="NSQ146" s="179"/>
      <c r="NSR146" s="179"/>
      <c r="NSS146" s="179"/>
      <c r="NST146" s="179"/>
      <c r="NSU146" s="179"/>
      <c r="NSV146" s="179"/>
      <c r="NSW146" s="179"/>
      <c r="NSX146" s="179"/>
      <c r="NSY146" s="179"/>
      <c r="NSZ146" s="179"/>
      <c r="NTA146" s="179"/>
      <c r="NTB146" s="179"/>
      <c r="NTC146" s="179"/>
      <c r="NTD146" s="179"/>
      <c r="NTE146" s="179"/>
      <c r="NTF146" s="179"/>
      <c r="NTG146" s="179"/>
      <c r="NTH146" s="179"/>
      <c r="NTI146" s="179"/>
      <c r="NTJ146" s="179"/>
      <c r="NTK146" s="179"/>
      <c r="NTL146" s="179"/>
      <c r="NTM146" s="179"/>
      <c r="NTN146" s="179"/>
      <c r="NTO146" s="179"/>
      <c r="NTP146" s="179"/>
      <c r="NTQ146" s="179"/>
      <c r="NTR146" s="179"/>
      <c r="NTS146" s="179"/>
      <c r="NTT146" s="179"/>
      <c r="NTU146" s="179"/>
      <c r="NTV146" s="179"/>
      <c r="NTW146" s="179"/>
      <c r="NTX146" s="179"/>
      <c r="NTY146" s="179"/>
      <c r="NTZ146" s="179"/>
      <c r="NUA146" s="179"/>
      <c r="NUB146" s="179"/>
      <c r="NUC146" s="179"/>
      <c r="NUD146" s="179"/>
      <c r="NUE146" s="179"/>
      <c r="NUF146" s="179"/>
      <c r="NUG146" s="179"/>
      <c r="NUH146" s="179"/>
      <c r="NUI146" s="179"/>
      <c r="NUJ146" s="179"/>
      <c r="NUK146" s="179"/>
      <c r="NUL146" s="179"/>
      <c r="NUM146" s="179"/>
      <c r="NUN146" s="179"/>
      <c r="NUO146" s="179"/>
      <c r="NUP146" s="179"/>
      <c r="NUQ146" s="179"/>
      <c r="NUR146" s="179"/>
      <c r="NUS146" s="179"/>
      <c r="NUT146" s="179"/>
      <c r="NUU146" s="179"/>
      <c r="NUV146" s="179"/>
      <c r="NUW146" s="179"/>
      <c r="NUX146" s="179"/>
      <c r="NUY146" s="179"/>
      <c r="NUZ146" s="179"/>
      <c r="NVA146" s="179"/>
      <c r="NVB146" s="179"/>
      <c r="NVC146" s="179"/>
      <c r="NVD146" s="179"/>
      <c r="NVE146" s="179"/>
      <c r="NVF146" s="179"/>
      <c r="NVG146" s="179"/>
      <c r="NVH146" s="179"/>
      <c r="NVI146" s="179"/>
      <c r="NVJ146" s="179"/>
      <c r="NVK146" s="179"/>
      <c r="NVL146" s="179"/>
      <c r="NVM146" s="179"/>
      <c r="NVN146" s="179"/>
      <c r="NVO146" s="179"/>
      <c r="NVP146" s="179"/>
      <c r="NVQ146" s="179"/>
      <c r="NVR146" s="179"/>
      <c r="NVS146" s="179"/>
      <c r="NVT146" s="179"/>
      <c r="NVU146" s="179"/>
      <c r="NVV146" s="179"/>
      <c r="NVW146" s="179"/>
      <c r="NVX146" s="179"/>
      <c r="NVY146" s="179"/>
      <c r="NVZ146" s="179"/>
      <c r="NWA146" s="179"/>
      <c r="NWB146" s="179"/>
      <c r="NWC146" s="179"/>
      <c r="NWD146" s="179"/>
      <c r="NWE146" s="179"/>
      <c r="NWF146" s="179"/>
      <c r="NWG146" s="179"/>
      <c r="NWH146" s="179"/>
      <c r="NWI146" s="179"/>
      <c r="NWJ146" s="179"/>
      <c r="NWK146" s="179"/>
      <c r="NWL146" s="179"/>
      <c r="NWM146" s="179"/>
      <c r="NWN146" s="179"/>
      <c r="NWO146" s="179"/>
      <c r="NWP146" s="179"/>
      <c r="NWQ146" s="179"/>
      <c r="NWR146" s="179"/>
      <c r="NWS146" s="179"/>
      <c r="NWT146" s="179"/>
      <c r="NWU146" s="179"/>
      <c r="NWV146" s="179"/>
      <c r="NWW146" s="179"/>
      <c r="NWX146" s="179"/>
      <c r="NWY146" s="179"/>
      <c r="NWZ146" s="179"/>
      <c r="NXA146" s="179"/>
      <c r="NXB146" s="179"/>
      <c r="NXC146" s="179"/>
      <c r="NXD146" s="179"/>
      <c r="NXE146" s="179"/>
      <c r="NXF146" s="179"/>
      <c r="NXG146" s="179"/>
      <c r="NXH146" s="179"/>
      <c r="NXI146" s="179"/>
      <c r="NXJ146" s="179"/>
      <c r="NXK146" s="179"/>
      <c r="NXL146" s="179"/>
      <c r="NXM146" s="179"/>
      <c r="NXN146" s="179"/>
      <c r="NXO146" s="179"/>
      <c r="NXP146" s="179"/>
      <c r="NXQ146" s="179"/>
      <c r="NXR146" s="179"/>
      <c r="NXS146" s="179"/>
      <c r="NXT146" s="179"/>
      <c r="NXU146" s="179"/>
      <c r="NXV146" s="179"/>
      <c r="NXW146" s="179"/>
      <c r="NXX146" s="179"/>
      <c r="NXY146" s="179"/>
      <c r="NXZ146" s="179"/>
      <c r="NYA146" s="179"/>
      <c r="NYB146" s="179"/>
      <c r="NYC146" s="179"/>
      <c r="NYD146" s="179"/>
      <c r="NYE146" s="179"/>
      <c r="NYF146" s="179"/>
      <c r="NYG146" s="179"/>
      <c r="NYH146" s="179"/>
      <c r="NYI146" s="179"/>
      <c r="NYJ146" s="179"/>
      <c r="NYK146" s="179"/>
      <c r="NYL146" s="179"/>
      <c r="NYM146" s="179"/>
      <c r="NYN146" s="179"/>
      <c r="NYO146" s="179"/>
      <c r="NYP146" s="179"/>
      <c r="NYQ146" s="179"/>
      <c r="NYR146" s="179"/>
      <c r="NYS146" s="179"/>
      <c r="NYT146" s="179"/>
      <c r="NYU146" s="179"/>
      <c r="NYV146" s="179"/>
      <c r="NYW146" s="179"/>
      <c r="NYX146" s="179"/>
      <c r="NYY146" s="179"/>
      <c r="NYZ146" s="179"/>
      <c r="NZA146" s="179"/>
      <c r="NZB146" s="179"/>
      <c r="NZC146" s="179"/>
      <c r="NZD146" s="179"/>
      <c r="NZE146" s="179"/>
      <c r="NZF146" s="179"/>
      <c r="NZG146" s="179"/>
      <c r="NZH146" s="179"/>
      <c r="NZI146" s="179"/>
      <c r="NZJ146" s="179"/>
      <c r="NZK146" s="179"/>
      <c r="NZL146" s="179"/>
      <c r="NZM146" s="179"/>
      <c r="NZN146" s="179"/>
      <c r="NZO146" s="179"/>
      <c r="NZP146" s="179"/>
      <c r="NZQ146" s="179"/>
      <c r="NZR146" s="179"/>
      <c r="NZS146" s="179"/>
      <c r="NZT146" s="179"/>
      <c r="NZU146" s="179"/>
      <c r="NZV146" s="179"/>
      <c r="NZW146" s="179"/>
      <c r="NZX146" s="179"/>
      <c r="NZY146" s="179"/>
      <c r="NZZ146" s="179"/>
      <c r="OAA146" s="179"/>
      <c r="OAB146" s="179"/>
      <c r="OAC146" s="179"/>
      <c r="OAD146" s="179"/>
      <c r="OAE146" s="179"/>
      <c r="OAF146" s="179"/>
      <c r="OAG146" s="179"/>
      <c r="OAH146" s="179"/>
      <c r="OAI146" s="179"/>
      <c r="OAJ146" s="179"/>
      <c r="OAK146" s="179"/>
      <c r="OAL146" s="179"/>
      <c r="OAM146" s="179"/>
      <c r="OAN146" s="179"/>
      <c r="OAO146" s="179"/>
      <c r="OAP146" s="179"/>
      <c r="OAQ146" s="179"/>
      <c r="OAR146" s="179"/>
      <c r="OAS146" s="179"/>
      <c r="OAT146" s="179"/>
      <c r="OAU146" s="179"/>
      <c r="OAV146" s="179"/>
      <c r="OAW146" s="179"/>
      <c r="OAX146" s="179"/>
      <c r="OAY146" s="179"/>
      <c r="OAZ146" s="179"/>
      <c r="OBA146" s="179"/>
      <c r="OBB146" s="179"/>
      <c r="OBC146" s="179"/>
      <c r="OBD146" s="179"/>
      <c r="OBE146" s="179"/>
      <c r="OBF146" s="179"/>
      <c r="OBG146" s="179"/>
      <c r="OBH146" s="179"/>
      <c r="OBI146" s="179"/>
      <c r="OBJ146" s="179"/>
      <c r="OBK146" s="179"/>
      <c r="OBL146" s="179"/>
      <c r="OBM146" s="179"/>
      <c r="OBN146" s="179"/>
      <c r="OBO146" s="179"/>
      <c r="OBP146" s="179"/>
      <c r="OBQ146" s="179"/>
      <c r="OBR146" s="179"/>
      <c r="OBS146" s="179"/>
      <c r="OBT146" s="179"/>
      <c r="OBU146" s="179"/>
      <c r="OBV146" s="179"/>
      <c r="OBW146" s="179"/>
      <c r="OBX146" s="179"/>
      <c r="OBY146" s="179"/>
      <c r="OBZ146" s="179"/>
      <c r="OCA146" s="179"/>
      <c r="OCB146" s="179"/>
      <c r="OCC146" s="179"/>
      <c r="OCD146" s="179"/>
      <c r="OCE146" s="179"/>
      <c r="OCF146" s="179"/>
      <c r="OCG146" s="179"/>
      <c r="OCH146" s="179"/>
      <c r="OCI146" s="179"/>
      <c r="OCJ146" s="179"/>
      <c r="OCK146" s="179"/>
      <c r="OCL146" s="179"/>
      <c r="OCM146" s="179"/>
      <c r="OCN146" s="179"/>
      <c r="OCO146" s="179"/>
      <c r="OCP146" s="179"/>
      <c r="OCQ146" s="179"/>
      <c r="OCR146" s="179"/>
      <c r="OCS146" s="179"/>
      <c r="OCT146" s="179"/>
      <c r="OCU146" s="179"/>
      <c r="OCV146" s="179"/>
      <c r="OCW146" s="179"/>
      <c r="OCX146" s="179"/>
      <c r="OCY146" s="179"/>
      <c r="OCZ146" s="179"/>
      <c r="ODA146" s="179"/>
      <c r="ODB146" s="179"/>
      <c r="ODC146" s="179"/>
      <c r="ODD146" s="179"/>
      <c r="ODE146" s="179"/>
      <c r="ODF146" s="179"/>
      <c r="ODG146" s="179"/>
      <c r="ODH146" s="179"/>
      <c r="ODI146" s="179"/>
      <c r="ODJ146" s="179"/>
      <c r="ODK146" s="179"/>
      <c r="ODL146" s="179"/>
      <c r="ODM146" s="179"/>
      <c r="ODN146" s="179"/>
      <c r="ODO146" s="179"/>
      <c r="ODP146" s="179"/>
      <c r="ODQ146" s="179"/>
      <c r="ODR146" s="179"/>
      <c r="ODS146" s="179"/>
      <c r="ODT146" s="179"/>
      <c r="ODU146" s="179"/>
      <c r="ODV146" s="179"/>
      <c r="ODW146" s="179"/>
      <c r="ODX146" s="179"/>
      <c r="ODY146" s="179"/>
      <c r="ODZ146" s="179"/>
      <c r="OEA146" s="179"/>
      <c r="OEB146" s="179"/>
      <c r="OEC146" s="179"/>
      <c r="OED146" s="179"/>
      <c r="OEE146" s="179"/>
      <c r="OEF146" s="179"/>
      <c r="OEG146" s="179"/>
      <c r="OEH146" s="179"/>
      <c r="OEI146" s="179"/>
      <c r="OEJ146" s="179"/>
      <c r="OEK146" s="179"/>
      <c r="OEL146" s="179"/>
      <c r="OEM146" s="179"/>
      <c r="OEN146" s="179"/>
      <c r="OEO146" s="179"/>
      <c r="OEP146" s="179"/>
      <c r="OEQ146" s="179"/>
      <c r="OER146" s="179"/>
      <c r="OES146" s="179"/>
      <c r="OET146" s="179"/>
      <c r="OEU146" s="179"/>
      <c r="OEV146" s="179"/>
      <c r="OEW146" s="179"/>
      <c r="OEX146" s="179"/>
      <c r="OEY146" s="179"/>
      <c r="OEZ146" s="179"/>
      <c r="OFA146" s="179"/>
      <c r="OFB146" s="179"/>
      <c r="OFC146" s="179"/>
      <c r="OFD146" s="179"/>
      <c r="OFE146" s="179"/>
      <c r="OFF146" s="179"/>
      <c r="OFG146" s="179"/>
      <c r="OFH146" s="179"/>
      <c r="OFI146" s="179"/>
      <c r="OFJ146" s="179"/>
      <c r="OFK146" s="179"/>
      <c r="OFL146" s="179"/>
      <c r="OFM146" s="179"/>
      <c r="OFN146" s="179"/>
      <c r="OFO146" s="179"/>
      <c r="OFP146" s="179"/>
      <c r="OFQ146" s="179"/>
      <c r="OFR146" s="179"/>
      <c r="OFS146" s="179"/>
      <c r="OFT146" s="179"/>
      <c r="OFU146" s="179"/>
      <c r="OFV146" s="179"/>
      <c r="OFW146" s="179"/>
      <c r="OFX146" s="179"/>
      <c r="OFY146" s="179"/>
      <c r="OFZ146" s="179"/>
      <c r="OGA146" s="179"/>
      <c r="OGB146" s="179"/>
      <c r="OGC146" s="179"/>
      <c r="OGD146" s="179"/>
      <c r="OGE146" s="179"/>
      <c r="OGF146" s="179"/>
      <c r="OGG146" s="179"/>
      <c r="OGH146" s="179"/>
      <c r="OGI146" s="179"/>
      <c r="OGJ146" s="179"/>
      <c r="OGK146" s="179"/>
      <c r="OGL146" s="179"/>
      <c r="OGM146" s="179"/>
      <c r="OGN146" s="179"/>
      <c r="OGO146" s="179"/>
      <c r="OGP146" s="179"/>
      <c r="OGQ146" s="179"/>
      <c r="OGR146" s="179"/>
      <c r="OGS146" s="179"/>
      <c r="OGT146" s="179"/>
      <c r="OGU146" s="179"/>
      <c r="OGV146" s="179"/>
      <c r="OGW146" s="179"/>
      <c r="OGX146" s="179"/>
      <c r="OGY146" s="179"/>
      <c r="OGZ146" s="179"/>
      <c r="OHA146" s="179"/>
      <c r="OHB146" s="179"/>
      <c r="OHC146" s="179"/>
      <c r="OHD146" s="179"/>
      <c r="OHE146" s="179"/>
      <c r="OHF146" s="179"/>
      <c r="OHG146" s="179"/>
      <c r="OHH146" s="179"/>
      <c r="OHI146" s="179"/>
      <c r="OHJ146" s="179"/>
      <c r="OHK146" s="179"/>
      <c r="OHL146" s="179"/>
      <c r="OHM146" s="179"/>
      <c r="OHN146" s="179"/>
      <c r="OHO146" s="179"/>
      <c r="OHP146" s="179"/>
      <c r="OHQ146" s="179"/>
      <c r="OHR146" s="179"/>
      <c r="OHS146" s="179"/>
      <c r="OHT146" s="179"/>
      <c r="OHU146" s="179"/>
      <c r="OHV146" s="179"/>
      <c r="OHW146" s="179"/>
      <c r="OHX146" s="179"/>
      <c r="OHY146" s="179"/>
      <c r="OHZ146" s="179"/>
      <c r="OIA146" s="179"/>
      <c r="OIB146" s="179"/>
      <c r="OIC146" s="179"/>
      <c r="OID146" s="179"/>
      <c r="OIE146" s="179"/>
      <c r="OIF146" s="179"/>
      <c r="OIG146" s="179"/>
      <c r="OIH146" s="179"/>
      <c r="OII146" s="179"/>
      <c r="OIJ146" s="179"/>
      <c r="OIK146" s="179"/>
      <c r="OIL146" s="179"/>
      <c r="OIM146" s="179"/>
      <c r="OIN146" s="179"/>
      <c r="OIO146" s="179"/>
      <c r="OIP146" s="179"/>
      <c r="OIQ146" s="179"/>
      <c r="OIR146" s="179"/>
      <c r="OIS146" s="179"/>
      <c r="OIT146" s="179"/>
      <c r="OIU146" s="179"/>
      <c r="OIV146" s="179"/>
      <c r="OIW146" s="179"/>
      <c r="OIX146" s="179"/>
      <c r="OIY146" s="179"/>
      <c r="OIZ146" s="179"/>
      <c r="OJA146" s="179"/>
      <c r="OJB146" s="179"/>
      <c r="OJC146" s="179"/>
      <c r="OJD146" s="179"/>
      <c r="OJE146" s="179"/>
      <c r="OJF146" s="179"/>
      <c r="OJG146" s="179"/>
      <c r="OJH146" s="179"/>
      <c r="OJI146" s="179"/>
      <c r="OJJ146" s="179"/>
      <c r="OJK146" s="179"/>
      <c r="OJL146" s="179"/>
      <c r="OJM146" s="179"/>
      <c r="OJN146" s="179"/>
      <c r="OJO146" s="179"/>
      <c r="OJP146" s="179"/>
      <c r="OJQ146" s="179"/>
      <c r="OJR146" s="179"/>
      <c r="OJS146" s="179"/>
      <c r="OJT146" s="179"/>
      <c r="OJU146" s="179"/>
      <c r="OJV146" s="179"/>
      <c r="OJW146" s="179"/>
      <c r="OJX146" s="179"/>
      <c r="OJY146" s="179"/>
      <c r="OJZ146" s="179"/>
      <c r="OKA146" s="179"/>
      <c r="OKB146" s="179"/>
      <c r="OKC146" s="179"/>
      <c r="OKD146" s="179"/>
      <c r="OKE146" s="179"/>
      <c r="OKF146" s="179"/>
      <c r="OKG146" s="179"/>
      <c r="OKH146" s="179"/>
      <c r="OKI146" s="179"/>
      <c r="OKJ146" s="179"/>
      <c r="OKK146" s="179"/>
      <c r="OKL146" s="179"/>
      <c r="OKM146" s="179"/>
      <c r="OKN146" s="179"/>
      <c r="OKO146" s="179"/>
      <c r="OKP146" s="179"/>
      <c r="OKQ146" s="179"/>
      <c r="OKR146" s="179"/>
      <c r="OKS146" s="179"/>
      <c r="OKT146" s="179"/>
      <c r="OKU146" s="179"/>
      <c r="OKV146" s="179"/>
      <c r="OKW146" s="179"/>
      <c r="OKX146" s="179"/>
      <c r="OKY146" s="179"/>
      <c r="OKZ146" s="179"/>
      <c r="OLA146" s="179"/>
      <c r="OLB146" s="179"/>
      <c r="OLC146" s="179"/>
      <c r="OLD146" s="179"/>
      <c r="OLE146" s="179"/>
      <c r="OLF146" s="179"/>
      <c r="OLG146" s="179"/>
      <c r="OLH146" s="179"/>
      <c r="OLI146" s="179"/>
      <c r="OLJ146" s="179"/>
      <c r="OLK146" s="179"/>
      <c r="OLL146" s="179"/>
      <c r="OLM146" s="179"/>
      <c r="OLN146" s="179"/>
      <c r="OLO146" s="179"/>
      <c r="OLP146" s="179"/>
      <c r="OLQ146" s="179"/>
      <c r="OLR146" s="179"/>
      <c r="OLS146" s="179"/>
      <c r="OLT146" s="179"/>
      <c r="OLU146" s="179"/>
      <c r="OLV146" s="179"/>
      <c r="OLW146" s="179"/>
      <c r="OLX146" s="179"/>
      <c r="OLY146" s="179"/>
      <c r="OLZ146" s="179"/>
      <c r="OMA146" s="179"/>
      <c r="OMB146" s="179"/>
      <c r="OMC146" s="179"/>
      <c r="OMD146" s="179"/>
      <c r="OME146" s="179"/>
      <c r="OMF146" s="179"/>
      <c r="OMG146" s="179"/>
      <c r="OMH146" s="179"/>
      <c r="OMI146" s="179"/>
      <c r="OMJ146" s="179"/>
      <c r="OMK146" s="179"/>
      <c r="OML146" s="179"/>
      <c r="OMM146" s="179"/>
      <c r="OMN146" s="179"/>
      <c r="OMO146" s="179"/>
      <c r="OMP146" s="179"/>
      <c r="OMQ146" s="179"/>
      <c r="OMR146" s="179"/>
      <c r="OMS146" s="179"/>
      <c r="OMT146" s="179"/>
      <c r="OMU146" s="179"/>
      <c r="OMV146" s="179"/>
      <c r="OMW146" s="179"/>
      <c r="OMX146" s="179"/>
      <c r="OMY146" s="179"/>
      <c r="OMZ146" s="179"/>
      <c r="ONA146" s="179"/>
      <c r="ONB146" s="179"/>
      <c r="ONC146" s="179"/>
      <c r="OND146" s="179"/>
      <c r="ONE146" s="179"/>
      <c r="ONF146" s="179"/>
      <c r="ONG146" s="179"/>
      <c r="ONH146" s="179"/>
      <c r="ONI146" s="179"/>
      <c r="ONJ146" s="179"/>
      <c r="ONK146" s="179"/>
      <c r="ONL146" s="179"/>
      <c r="ONM146" s="179"/>
      <c r="ONN146" s="179"/>
      <c r="ONO146" s="179"/>
      <c r="ONP146" s="179"/>
      <c r="ONQ146" s="179"/>
      <c r="ONR146" s="179"/>
      <c r="ONS146" s="179"/>
      <c r="ONT146" s="179"/>
      <c r="ONU146" s="179"/>
      <c r="ONV146" s="179"/>
      <c r="ONW146" s="179"/>
      <c r="ONX146" s="179"/>
      <c r="ONY146" s="179"/>
      <c r="ONZ146" s="179"/>
      <c r="OOA146" s="179"/>
      <c r="OOB146" s="179"/>
      <c r="OOC146" s="179"/>
      <c r="OOD146" s="179"/>
      <c r="OOE146" s="179"/>
      <c r="OOF146" s="179"/>
      <c r="OOG146" s="179"/>
      <c r="OOH146" s="179"/>
      <c r="OOI146" s="179"/>
      <c r="OOJ146" s="179"/>
      <c r="OOK146" s="179"/>
      <c r="OOL146" s="179"/>
      <c r="OOM146" s="179"/>
      <c r="OON146" s="179"/>
      <c r="OOO146" s="179"/>
      <c r="OOP146" s="179"/>
      <c r="OOQ146" s="179"/>
      <c r="OOR146" s="179"/>
      <c r="OOS146" s="179"/>
      <c r="OOT146" s="179"/>
      <c r="OOU146" s="179"/>
      <c r="OOV146" s="179"/>
      <c r="OOW146" s="179"/>
      <c r="OOX146" s="179"/>
      <c r="OOY146" s="179"/>
      <c r="OOZ146" s="179"/>
      <c r="OPA146" s="179"/>
      <c r="OPB146" s="179"/>
      <c r="OPC146" s="179"/>
      <c r="OPD146" s="179"/>
      <c r="OPE146" s="179"/>
      <c r="OPF146" s="179"/>
      <c r="OPG146" s="179"/>
      <c r="OPH146" s="179"/>
      <c r="OPI146" s="179"/>
      <c r="OPJ146" s="179"/>
      <c r="OPK146" s="179"/>
      <c r="OPL146" s="179"/>
      <c r="OPM146" s="179"/>
      <c r="OPN146" s="179"/>
      <c r="OPO146" s="179"/>
      <c r="OPP146" s="179"/>
      <c r="OPQ146" s="179"/>
      <c r="OPR146" s="179"/>
      <c r="OPS146" s="179"/>
      <c r="OPT146" s="179"/>
      <c r="OPU146" s="179"/>
      <c r="OPV146" s="179"/>
      <c r="OPW146" s="179"/>
      <c r="OPX146" s="179"/>
      <c r="OPY146" s="179"/>
      <c r="OPZ146" s="179"/>
      <c r="OQA146" s="179"/>
      <c r="OQB146" s="179"/>
      <c r="OQC146" s="179"/>
      <c r="OQD146" s="179"/>
      <c r="OQE146" s="179"/>
      <c r="OQF146" s="179"/>
      <c r="OQG146" s="179"/>
      <c r="OQH146" s="179"/>
      <c r="OQI146" s="179"/>
      <c r="OQJ146" s="179"/>
      <c r="OQK146" s="179"/>
      <c r="OQL146" s="179"/>
      <c r="OQM146" s="179"/>
      <c r="OQN146" s="179"/>
      <c r="OQO146" s="179"/>
      <c r="OQP146" s="179"/>
      <c r="OQQ146" s="179"/>
      <c r="OQR146" s="179"/>
      <c r="OQS146" s="179"/>
      <c r="OQT146" s="179"/>
      <c r="OQU146" s="179"/>
      <c r="OQV146" s="179"/>
      <c r="OQW146" s="179"/>
      <c r="OQX146" s="179"/>
      <c r="OQY146" s="179"/>
      <c r="OQZ146" s="179"/>
      <c r="ORA146" s="179"/>
      <c r="ORB146" s="179"/>
      <c r="ORC146" s="179"/>
      <c r="ORD146" s="179"/>
      <c r="ORE146" s="179"/>
      <c r="ORF146" s="179"/>
      <c r="ORG146" s="179"/>
      <c r="ORH146" s="179"/>
      <c r="ORI146" s="179"/>
      <c r="ORJ146" s="179"/>
      <c r="ORK146" s="179"/>
      <c r="ORL146" s="179"/>
      <c r="ORM146" s="179"/>
      <c r="ORN146" s="179"/>
      <c r="ORO146" s="179"/>
      <c r="ORP146" s="179"/>
      <c r="ORQ146" s="179"/>
      <c r="ORR146" s="179"/>
      <c r="ORS146" s="179"/>
      <c r="ORT146" s="179"/>
      <c r="ORU146" s="179"/>
      <c r="ORV146" s="179"/>
      <c r="ORW146" s="179"/>
      <c r="ORX146" s="179"/>
      <c r="ORY146" s="179"/>
      <c r="ORZ146" s="179"/>
      <c r="OSA146" s="179"/>
      <c r="OSB146" s="179"/>
      <c r="OSC146" s="179"/>
      <c r="OSD146" s="179"/>
      <c r="OSE146" s="179"/>
      <c r="OSF146" s="179"/>
      <c r="OSG146" s="179"/>
      <c r="OSH146" s="179"/>
      <c r="OSI146" s="179"/>
      <c r="OSJ146" s="179"/>
      <c r="OSK146" s="179"/>
      <c r="OSL146" s="179"/>
      <c r="OSM146" s="179"/>
      <c r="OSN146" s="179"/>
      <c r="OSO146" s="179"/>
      <c r="OSP146" s="179"/>
      <c r="OSQ146" s="179"/>
      <c r="OSR146" s="179"/>
      <c r="OSS146" s="179"/>
      <c r="OST146" s="179"/>
      <c r="OSU146" s="179"/>
      <c r="OSV146" s="179"/>
      <c r="OSW146" s="179"/>
      <c r="OSX146" s="179"/>
      <c r="OSY146" s="179"/>
      <c r="OSZ146" s="179"/>
      <c r="OTA146" s="179"/>
      <c r="OTB146" s="179"/>
      <c r="OTC146" s="179"/>
      <c r="OTD146" s="179"/>
      <c r="OTE146" s="179"/>
      <c r="OTF146" s="179"/>
      <c r="OTG146" s="179"/>
      <c r="OTH146" s="179"/>
      <c r="OTI146" s="179"/>
      <c r="OTJ146" s="179"/>
      <c r="OTK146" s="179"/>
      <c r="OTL146" s="179"/>
      <c r="OTM146" s="179"/>
      <c r="OTN146" s="179"/>
      <c r="OTO146" s="179"/>
      <c r="OTP146" s="179"/>
      <c r="OTQ146" s="179"/>
      <c r="OTR146" s="179"/>
      <c r="OTS146" s="179"/>
      <c r="OTT146" s="179"/>
      <c r="OTU146" s="179"/>
      <c r="OTV146" s="179"/>
      <c r="OTW146" s="179"/>
      <c r="OTX146" s="179"/>
      <c r="OTY146" s="179"/>
      <c r="OTZ146" s="179"/>
      <c r="OUA146" s="179"/>
      <c r="OUB146" s="179"/>
      <c r="OUC146" s="179"/>
      <c r="OUD146" s="179"/>
      <c r="OUE146" s="179"/>
      <c r="OUF146" s="179"/>
      <c r="OUG146" s="179"/>
      <c r="OUH146" s="179"/>
      <c r="OUI146" s="179"/>
      <c r="OUJ146" s="179"/>
      <c r="OUK146" s="179"/>
      <c r="OUL146" s="179"/>
      <c r="OUM146" s="179"/>
      <c r="OUN146" s="179"/>
      <c r="OUO146" s="179"/>
      <c r="OUP146" s="179"/>
      <c r="OUQ146" s="179"/>
      <c r="OUR146" s="179"/>
      <c r="OUS146" s="179"/>
      <c r="OUT146" s="179"/>
      <c r="OUU146" s="179"/>
      <c r="OUV146" s="179"/>
      <c r="OUW146" s="179"/>
      <c r="OUX146" s="179"/>
      <c r="OUY146" s="179"/>
      <c r="OUZ146" s="179"/>
      <c r="OVA146" s="179"/>
      <c r="OVB146" s="179"/>
      <c r="OVC146" s="179"/>
      <c r="OVD146" s="179"/>
      <c r="OVE146" s="179"/>
      <c r="OVF146" s="179"/>
      <c r="OVG146" s="179"/>
      <c r="OVH146" s="179"/>
      <c r="OVI146" s="179"/>
      <c r="OVJ146" s="179"/>
      <c r="OVK146" s="179"/>
      <c r="OVL146" s="179"/>
      <c r="OVM146" s="179"/>
      <c r="OVN146" s="179"/>
      <c r="OVO146" s="179"/>
      <c r="OVP146" s="179"/>
      <c r="OVQ146" s="179"/>
      <c r="OVR146" s="179"/>
      <c r="OVS146" s="179"/>
      <c r="OVT146" s="179"/>
      <c r="OVU146" s="179"/>
      <c r="OVV146" s="179"/>
      <c r="OVW146" s="179"/>
      <c r="OVX146" s="179"/>
      <c r="OVY146" s="179"/>
      <c r="OVZ146" s="179"/>
      <c r="OWA146" s="179"/>
      <c r="OWB146" s="179"/>
      <c r="OWC146" s="179"/>
      <c r="OWD146" s="179"/>
      <c r="OWE146" s="179"/>
      <c r="OWF146" s="179"/>
      <c r="OWG146" s="179"/>
      <c r="OWH146" s="179"/>
      <c r="OWI146" s="179"/>
      <c r="OWJ146" s="179"/>
      <c r="OWK146" s="179"/>
      <c r="OWL146" s="179"/>
      <c r="OWM146" s="179"/>
      <c r="OWN146" s="179"/>
      <c r="OWO146" s="179"/>
      <c r="OWP146" s="179"/>
      <c r="OWQ146" s="179"/>
      <c r="OWR146" s="179"/>
      <c r="OWS146" s="179"/>
      <c r="OWT146" s="179"/>
      <c r="OWU146" s="179"/>
      <c r="OWV146" s="179"/>
      <c r="OWW146" s="179"/>
      <c r="OWX146" s="179"/>
      <c r="OWY146" s="179"/>
      <c r="OWZ146" s="179"/>
      <c r="OXA146" s="179"/>
      <c r="OXB146" s="179"/>
      <c r="OXC146" s="179"/>
      <c r="OXD146" s="179"/>
      <c r="OXE146" s="179"/>
      <c r="OXF146" s="179"/>
      <c r="OXG146" s="179"/>
      <c r="OXH146" s="179"/>
      <c r="OXI146" s="179"/>
      <c r="OXJ146" s="179"/>
      <c r="OXK146" s="179"/>
      <c r="OXL146" s="179"/>
      <c r="OXM146" s="179"/>
      <c r="OXN146" s="179"/>
      <c r="OXO146" s="179"/>
      <c r="OXP146" s="179"/>
      <c r="OXQ146" s="179"/>
      <c r="OXR146" s="179"/>
      <c r="OXS146" s="179"/>
      <c r="OXT146" s="179"/>
      <c r="OXU146" s="179"/>
      <c r="OXV146" s="179"/>
      <c r="OXW146" s="179"/>
      <c r="OXX146" s="179"/>
      <c r="OXY146" s="179"/>
      <c r="OXZ146" s="179"/>
      <c r="OYA146" s="179"/>
      <c r="OYB146" s="179"/>
      <c r="OYC146" s="179"/>
      <c r="OYD146" s="179"/>
      <c r="OYE146" s="179"/>
      <c r="OYF146" s="179"/>
      <c r="OYG146" s="179"/>
      <c r="OYH146" s="179"/>
      <c r="OYI146" s="179"/>
      <c r="OYJ146" s="179"/>
      <c r="OYK146" s="179"/>
      <c r="OYL146" s="179"/>
      <c r="OYM146" s="179"/>
      <c r="OYN146" s="179"/>
      <c r="OYO146" s="179"/>
      <c r="OYP146" s="179"/>
      <c r="OYQ146" s="179"/>
      <c r="OYR146" s="179"/>
      <c r="OYS146" s="179"/>
      <c r="OYT146" s="179"/>
      <c r="OYU146" s="179"/>
      <c r="OYV146" s="179"/>
      <c r="OYW146" s="179"/>
      <c r="OYX146" s="179"/>
      <c r="OYY146" s="179"/>
      <c r="OYZ146" s="179"/>
      <c r="OZA146" s="179"/>
      <c r="OZB146" s="179"/>
      <c r="OZC146" s="179"/>
      <c r="OZD146" s="179"/>
      <c r="OZE146" s="179"/>
      <c r="OZF146" s="179"/>
      <c r="OZG146" s="179"/>
      <c r="OZH146" s="179"/>
      <c r="OZI146" s="179"/>
      <c r="OZJ146" s="179"/>
      <c r="OZK146" s="179"/>
      <c r="OZL146" s="179"/>
      <c r="OZM146" s="179"/>
      <c r="OZN146" s="179"/>
      <c r="OZO146" s="179"/>
      <c r="OZP146" s="179"/>
      <c r="OZQ146" s="179"/>
      <c r="OZR146" s="179"/>
      <c r="OZS146" s="179"/>
      <c r="OZT146" s="179"/>
      <c r="OZU146" s="179"/>
      <c r="OZV146" s="179"/>
      <c r="OZW146" s="179"/>
      <c r="OZX146" s="179"/>
      <c r="OZY146" s="179"/>
      <c r="OZZ146" s="179"/>
      <c r="PAA146" s="179"/>
      <c r="PAB146" s="179"/>
      <c r="PAC146" s="179"/>
      <c r="PAD146" s="179"/>
      <c r="PAE146" s="179"/>
      <c r="PAF146" s="179"/>
      <c r="PAG146" s="179"/>
      <c r="PAH146" s="179"/>
      <c r="PAI146" s="179"/>
      <c r="PAJ146" s="179"/>
      <c r="PAK146" s="179"/>
      <c r="PAL146" s="179"/>
      <c r="PAM146" s="179"/>
      <c r="PAN146" s="179"/>
      <c r="PAO146" s="179"/>
      <c r="PAP146" s="179"/>
      <c r="PAQ146" s="179"/>
      <c r="PAR146" s="179"/>
      <c r="PAS146" s="179"/>
      <c r="PAT146" s="179"/>
      <c r="PAU146" s="179"/>
      <c r="PAV146" s="179"/>
      <c r="PAW146" s="179"/>
      <c r="PAX146" s="179"/>
      <c r="PAY146" s="179"/>
      <c r="PAZ146" s="179"/>
      <c r="PBA146" s="179"/>
      <c r="PBB146" s="179"/>
      <c r="PBC146" s="179"/>
      <c r="PBD146" s="179"/>
      <c r="PBE146" s="179"/>
      <c r="PBF146" s="179"/>
      <c r="PBG146" s="179"/>
      <c r="PBH146" s="179"/>
      <c r="PBI146" s="179"/>
      <c r="PBJ146" s="179"/>
      <c r="PBK146" s="179"/>
      <c r="PBL146" s="179"/>
      <c r="PBM146" s="179"/>
      <c r="PBN146" s="179"/>
      <c r="PBO146" s="179"/>
      <c r="PBP146" s="179"/>
      <c r="PBQ146" s="179"/>
      <c r="PBR146" s="179"/>
      <c r="PBS146" s="179"/>
      <c r="PBT146" s="179"/>
      <c r="PBU146" s="179"/>
      <c r="PBV146" s="179"/>
      <c r="PBW146" s="179"/>
      <c r="PBX146" s="179"/>
      <c r="PBY146" s="179"/>
      <c r="PBZ146" s="179"/>
      <c r="PCA146" s="179"/>
      <c r="PCB146" s="179"/>
      <c r="PCC146" s="179"/>
      <c r="PCD146" s="179"/>
      <c r="PCE146" s="179"/>
      <c r="PCF146" s="179"/>
      <c r="PCG146" s="179"/>
      <c r="PCH146" s="179"/>
      <c r="PCI146" s="179"/>
      <c r="PCJ146" s="179"/>
      <c r="PCK146" s="179"/>
      <c r="PCL146" s="179"/>
      <c r="PCM146" s="179"/>
      <c r="PCN146" s="179"/>
      <c r="PCO146" s="179"/>
      <c r="PCP146" s="179"/>
      <c r="PCQ146" s="179"/>
      <c r="PCR146" s="179"/>
      <c r="PCS146" s="179"/>
      <c r="PCT146" s="179"/>
      <c r="PCU146" s="179"/>
      <c r="PCV146" s="179"/>
      <c r="PCW146" s="179"/>
      <c r="PCX146" s="179"/>
      <c r="PCY146" s="179"/>
      <c r="PCZ146" s="179"/>
      <c r="PDA146" s="179"/>
      <c r="PDB146" s="179"/>
      <c r="PDC146" s="179"/>
      <c r="PDD146" s="179"/>
      <c r="PDE146" s="179"/>
      <c r="PDF146" s="179"/>
      <c r="PDG146" s="179"/>
      <c r="PDH146" s="179"/>
      <c r="PDI146" s="179"/>
      <c r="PDJ146" s="179"/>
      <c r="PDK146" s="179"/>
      <c r="PDL146" s="179"/>
      <c r="PDM146" s="179"/>
      <c r="PDN146" s="179"/>
      <c r="PDO146" s="179"/>
      <c r="PDP146" s="179"/>
      <c r="PDQ146" s="179"/>
      <c r="PDR146" s="179"/>
      <c r="PDS146" s="179"/>
      <c r="PDT146" s="179"/>
      <c r="PDU146" s="179"/>
      <c r="PDV146" s="179"/>
      <c r="PDW146" s="179"/>
      <c r="PDX146" s="179"/>
      <c r="PDY146" s="179"/>
      <c r="PDZ146" s="179"/>
      <c r="PEA146" s="179"/>
      <c r="PEB146" s="179"/>
      <c r="PEC146" s="179"/>
      <c r="PED146" s="179"/>
      <c r="PEE146" s="179"/>
      <c r="PEF146" s="179"/>
      <c r="PEG146" s="179"/>
      <c r="PEH146" s="179"/>
      <c r="PEI146" s="179"/>
      <c r="PEJ146" s="179"/>
      <c r="PEK146" s="179"/>
      <c r="PEL146" s="179"/>
      <c r="PEM146" s="179"/>
      <c r="PEN146" s="179"/>
      <c r="PEO146" s="179"/>
      <c r="PEP146" s="179"/>
      <c r="PEQ146" s="179"/>
      <c r="PER146" s="179"/>
      <c r="PES146" s="179"/>
      <c r="PET146" s="179"/>
      <c r="PEU146" s="179"/>
      <c r="PEV146" s="179"/>
      <c r="PEW146" s="179"/>
      <c r="PEX146" s="179"/>
      <c r="PEY146" s="179"/>
      <c r="PEZ146" s="179"/>
      <c r="PFA146" s="179"/>
      <c r="PFB146" s="179"/>
      <c r="PFC146" s="179"/>
      <c r="PFD146" s="179"/>
      <c r="PFE146" s="179"/>
      <c r="PFF146" s="179"/>
      <c r="PFG146" s="179"/>
      <c r="PFH146" s="179"/>
      <c r="PFI146" s="179"/>
      <c r="PFJ146" s="179"/>
      <c r="PFK146" s="179"/>
      <c r="PFL146" s="179"/>
      <c r="PFM146" s="179"/>
      <c r="PFN146" s="179"/>
      <c r="PFO146" s="179"/>
      <c r="PFP146" s="179"/>
      <c r="PFQ146" s="179"/>
      <c r="PFR146" s="179"/>
      <c r="PFS146" s="179"/>
      <c r="PFT146" s="179"/>
      <c r="PFU146" s="179"/>
      <c r="PFV146" s="179"/>
      <c r="PFW146" s="179"/>
      <c r="PFX146" s="179"/>
      <c r="PFY146" s="179"/>
      <c r="PFZ146" s="179"/>
      <c r="PGA146" s="179"/>
      <c r="PGB146" s="179"/>
      <c r="PGC146" s="179"/>
      <c r="PGD146" s="179"/>
      <c r="PGE146" s="179"/>
      <c r="PGF146" s="179"/>
      <c r="PGG146" s="179"/>
      <c r="PGH146" s="179"/>
      <c r="PGI146" s="179"/>
      <c r="PGJ146" s="179"/>
      <c r="PGK146" s="179"/>
      <c r="PGL146" s="179"/>
      <c r="PGM146" s="179"/>
      <c r="PGN146" s="179"/>
      <c r="PGO146" s="179"/>
      <c r="PGP146" s="179"/>
      <c r="PGQ146" s="179"/>
      <c r="PGR146" s="179"/>
      <c r="PGS146" s="179"/>
      <c r="PGT146" s="179"/>
      <c r="PGU146" s="179"/>
      <c r="PGV146" s="179"/>
      <c r="PGW146" s="179"/>
      <c r="PGX146" s="179"/>
      <c r="PGY146" s="179"/>
      <c r="PGZ146" s="179"/>
      <c r="PHA146" s="179"/>
      <c r="PHB146" s="179"/>
      <c r="PHC146" s="179"/>
      <c r="PHD146" s="179"/>
      <c r="PHE146" s="179"/>
      <c r="PHF146" s="179"/>
      <c r="PHG146" s="179"/>
      <c r="PHH146" s="179"/>
      <c r="PHI146" s="179"/>
      <c r="PHJ146" s="179"/>
      <c r="PHK146" s="179"/>
      <c r="PHL146" s="179"/>
      <c r="PHM146" s="179"/>
      <c r="PHN146" s="179"/>
      <c r="PHO146" s="179"/>
      <c r="PHP146" s="179"/>
      <c r="PHQ146" s="179"/>
      <c r="PHR146" s="179"/>
      <c r="PHS146" s="179"/>
      <c r="PHT146" s="179"/>
      <c r="PHU146" s="179"/>
      <c r="PHV146" s="179"/>
      <c r="PHW146" s="179"/>
      <c r="PHX146" s="179"/>
      <c r="PHY146" s="179"/>
      <c r="PHZ146" s="179"/>
      <c r="PIA146" s="179"/>
      <c r="PIB146" s="179"/>
      <c r="PIC146" s="179"/>
      <c r="PID146" s="179"/>
      <c r="PIE146" s="179"/>
      <c r="PIF146" s="179"/>
      <c r="PIG146" s="179"/>
      <c r="PIH146" s="179"/>
      <c r="PII146" s="179"/>
      <c r="PIJ146" s="179"/>
      <c r="PIK146" s="179"/>
      <c r="PIL146" s="179"/>
      <c r="PIM146" s="179"/>
      <c r="PIN146" s="179"/>
      <c r="PIO146" s="179"/>
      <c r="PIP146" s="179"/>
      <c r="PIQ146" s="179"/>
      <c r="PIR146" s="179"/>
      <c r="PIS146" s="179"/>
      <c r="PIT146" s="179"/>
      <c r="PIU146" s="179"/>
      <c r="PIV146" s="179"/>
      <c r="PIW146" s="179"/>
      <c r="PIX146" s="179"/>
      <c r="PIY146" s="179"/>
      <c r="PIZ146" s="179"/>
      <c r="PJA146" s="179"/>
      <c r="PJB146" s="179"/>
      <c r="PJC146" s="179"/>
      <c r="PJD146" s="179"/>
      <c r="PJE146" s="179"/>
      <c r="PJF146" s="179"/>
      <c r="PJG146" s="179"/>
      <c r="PJH146" s="179"/>
      <c r="PJI146" s="179"/>
      <c r="PJJ146" s="179"/>
      <c r="PJK146" s="179"/>
      <c r="PJL146" s="179"/>
      <c r="PJM146" s="179"/>
      <c r="PJN146" s="179"/>
      <c r="PJO146" s="179"/>
      <c r="PJP146" s="179"/>
      <c r="PJQ146" s="179"/>
      <c r="PJR146" s="179"/>
      <c r="PJS146" s="179"/>
      <c r="PJT146" s="179"/>
      <c r="PJU146" s="179"/>
      <c r="PJV146" s="179"/>
      <c r="PJW146" s="179"/>
      <c r="PJX146" s="179"/>
      <c r="PJY146" s="179"/>
      <c r="PJZ146" s="179"/>
      <c r="PKA146" s="179"/>
      <c r="PKB146" s="179"/>
      <c r="PKC146" s="179"/>
      <c r="PKD146" s="179"/>
      <c r="PKE146" s="179"/>
      <c r="PKF146" s="179"/>
      <c r="PKG146" s="179"/>
      <c r="PKH146" s="179"/>
      <c r="PKI146" s="179"/>
      <c r="PKJ146" s="179"/>
      <c r="PKK146" s="179"/>
      <c r="PKL146" s="179"/>
      <c r="PKM146" s="179"/>
      <c r="PKN146" s="179"/>
      <c r="PKO146" s="179"/>
      <c r="PKP146" s="179"/>
      <c r="PKQ146" s="179"/>
      <c r="PKR146" s="179"/>
      <c r="PKS146" s="179"/>
      <c r="PKT146" s="179"/>
      <c r="PKU146" s="179"/>
      <c r="PKV146" s="179"/>
      <c r="PKW146" s="179"/>
      <c r="PKX146" s="179"/>
      <c r="PKY146" s="179"/>
      <c r="PKZ146" s="179"/>
      <c r="PLA146" s="179"/>
      <c r="PLB146" s="179"/>
      <c r="PLC146" s="179"/>
      <c r="PLD146" s="179"/>
      <c r="PLE146" s="179"/>
      <c r="PLF146" s="179"/>
      <c r="PLG146" s="179"/>
      <c r="PLH146" s="179"/>
      <c r="PLI146" s="179"/>
      <c r="PLJ146" s="179"/>
      <c r="PLK146" s="179"/>
      <c r="PLL146" s="179"/>
      <c r="PLM146" s="179"/>
      <c r="PLN146" s="179"/>
      <c r="PLO146" s="179"/>
      <c r="PLP146" s="179"/>
      <c r="PLQ146" s="179"/>
      <c r="PLR146" s="179"/>
      <c r="PLS146" s="179"/>
      <c r="PLT146" s="179"/>
      <c r="PLU146" s="179"/>
      <c r="PLV146" s="179"/>
      <c r="PLW146" s="179"/>
      <c r="PLX146" s="179"/>
      <c r="PLY146" s="179"/>
      <c r="PLZ146" s="179"/>
      <c r="PMA146" s="179"/>
      <c r="PMB146" s="179"/>
      <c r="PMC146" s="179"/>
      <c r="PMD146" s="179"/>
      <c r="PME146" s="179"/>
      <c r="PMF146" s="179"/>
      <c r="PMG146" s="179"/>
      <c r="PMH146" s="179"/>
      <c r="PMI146" s="179"/>
      <c r="PMJ146" s="179"/>
      <c r="PMK146" s="179"/>
      <c r="PML146" s="179"/>
      <c r="PMM146" s="179"/>
      <c r="PMN146" s="179"/>
      <c r="PMO146" s="179"/>
      <c r="PMP146" s="179"/>
      <c r="PMQ146" s="179"/>
      <c r="PMR146" s="179"/>
      <c r="PMS146" s="179"/>
      <c r="PMT146" s="179"/>
      <c r="PMU146" s="179"/>
      <c r="PMV146" s="179"/>
      <c r="PMW146" s="179"/>
      <c r="PMX146" s="179"/>
      <c r="PMY146" s="179"/>
      <c r="PMZ146" s="179"/>
      <c r="PNA146" s="179"/>
      <c r="PNB146" s="179"/>
      <c r="PNC146" s="179"/>
      <c r="PND146" s="179"/>
      <c r="PNE146" s="179"/>
      <c r="PNF146" s="179"/>
      <c r="PNG146" s="179"/>
      <c r="PNH146" s="179"/>
      <c r="PNI146" s="179"/>
      <c r="PNJ146" s="179"/>
      <c r="PNK146" s="179"/>
      <c r="PNL146" s="179"/>
      <c r="PNM146" s="179"/>
      <c r="PNN146" s="179"/>
      <c r="PNO146" s="179"/>
      <c r="PNP146" s="179"/>
      <c r="PNQ146" s="179"/>
      <c r="PNR146" s="179"/>
      <c r="PNS146" s="179"/>
      <c r="PNT146" s="179"/>
      <c r="PNU146" s="179"/>
      <c r="PNV146" s="179"/>
      <c r="PNW146" s="179"/>
      <c r="PNX146" s="179"/>
      <c r="PNY146" s="179"/>
      <c r="PNZ146" s="179"/>
      <c r="POA146" s="179"/>
      <c r="POB146" s="179"/>
      <c r="POC146" s="179"/>
      <c r="POD146" s="179"/>
      <c r="POE146" s="179"/>
      <c r="POF146" s="179"/>
      <c r="POG146" s="179"/>
      <c r="POH146" s="179"/>
      <c r="POI146" s="179"/>
      <c r="POJ146" s="179"/>
      <c r="POK146" s="179"/>
      <c r="POL146" s="179"/>
      <c r="POM146" s="179"/>
      <c r="PON146" s="179"/>
      <c r="POO146" s="179"/>
      <c r="POP146" s="179"/>
      <c r="POQ146" s="179"/>
      <c r="POR146" s="179"/>
      <c r="POS146" s="179"/>
      <c r="POT146" s="179"/>
      <c r="POU146" s="179"/>
      <c r="POV146" s="179"/>
      <c r="POW146" s="179"/>
      <c r="POX146" s="179"/>
      <c r="POY146" s="179"/>
      <c r="POZ146" s="179"/>
      <c r="PPA146" s="179"/>
      <c r="PPB146" s="179"/>
      <c r="PPC146" s="179"/>
      <c r="PPD146" s="179"/>
      <c r="PPE146" s="179"/>
      <c r="PPF146" s="179"/>
      <c r="PPG146" s="179"/>
      <c r="PPH146" s="179"/>
      <c r="PPI146" s="179"/>
      <c r="PPJ146" s="179"/>
      <c r="PPK146" s="179"/>
      <c r="PPL146" s="179"/>
      <c r="PPM146" s="179"/>
      <c r="PPN146" s="179"/>
      <c r="PPO146" s="179"/>
      <c r="PPP146" s="179"/>
      <c r="PPQ146" s="179"/>
      <c r="PPR146" s="179"/>
      <c r="PPS146" s="179"/>
      <c r="PPT146" s="179"/>
      <c r="PPU146" s="179"/>
      <c r="PPV146" s="179"/>
      <c r="PPW146" s="179"/>
      <c r="PPX146" s="179"/>
      <c r="PPY146" s="179"/>
      <c r="PPZ146" s="179"/>
      <c r="PQA146" s="179"/>
      <c r="PQB146" s="179"/>
      <c r="PQC146" s="179"/>
      <c r="PQD146" s="179"/>
      <c r="PQE146" s="179"/>
      <c r="PQF146" s="179"/>
      <c r="PQG146" s="179"/>
      <c r="PQH146" s="179"/>
      <c r="PQI146" s="179"/>
      <c r="PQJ146" s="179"/>
      <c r="PQK146" s="179"/>
      <c r="PQL146" s="179"/>
      <c r="PQM146" s="179"/>
      <c r="PQN146" s="179"/>
      <c r="PQO146" s="179"/>
      <c r="PQP146" s="179"/>
      <c r="PQQ146" s="179"/>
      <c r="PQR146" s="179"/>
      <c r="PQS146" s="179"/>
      <c r="PQT146" s="179"/>
      <c r="PQU146" s="179"/>
      <c r="PQV146" s="179"/>
      <c r="PQW146" s="179"/>
      <c r="PQX146" s="179"/>
      <c r="PQY146" s="179"/>
      <c r="PQZ146" s="179"/>
      <c r="PRA146" s="179"/>
      <c r="PRB146" s="179"/>
      <c r="PRC146" s="179"/>
      <c r="PRD146" s="179"/>
      <c r="PRE146" s="179"/>
      <c r="PRF146" s="179"/>
      <c r="PRG146" s="179"/>
      <c r="PRH146" s="179"/>
      <c r="PRI146" s="179"/>
      <c r="PRJ146" s="179"/>
      <c r="PRK146" s="179"/>
      <c r="PRL146" s="179"/>
      <c r="PRM146" s="179"/>
      <c r="PRN146" s="179"/>
      <c r="PRO146" s="179"/>
      <c r="PRP146" s="179"/>
      <c r="PRQ146" s="179"/>
      <c r="PRR146" s="179"/>
      <c r="PRS146" s="179"/>
      <c r="PRT146" s="179"/>
      <c r="PRU146" s="179"/>
      <c r="PRV146" s="179"/>
      <c r="PRW146" s="179"/>
      <c r="PRX146" s="179"/>
      <c r="PRY146" s="179"/>
      <c r="PRZ146" s="179"/>
      <c r="PSA146" s="179"/>
      <c r="PSB146" s="179"/>
      <c r="PSC146" s="179"/>
      <c r="PSD146" s="179"/>
      <c r="PSE146" s="179"/>
      <c r="PSF146" s="179"/>
      <c r="PSG146" s="179"/>
      <c r="PSH146" s="179"/>
      <c r="PSI146" s="179"/>
      <c r="PSJ146" s="179"/>
      <c r="PSK146" s="179"/>
      <c r="PSL146" s="179"/>
      <c r="PSM146" s="179"/>
      <c r="PSN146" s="179"/>
      <c r="PSO146" s="179"/>
      <c r="PSP146" s="179"/>
      <c r="PSQ146" s="179"/>
      <c r="PSR146" s="179"/>
      <c r="PSS146" s="179"/>
      <c r="PST146" s="179"/>
      <c r="PSU146" s="179"/>
      <c r="PSV146" s="179"/>
      <c r="PSW146" s="179"/>
      <c r="PSX146" s="179"/>
      <c r="PSY146" s="179"/>
      <c r="PSZ146" s="179"/>
      <c r="PTA146" s="179"/>
      <c r="PTB146" s="179"/>
      <c r="PTC146" s="179"/>
      <c r="PTD146" s="179"/>
      <c r="PTE146" s="179"/>
      <c r="PTF146" s="179"/>
      <c r="PTG146" s="179"/>
      <c r="PTH146" s="179"/>
      <c r="PTI146" s="179"/>
      <c r="PTJ146" s="179"/>
      <c r="PTK146" s="179"/>
      <c r="PTL146" s="179"/>
      <c r="PTM146" s="179"/>
      <c r="PTN146" s="179"/>
      <c r="PTO146" s="179"/>
      <c r="PTP146" s="179"/>
      <c r="PTQ146" s="179"/>
      <c r="PTR146" s="179"/>
      <c r="PTS146" s="179"/>
      <c r="PTT146" s="179"/>
      <c r="PTU146" s="179"/>
      <c r="PTV146" s="179"/>
      <c r="PTW146" s="179"/>
      <c r="PTX146" s="179"/>
      <c r="PTY146" s="179"/>
      <c r="PTZ146" s="179"/>
      <c r="PUA146" s="179"/>
      <c r="PUB146" s="179"/>
      <c r="PUC146" s="179"/>
      <c r="PUD146" s="179"/>
      <c r="PUE146" s="179"/>
      <c r="PUF146" s="179"/>
      <c r="PUG146" s="179"/>
      <c r="PUH146" s="179"/>
      <c r="PUI146" s="179"/>
      <c r="PUJ146" s="179"/>
      <c r="PUK146" s="179"/>
      <c r="PUL146" s="179"/>
      <c r="PUM146" s="179"/>
      <c r="PUN146" s="179"/>
      <c r="PUO146" s="179"/>
      <c r="PUP146" s="179"/>
      <c r="PUQ146" s="179"/>
      <c r="PUR146" s="179"/>
      <c r="PUS146" s="179"/>
      <c r="PUT146" s="179"/>
      <c r="PUU146" s="179"/>
      <c r="PUV146" s="179"/>
      <c r="PUW146" s="179"/>
      <c r="PUX146" s="179"/>
      <c r="PUY146" s="179"/>
      <c r="PUZ146" s="179"/>
      <c r="PVA146" s="179"/>
      <c r="PVB146" s="179"/>
      <c r="PVC146" s="179"/>
      <c r="PVD146" s="179"/>
      <c r="PVE146" s="179"/>
      <c r="PVF146" s="179"/>
      <c r="PVG146" s="179"/>
      <c r="PVH146" s="179"/>
      <c r="PVI146" s="179"/>
      <c r="PVJ146" s="179"/>
      <c r="PVK146" s="179"/>
      <c r="PVL146" s="179"/>
      <c r="PVM146" s="179"/>
      <c r="PVN146" s="179"/>
      <c r="PVO146" s="179"/>
      <c r="PVP146" s="179"/>
      <c r="PVQ146" s="179"/>
      <c r="PVR146" s="179"/>
      <c r="PVS146" s="179"/>
      <c r="PVT146" s="179"/>
      <c r="PVU146" s="179"/>
      <c r="PVV146" s="179"/>
      <c r="PVW146" s="179"/>
      <c r="PVX146" s="179"/>
      <c r="PVY146" s="179"/>
      <c r="PVZ146" s="179"/>
      <c r="PWA146" s="179"/>
      <c r="PWB146" s="179"/>
      <c r="PWC146" s="179"/>
      <c r="PWD146" s="179"/>
      <c r="PWE146" s="179"/>
      <c r="PWF146" s="179"/>
      <c r="PWG146" s="179"/>
      <c r="PWH146" s="179"/>
      <c r="PWI146" s="179"/>
      <c r="PWJ146" s="179"/>
      <c r="PWK146" s="179"/>
      <c r="PWL146" s="179"/>
      <c r="PWM146" s="179"/>
      <c r="PWN146" s="179"/>
      <c r="PWO146" s="179"/>
      <c r="PWP146" s="179"/>
      <c r="PWQ146" s="179"/>
      <c r="PWR146" s="179"/>
      <c r="PWS146" s="179"/>
      <c r="PWT146" s="179"/>
      <c r="PWU146" s="179"/>
      <c r="PWV146" s="179"/>
      <c r="PWW146" s="179"/>
      <c r="PWX146" s="179"/>
      <c r="PWY146" s="179"/>
      <c r="PWZ146" s="179"/>
      <c r="PXA146" s="179"/>
      <c r="PXB146" s="179"/>
      <c r="PXC146" s="179"/>
      <c r="PXD146" s="179"/>
      <c r="PXE146" s="179"/>
      <c r="PXF146" s="179"/>
      <c r="PXG146" s="179"/>
      <c r="PXH146" s="179"/>
      <c r="PXI146" s="179"/>
      <c r="PXJ146" s="179"/>
      <c r="PXK146" s="179"/>
      <c r="PXL146" s="179"/>
      <c r="PXM146" s="179"/>
      <c r="PXN146" s="179"/>
      <c r="PXO146" s="179"/>
      <c r="PXP146" s="179"/>
      <c r="PXQ146" s="179"/>
      <c r="PXR146" s="179"/>
      <c r="PXS146" s="179"/>
      <c r="PXT146" s="179"/>
      <c r="PXU146" s="179"/>
      <c r="PXV146" s="179"/>
      <c r="PXW146" s="179"/>
      <c r="PXX146" s="179"/>
      <c r="PXY146" s="179"/>
      <c r="PXZ146" s="179"/>
      <c r="PYA146" s="179"/>
      <c r="PYB146" s="179"/>
      <c r="PYC146" s="179"/>
      <c r="PYD146" s="179"/>
      <c r="PYE146" s="179"/>
      <c r="PYF146" s="179"/>
      <c r="PYG146" s="179"/>
      <c r="PYH146" s="179"/>
      <c r="PYI146" s="179"/>
      <c r="PYJ146" s="179"/>
      <c r="PYK146" s="179"/>
      <c r="PYL146" s="179"/>
      <c r="PYM146" s="179"/>
      <c r="PYN146" s="179"/>
      <c r="PYO146" s="179"/>
      <c r="PYP146" s="179"/>
      <c r="PYQ146" s="179"/>
      <c r="PYR146" s="179"/>
      <c r="PYS146" s="179"/>
      <c r="PYT146" s="179"/>
      <c r="PYU146" s="179"/>
      <c r="PYV146" s="179"/>
      <c r="PYW146" s="179"/>
      <c r="PYX146" s="179"/>
      <c r="PYY146" s="179"/>
      <c r="PYZ146" s="179"/>
      <c r="PZA146" s="179"/>
      <c r="PZB146" s="179"/>
      <c r="PZC146" s="179"/>
      <c r="PZD146" s="179"/>
      <c r="PZE146" s="179"/>
      <c r="PZF146" s="179"/>
      <c r="PZG146" s="179"/>
      <c r="PZH146" s="179"/>
      <c r="PZI146" s="179"/>
      <c r="PZJ146" s="179"/>
      <c r="PZK146" s="179"/>
      <c r="PZL146" s="179"/>
      <c r="PZM146" s="179"/>
      <c r="PZN146" s="179"/>
      <c r="PZO146" s="179"/>
      <c r="PZP146" s="179"/>
      <c r="PZQ146" s="179"/>
      <c r="PZR146" s="179"/>
      <c r="PZS146" s="179"/>
      <c r="PZT146" s="179"/>
      <c r="PZU146" s="179"/>
      <c r="PZV146" s="179"/>
      <c r="PZW146" s="179"/>
      <c r="PZX146" s="179"/>
      <c r="PZY146" s="179"/>
      <c r="PZZ146" s="179"/>
      <c r="QAA146" s="179"/>
      <c r="QAB146" s="179"/>
      <c r="QAC146" s="179"/>
      <c r="QAD146" s="179"/>
      <c r="QAE146" s="179"/>
      <c r="QAF146" s="179"/>
      <c r="QAG146" s="179"/>
      <c r="QAH146" s="179"/>
      <c r="QAI146" s="179"/>
      <c r="QAJ146" s="179"/>
      <c r="QAK146" s="179"/>
      <c r="QAL146" s="179"/>
      <c r="QAM146" s="179"/>
      <c r="QAN146" s="179"/>
      <c r="QAO146" s="179"/>
      <c r="QAP146" s="179"/>
      <c r="QAQ146" s="179"/>
      <c r="QAR146" s="179"/>
      <c r="QAS146" s="179"/>
      <c r="QAT146" s="179"/>
      <c r="QAU146" s="179"/>
      <c r="QAV146" s="179"/>
      <c r="QAW146" s="179"/>
      <c r="QAX146" s="179"/>
      <c r="QAY146" s="179"/>
      <c r="QAZ146" s="179"/>
      <c r="QBA146" s="179"/>
      <c r="QBB146" s="179"/>
      <c r="QBC146" s="179"/>
      <c r="QBD146" s="179"/>
      <c r="QBE146" s="179"/>
      <c r="QBF146" s="179"/>
      <c r="QBG146" s="179"/>
      <c r="QBH146" s="179"/>
      <c r="QBI146" s="179"/>
      <c r="QBJ146" s="179"/>
      <c r="QBK146" s="179"/>
      <c r="QBL146" s="179"/>
      <c r="QBM146" s="179"/>
      <c r="QBN146" s="179"/>
      <c r="QBO146" s="179"/>
      <c r="QBP146" s="179"/>
      <c r="QBQ146" s="179"/>
      <c r="QBR146" s="179"/>
      <c r="QBS146" s="179"/>
      <c r="QBT146" s="179"/>
      <c r="QBU146" s="179"/>
      <c r="QBV146" s="179"/>
      <c r="QBW146" s="179"/>
      <c r="QBX146" s="179"/>
      <c r="QBY146" s="179"/>
      <c r="QBZ146" s="179"/>
      <c r="QCA146" s="179"/>
      <c r="QCB146" s="179"/>
      <c r="QCC146" s="179"/>
      <c r="QCD146" s="179"/>
      <c r="QCE146" s="179"/>
      <c r="QCF146" s="179"/>
      <c r="QCG146" s="179"/>
      <c r="QCH146" s="179"/>
      <c r="QCI146" s="179"/>
      <c r="QCJ146" s="179"/>
      <c r="QCK146" s="179"/>
      <c r="QCL146" s="179"/>
      <c r="QCM146" s="179"/>
      <c r="QCN146" s="179"/>
      <c r="QCO146" s="179"/>
      <c r="QCP146" s="179"/>
      <c r="QCQ146" s="179"/>
      <c r="QCR146" s="179"/>
      <c r="QCS146" s="179"/>
      <c r="QCT146" s="179"/>
      <c r="QCU146" s="179"/>
      <c r="QCV146" s="179"/>
      <c r="QCW146" s="179"/>
      <c r="QCX146" s="179"/>
      <c r="QCY146" s="179"/>
      <c r="QCZ146" s="179"/>
      <c r="QDA146" s="179"/>
      <c r="QDB146" s="179"/>
      <c r="QDC146" s="179"/>
      <c r="QDD146" s="179"/>
      <c r="QDE146" s="179"/>
      <c r="QDF146" s="179"/>
      <c r="QDG146" s="179"/>
      <c r="QDH146" s="179"/>
      <c r="QDI146" s="179"/>
      <c r="QDJ146" s="179"/>
      <c r="QDK146" s="179"/>
      <c r="QDL146" s="179"/>
      <c r="QDM146" s="179"/>
      <c r="QDN146" s="179"/>
      <c r="QDO146" s="179"/>
      <c r="QDP146" s="179"/>
      <c r="QDQ146" s="179"/>
      <c r="QDR146" s="179"/>
      <c r="QDS146" s="179"/>
      <c r="QDT146" s="179"/>
      <c r="QDU146" s="179"/>
      <c r="QDV146" s="179"/>
      <c r="QDW146" s="179"/>
      <c r="QDX146" s="179"/>
      <c r="QDY146" s="179"/>
      <c r="QDZ146" s="179"/>
      <c r="QEA146" s="179"/>
      <c r="QEB146" s="179"/>
      <c r="QEC146" s="179"/>
      <c r="QED146" s="179"/>
      <c r="QEE146" s="179"/>
      <c r="QEF146" s="179"/>
      <c r="QEG146" s="179"/>
      <c r="QEH146" s="179"/>
      <c r="QEI146" s="179"/>
      <c r="QEJ146" s="179"/>
      <c r="QEK146" s="179"/>
      <c r="QEL146" s="179"/>
      <c r="QEM146" s="179"/>
      <c r="QEN146" s="179"/>
      <c r="QEO146" s="179"/>
      <c r="QEP146" s="179"/>
      <c r="QEQ146" s="179"/>
      <c r="QER146" s="179"/>
      <c r="QES146" s="179"/>
      <c r="QET146" s="179"/>
      <c r="QEU146" s="179"/>
      <c r="QEV146" s="179"/>
      <c r="QEW146" s="179"/>
      <c r="QEX146" s="179"/>
      <c r="QEY146" s="179"/>
      <c r="QEZ146" s="179"/>
      <c r="QFA146" s="179"/>
      <c r="QFB146" s="179"/>
      <c r="QFC146" s="179"/>
      <c r="QFD146" s="179"/>
      <c r="QFE146" s="179"/>
      <c r="QFF146" s="179"/>
      <c r="QFG146" s="179"/>
      <c r="QFH146" s="179"/>
      <c r="QFI146" s="179"/>
      <c r="QFJ146" s="179"/>
      <c r="QFK146" s="179"/>
      <c r="QFL146" s="179"/>
      <c r="QFM146" s="179"/>
      <c r="QFN146" s="179"/>
      <c r="QFO146" s="179"/>
      <c r="QFP146" s="179"/>
      <c r="QFQ146" s="179"/>
      <c r="QFR146" s="179"/>
      <c r="QFS146" s="179"/>
      <c r="QFT146" s="179"/>
      <c r="QFU146" s="179"/>
      <c r="QFV146" s="179"/>
      <c r="QFW146" s="179"/>
      <c r="QFX146" s="179"/>
      <c r="QFY146" s="179"/>
      <c r="QFZ146" s="179"/>
      <c r="QGA146" s="179"/>
      <c r="QGB146" s="179"/>
      <c r="QGC146" s="179"/>
      <c r="QGD146" s="179"/>
      <c r="QGE146" s="179"/>
      <c r="QGF146" s="179"/>
      <c r="QGG146" s="179"/>
      <c r="QGH146" s="179"/>
      <c r="QGI146" s="179"/>
      <c r="QGJ146" s="179"/>
      <c r="QGK146" s="179"/>
      <c r="QGL146" s="179"/>
      <c r="QGM146" s="179"/>
      <c r="QGN146" s="179"/>
      <c r="QGO146" s="179"/>
      <c r="QGP146" s="179"/>
      <c r="QGQ146" s="179"/>
      <c r="QGR146" s="179"/>
      <c r="QGS146" s="179"/>
      <c r="QGT146" s="179"/>
      <c r="QGU146" s="179"/>
      <c r="QGV146" s="179"/>
      <c r="QGW146" s="179"/>
      <c r="QGX146" s="179"/>
      <c r="QGY146" s="179"/>
      <c r="QGZ146" s="179"/>
      <c r="QHA146" s="179"/>
      <c r="QHB146" s="179"/>
      <c r="QHC146" s="179"/>
      <c r="QHD146" s="179"/>
      <c r="QHE146" s="179"/>
      <c r="QHF146" s="179"/>
      <c r="QHG146" s="179"/>
      <c r="QHH146" s="179"/>
      <c r="QHI146" s="179"/>
      <c r="QHJ146" s="179"/>
      <c r="QHK146" s="179"/>
      <c r="QHL146" s="179"/>
      <c r="QHM146" s="179"/>
      <c r="QHN146" s="179"/>
      <c r="QHO146" s="179"/>
      <c r="QHP146" s="179"/>
      <c r="QHQ146" s="179"/>
      <c r="QHR146" s="179"/>
      <c r="QHS146" s="179"/>
      <c r="QHT146" s="179"/>
      <c r="QHU146" s="179"/>
      <c r="QHV146" s="179"/>
      <c r="QHW146" s="179"/>
      <c r="QHX146" s="179"/>
      <c r="QHY146" s="179"/>
      <c r="QHZ146" s="179"/>
      <c r="QIA146" s="179"/>
      <c r="QIB146" s="179"/>
      <c r="QIC146" s="179"/>
      <c r="QID146" s="179"/>
      <c r="QIE146" s="179"/>
      <c r="QIF146" s="179"/>
      <c r="QIG146" s="179"/>
      <c r="QIH146" s="179"/>
      <c r="QII146" s="179"/>
      <c r="QIJ146" s="179"/>
      <c r="QIK146" s="179"/>
      <c r="QIL146" s="179"/>
      <c r="QIM146" s="179"/>
      <c r="QIN146" s="179"/>
      <c r="QIO146" s="179"/>
      <c r="QIP146" s="179"/>
      <c r="QIQ146" s="179"/>
      <c r="QIR146" s="179"/>
      <c r="QIS146" s="179"/>
      <c r="QIT146" s="179"/>
      <c r="QIU146" s="179"/>
      <c r="QIV146" s="179"/>
      <c r="QIW146" s="179"/>
      <c r="QIX146" s="179"/>
      <c r="QIY146" s="179"/>
      <c r="QIZ146" s="179"/>
      <c r="QJA146" s="179"/>
      <c r="QJB146" s="179"/>
      <c r="QJC146" s="179"/>
      <c r="QJD146" s="179"/>
      <c r="QJE146" s="179"/>
      <c r="QJF146" s="179"/>
      <c r="QJG146" s="179"/>
      <c r="QJH146" s="179"/>
      <c r="QJI146" s="179"/>
      <c r="QJJ146" s="179"/>
      <c r="QJK146" s="179"/>
      <c r="QJL146" s="179"/>
      <c r="QJM146" s="179"/>
      <c r="QJN146" s="179"/>
      <c r="QJO146" s="179"/>
      <c r="QJP146" s="179"/>
      <c r="QJQ146" s="179"/>
      <c r="QJR146" s="179"/>
      <c r="QJS146" s="179"/>
      <c r="QJT146" s="179"/>
      <c r="QJU146" s="179"/>
      <c r="QJV146" s="179"/>
      <c r="QJW146" s="179"/>
      <c r="QJX146" s="179"/>
      <c r="QJY146" s="179"/>
      <c r="QJZ146" s="179"/>
      <c r="QKA146" s="179"/>
      <c r="QKB146" s="179"/>
      <c r="QKC146" s="179"/>
      <c r="QKD146" s="179"/>
      <c r="QKE146" s="179"/>
      <c r="QKF146" s="179"/>
      <c r="QKG146" s="179"/>
      <c r="QKH146" s="179"/>
      <c r="QKI146" s="179"/>
      <c r="QKJ146" s="179"/>
      <c r="QKK146" s="179"/>
      <c r="QKL146" s="179"/>
      <c r="QKM146" s="179"/>
      <c r="QKN146" s="179"/>
      <c r="QKO146" s="179"/>
      <c r="QKP146" s="179"/>
      <c r="QKQ146" s="179"/>
      <c r="QKR146" s="179"/>
      <c r="QKS146" s="179"/>
      <c r="QKT146" s="179"/>
      <c r="QKU146" s="179"/>
      <c r="QKV146" s="179"/>
      <c r="QKW146" s="179"/>
      <c r="QKX146" s="179"/>
      <c r="QKY146" s="179"/>
      <c r="QKZ146" s="179"/>
      <c r="QLA146" s="179"/>
      <c r="QLB146" s="179"/>
      <c r="QLC146" s="179"/>
      <c r="QLD146" s="179"/>
      <c r="QLE146" s="179"/>
      <c r="QLF146" s="179"/>
      <c r="QLG146" s="179"/>
      <c r="QLH146" s="179"/>
      <c r="QLI146" s="179"/>
      <c r="QLJ146" s="179"/>
      <c r="QLK146" s="179"/>
      <c r="QLL146" s="179"/>
      <c r="QLM146" s="179"/>
      <c r="QLN146" s="179"/>
      <c r="QLO146" s="179"/>
      <c r="QLP146" s="179"/>
      <c r="QLQ146" s="179"/>
      <c r="QLR146" s="179"/>
      <c r="QLS146" s="179"/>
      <c r="QLT146" s="179"/>
      <c r="QLU146" s="179"/>
      <c r="QLV146" s="179"/>
      <c r="QLW146" s="179"/>
      <c r="QLX146" s="179"/>
      <c r="QLY146" s="179"/>
      <c r="QLZ146" s="179"/>
      <c r="QMA146" s="179"/>
      <c r="QMB146" s="179"/>
      <c r="QMC146" s="179"/>
      <c r="QMD146" s="179"/>
      <c r="QME146" s="179"/>
      <c r="QMF146" s="179"/>
      <c r="QMG146" s="179"/>
      <c r="QMH146" s="179"/>
      <c r="QMI146" s="179"/>
      <c r="QMJ146" s="179"/>
      <c r="QMK146" s="179"/>
      <c r="QML146" s="179"/>
      <c r="QMM146" s="179"/>
      <c r="QMN146" s="179"/>
      <c r="QMO146" s="179"/>
      <c r="QMP146" s="179"/>
      <c r="QMQ146" s="179"/>
      <c r="QMR146" s="179"/>
      <c r="QMS146" s="179"/>
      <c r="QMT146" s="179"/>
      <c r="QMU146" s="179"/>
      <c r="QMV146" s="179"/>
      <c r="QMW146" s="179"/>
      <c r="QMX146" s="179"/>
      <c r="QMY146" s="179"/>
      <c r="QMZ146" s="179"/>
      <c r="QNA146" s="179"/>
      <c r="QNB146" s="179"/>
      <c r="QNC146" s="179"/>
      <c r="QND146" s="179"/>
      <c r="QNE146" s="179"/>
      <c r="QNF146" s="179"/>
      <c r="QNG146" s="179"/>
      <c r="QNH146" s="179"/>
      <c r="QNI146" s="179"/>
      <c r="QNJ146" s="179"/>
      <c r="QNK146" s="179"/>
      <c r="QNL146" s="179"/>
      <c r="QNM146" s="179"/>
      <c r="QNN146" s="179"/>
      <c r="QNO146" s="179"/>
      <c r="QNP146" s="179"/>
      <c r="QNQ146" s="179"/>
      <c r="QNR146" s="179"/>
      <c r="QNS146" s="179"/>
      <c r="QNT146" s="179"/>
      <c r="QNU146" s="179"/>
      <c r="QNV146" s="179"/>
      <c r="QNW146" s="179"/>
      <c r="QNX146" s="179"/>
      <c r="QNY146" s="179"/>
      <c r="QNZ146" s="179"/>
      <c r="QOA146" s="179"/>
      <c r="QOB146" s="179"/>
      <c r="QOC146" s="179"/>
      <c r="QOD146" s="179"/>
      <c r="QOE146" s="179"/>
      <c r="QOF146" s="179"/>
      <c r="QOG146" s="179"/>
      <c r="QOH146" s="179"/>
      <c r="QOI146" s="179"/>
      <c r="QOJ146" s="179"/>
      <c r="QOK146" s="179"/>
      <c r="QOL146" s="179"/>
      <c r="QOM146" s="179"/>
      <c r="QON146" s="179"/>
      <c r="QOO146" s="179"/>
      <c r="QOP146" s="179"/>
      <c r="QOQ146" s="179"/>
      <c r="QOR146" s="179"/>
      <c r="QOS146" s="179"/>
      <c r="QOT146" s="179"/>
      <c r="QOU146" s="179"/>
      <c r="QOV146" s="179"/>
      <c r="QOW146" s="179"/>
      <c r="QOX146" s="179"/>
      <c r="QOY146" s="179"/>
      <c r="QOZ146" s="179"/>
      <c r="QPA146" s="179"/>
      <c r="QPB146" s="179"/>
      <c r="QPC146" s="179"/>
      <c r="QPD146" s="179"/>
      <c r="QPE146" s="179"/>
      <c r="QPF146" s="179"/>
      <c r="QPG146" s="179"/>
      <c r="QPH146" s="179"/>
      <c r="QPI146" s="179"/>
      <c r="QPJ146" s="179"/>
      <c r="QPK146" s="179"/>
      <c r="QPL146" s="179"/>
      <c r="QPM146" s="179"/>
      <c r="QPN146" s="179"/>
      <c r="QPO146" s="179"/>
      <c r="QPP146" s="179"/>
      <c r="QPQ146" s="179"/>
      <c r="QPR146" s="179"/>
      <c r="QPS146" s="179"/>
      <c r="QPT146" s="179"/>
      <c r="QPU146" s="179"/>
      <c r="QPV146" s="179"/>
      <c r="QPW146" s="179"/>
      <c r="QPX146" s="179"/>
      <c r="QPY146" s="179"/>
      <c r="QPZ146" s="179"/>
      <c r="QQA146" s="179"/>
      <c r="QQB146" s="179"/>
      <c r="QQC146" s="179"/>
      <c r="QQD146" s="179"/>
      <c r="QQE146" s="179"/>
      <c r="QQF146" s="179"/>
      <c r="QQG146" s="179"/>
      <c r="QQH146" s="179"/>
      <c r="QQI146" s="179"/>
      <c r="QQJ146" s="179"/>
      <c r="QQK146" s="179"/>
      <c r="QQL146" s="179"/>
      <c r="QQM146" s="179"/>
      <c r="QQN146" s="179"/>
      <c r="QQO146" s="179"/>
      <c r="QQP146" s="179"/>
      <c r="QQQ146" s="179"/>
      <c r="QQR146" s="179"/>
      <c r="QQS146" s="179"/>
      <c r="QQT146" s="179"/>
      <c r="QQU146" s="179"/>
      <c r="QQV146" s="179"/>
      <c r="QQW146" s="179"/>
      <c r="QQX146" s="179"/>
      <c r="QQY146" s="179"/>
      <c r="QQZ146" s="179"/>
      <c r="QRA146" s="179"/>
      <c r="QRB146" s="179"/>
      <c r="QRC146" s="179"/>
      <c r="QRD146" s="179"/>
      <c r="QRE146" s="179"/>
      <c r="QRF146" s="179"/>
      <c r="QRG146" s="179"/>
      <c r="QRH146" s="179"/>
      <c r="QRI146" s="179"/>
      <c r="QRJ146" s="179"/>
      <c r="QRK146" s="179"/>
      <c r="QRL146" s="179"/>
      <c r="QRM146" s="179"/>
      <c r="QRN146" s="179"/>
      <c r="QRO146" s="179"/>
      <c r="QRP146" s="179"/>
      <c r="QRQ146" s="179"/>
      <c r="QRR146" s="179"/>
      <c r="QRS146" s="179"/>
      <c r="QRT146" s="179"/>
      <c r="QRU146" s="179"/>
      <c r="QRV146" s="179"/>
      <c r="QRW146" s="179"/>
      <c r="QRX146" s="179"/>
      <c r="QRY146" s="179"/>
      <c r="QRZ146" s="179"/>
      <c r="QSA146" s="179"/>
      <c r="QSB146" s="179"/>
      <c r="QSC146" s="179"/>
      <c r="QSD146" s="179"/>
      <c r="QSE146" s="179"/>
      <c r="QSF146" s="179"/>
      <c r="QSG146" s="179"/>
      <c r="QSH146" s="179"/>
      <c r="QSI146" s="179"/>
      <c r="QSJ146" s="179"/>
      <c r="QSK146" s="179"/>
      <c r="QSL146" s="179"/>
      <c r="QSM146" s="179"/>
      <c r="QSN146" s="179"/>
      <c r="QSO146" s="179"/>
      <c r="QSP146" s="179"/>
      <c r="QSQ146" s="179"/>
      <c r="QSR146" s="179"/>
      <c r="QSS146" s="179"/>
      <c r="QST146" s="179"/>
      <c r="QSU146" s="179"/>
      <c r="QSV146" s="179"/>
      <c r="QSW146" s="179"/>
      <c r="QSX146" s="179"/>
      <c r="QSY146" s="179"/>
      <c r="QSZ146" s="179"/>
      <c r="QTA146" s="179"/>
      <c r="QTB146" s="179"/>
      <c r="QTC146" s="179"/>
      <c r="QTD146" s="179"/>
      <c r="QTE146" s="179"/>
      <c r="QTF146" s="179"/>
      <c r="QTG146" s="179"/>
      <c r="QTH146" s="179"/>
      <c r="QTI146" s="179"/>
      <c r="QTJ146" s="179"/>
      <c r="QTK146" s="179"/>
      <c r="QTL146" s="179"/>
      <c r="QTM146" s="179"/>
      <c r="QTN146" s="179"/>
      <c r="QTO146" s="179"/>
      <c r="QTP146" s="179"/>
      <c r="QTQ146" s="179"/>
      <c r="QTR146" s="179"/>
      <c r="QTS146" s="179"/>
      <c r="QTT146" s="179"/>
      <c r="QTU146" s="179"/>
      <c r="QTV146" s="179"/>
      <c r="QTW146" s="179"/>
      <c r="QTX146" s="179"/>
      <c r="QTY146" s="179"/>
      <c r="QTZ146" s="179"/>
      <c r="QUA146" s="179"/>
      <c r="QUB146" s="179"/>
      <c r="QUC146" s="179"/>
      <c r="QUD146" s="179"/>
      <c r="QUE146" s="179"/>
      <c r="QUF146" s="179"/>
      <c r="QUG146" s="179"/>
      <c r="QUH146" s="179"/>
      <c r="QUI146" s="179"/>
      <c r="QUJ146" s="179"/>
      <c r="QUK146" s="179"/>
      <c r="QUL146" s="179"/>
      <c r="QUM146" s="179"/>
      <c r="QUN146" s="179"/>
      <c r="QUO146" s="179"/>
      <c r="QUP146" s="179"/>
      <c r="QUQ146" s="179"/>
      <c r="QUR146" s="179"/>
      <c r="QUS146" s="179"/>
      <c r="QUT146" s="179"/>
      <c r="QUU146" s="179"/>
      <c r="QUV146" s="179"/>
      <c r="QUW146" s="179"/>
      <c r="QUX146" s="179"/>
      <c r="QUY146" s="179"/>
      <c r="QUZ146" s="179"/>
      <c r="QVA146" s="179"/>
      <c r="QVB146" s="179"/>
      <c r="QVC146" s="179"/>
      <c r="QVD146" s="179"/>
      <c r="QVE146" s="179"/>
      <c r="QVF146" s="179"/>
      <c r="QVG146" s="179"/>
      <c r="QVH146" s="179"/>
      <c r="QVI146" s="179"/>
      <c r="QVJ146" s="179"/>
      <c r="QVK146" s="179"/>
      <c r="QVL146" s="179"/>
      <c r="QVM146" s="179"/>
      <c r="QVN146" s="179"/>
      <c r="QVO146" s="179"/>
      <c r="QVP146" s="179"/>
      <c r="QVQ146" s="179"/>
      <c r="QVR146" s="179"/>
      <c r="QVS146" s="179"/>
      <c r="QVT146" s="179"/>
      <c r="QVU146" s="179"/>
      <c r="QVV146" s="179"/>
      <c r="QVW146" s="179"/>
      <c r="QVX146" s="179"/>
      <c r="QVY146" s="179"/>
      <c r="QVZ146" s="179"/>
      <c r="QWA146" s="179"/>
      <c r="QWB146" s="179"/>
      <c r="QWC146" s="179"/>
      <c r="QWD146" s="179"/>
      <c r="QWE146" s="179"/>
      <c r="QWF146" s="179"/>
      <c r="QWG146" s="179"/>
      <c r="QWH146" s="179"/>
      <c r="QWI146" s="179"/>
      <c r="QWJ146" s="179"/>
      <c r="QWK146" s="179"/>
      <c r="QWL146" s="179"/>
      <c r="QWM146" s="179"/>
      <c r="QWN146" s="179"/>
      <c r="QWO146" s="179"/>
      <c r="QWP146" s="179"/>
      <c r="QWQ146" s="179"/>
      <c r="QWR146" s="179"/>
      <c r="QWS146" s="179"/>
      <c r="QWT146" s="179"/>
      <c r="QWU146" s="179"/>
      <c r="QWV146" s="179"/>
      <c r="QWW146" s="179"/>
      <c r="QWX146" s="179"/>
      <c r="QWY146" s="179"/>
      <c r="QWZ146" s="179"/>
      <c r="QXA146" s="179"/>
      <c r="QXB146" s="179"/>
      <c r="QXC146" s="179"/>
      <c r="QXD146" s="179"/>
      <c r="QXE146" s="179"/>
      <c r="QXF146" s="179"/>
      <c r="QXG146" s="179"/>
      <c r="QXH146" s="179"/>
      <c r="QXI146" s="179"/>
      <c r="QXJ146" s="179"/>
      <c r="QXK146" s="179"/>
      <c r="QXL146" s="179"/>
      <c r="QXM146" s="179"/>
      <c r="QXN146" s="179"/>
      <c r="QXO146" s="179"/>
      <c r="QXP146" s="179"/>
      <c r="QXQ146" s="179"/>
      <c r="QXR146" s="179"/>
      <c r="QXS146" s="179"/>
      <c r="QXT146" s="179"/>
      <c r="QXU146" s="179"/>
      <c r="QXV146" s="179"/>
      <c r="QXW146" s="179"/>
      <c r="QXX146" s="179"/>
      <c r="QXY146" s="179"/>
      <c r="QXZ146" s="179"/>
      <c r="QYA146" s="179"/>
      <c r="QYB146" s="179"/>
      <c r="QYC146" s="179"/>
      <c r="QYD146" s="179"/>
      <c r="QYE146" s="179"/>
      <c r="QYF146" s="179"/>
      <c r="QYG146" s="179"/>
      <c r="QYH146" s="179"/>
      <c r="QYI146" s="179"/>
      <c r="QYJ146" s="179"/>
      <c r="QYK146" s="179"/>
      <c r="QYL146" s="179"/>
      <c r="QYM146" s="179"/>
      <c r="QYN146" s="179"/>
      <c r="QYO146" s="179"/>
      <c r="QYP146" s="179"/>
      <c r="QYQ146" s="179"/>
      <c r="QYR146" s="179"/>
      <c r="QYS146" s="179"/>
      <c r="QYT146" s="179"/>
      <c r="QYU146" s="179"/>
      <c r="QYV146" s="179"/>
      <c r="QYW146" s="179"/>
      <c r="QYX146" s="179"/>
      <c r="QYY146" s="179"/>
      <c r="QYZ146" s="179"/>
      <c r="QZA146" s="179"/>
      <c r="QZB146" s="179"/>
      <c r="QZC146" s="179"/>
      <c r="QZD146" s="179"/>
      <c r="QZE146" s="179"/>
      <c r="QZF146" s="179"/>
      <c r="QZG146" s="179"/>
      <c r="QZH146" s="179"/>
      <c r="QZI146" s="179"/>
      <c r="QZJ146" s="179"/>
      <c r="QZK146" s="179"/>
      <c r="QZL146" s="179"/>
      <c r="QZM146" s="179"/>
      <c r="QZN146" s="179"/>
      <c r="QZO146" s="179"/>
      <c r="QZP146" s="179"/>
      <c r="QZQ146" s="179"/>
      <c r="QZR146" s="179"/>
      <c r="QZS146" s="179"/>
      <c r="QZT146" s="179"/>
      <c r="QZU146" s="179"/>
      <c r="QZV146" s="179"/>
      <c r="QZW146" s="179"/>
      <c r="QZX146" s="179"/>
      <c r="QZY146" s="179"/>
      <c r="QZZ146" s="179"/>
      <c r="RAA146" s="179"/>
      <c r="RAB146" s="179"/>
      <c r="RAC146" s="179"/>
      <c r="RAD146" s="179"/>
      <c r="RAE146" s="179"/>
      <c r="RAF146" s="179"/>
      <c r="RAG146" s="179"/>
      <c r="RAH146" s="179"/>
      <c r="RAI146" s="179"/>
      <c r="RAJ146" s="179"/>
      <c r="RAK146" s="179"/>
      <c r="RAL146" s="179"/>
      <c r="RAM146" s="179"/>
      <c r="RAN146" s="179"/>
      <c r="RAO146" s="179"/>
      <c r="RAP146" s="179"/>
      <c r="RAQ146" s="179"/>
      <c r="RAR146" s="179"/>
      <c r="RAS146" s="179"/>
      <c r="RAT146" s="179"/>
      <c r="RAU146" s="179"/>
      <c r="RAV146" s="179"/>
      <c r="RAW146" s="179"/>
      <c r="RAX146" s="179"/>
      <c r="RAY146" s="179"/>
      <c r="RAZ146" s="179"/>
      <c r="RBA146" s="179"/>
      <c r="RBB146" s="179"/>
      <c r="RBC146" s="179"/>
      <c r="RBD146" s="179"/>
      <c r="RBE146" s="179"/>
      <c r="RBF146" s="179"/>
      <c r="RBG146" s="179"/>
      <c r="RBH146" s="179"/>
      <c r="RBI146" s="179"/>
      <c r="RBJ146" s="179"/>
      <c r="RBK146" s="179"/>
      <c r="RBL146" s="179"/>
      <c r="RBM146" s="179"/>
      <c r="RBN146" s="179"/>
      <c r="RBO146" s="179"/>
      <c r="RBP146" s="179"/>
      <c r="RBQ146" s="179"/>
      <c r="RBR146" s="179"/>
      <c r="RBS146" s="179"/>
      <c r="RBT146" s="179"/>
      <c r="RBU146" s="179"/>
      <c r="RBV146" s="179"/>
      <c r="RBW146" s="179"/>
      <c r="RBX146" s="179"/>
      <c r="RBY146" s="179"/>
      <c r="RBZ146" s="179"/>
      <c r="RCA146" s="179"/>
      <c r="RCB146" s="179"/>
      <c r="RCC146" s="179"/>
      <c r="RCD146" s="179"/>
      <c r="RCE146" s="179"/>
      <c r="RCF146" s="179"/>
      <c r="RCG146" s="179"/>
      <c r="RCH146" s="179"/>
      <c r="RCI146" s="179"/>
      <c r="RCJ146" s="179"/>
      <c r="RCK146" s="179"/>
      <c r="RCL146" s="179"/>
      <c r="RCM146" s="179"/>
      <c r="RCN146" s="179"/>
      <c r="RCO146" s="179"/>
      <c r="RCP146" s="179"/>
      <c r="RCQ146" s="179"/>
      <c r="RCR146" s="179"/>
      <c r="RCS146" s="179"/>
      <c r="RCT146" s="179"/>
      <c r="RCU146" s="179"/>
      <c r="RCV146" s="179"/>
      <c r="RCW146" s="179"/>
      <c r="RCX146" s="179"/>
      <c r="RCY146" s="179"/>
      <c r="RCZ146" s="179"/>
      <c r="RDA146" s="179"/>
      <c r="RDB146" s="179"/>
      <c r="RDC146" s="179"/>
      <c r="RDD146" s="179"/>
      <c r="RDE146" s="179"/>
      <c r="RDF146" s="179"/>
      <c r="RDG146" s="179"/>
      <c r="RDH146" s="179"/>
      <c r="RDI146" s="179"/>
      <c r="RDJ146" s="179"/>
      <c r="RDK146" s="179"/>
      <c r="RDL146" s="179"/>
      <c r="RDM146" s="179"/>
      <c r="RDN146" s="179"/>
      <c r="RDO146" s="179"/>
      <c r="RDP146" s="179"/>
      <c r="RDQ146" s="179"/>
      <c r="RDR146" s="179"/>
      <c r="RDS146" s="179"/>
      <c r="RDT146" s="179"/>
      <c r="RDU146" s="179"/>
      <c r="RDV146" s="179"/>
      <c r="RDW146" s="179"/>
      <c r="RDX146" s="179"/>
      <c r="RDY146" s="179"/>
      <c r="RDZ146" s="179"/>
      <c r="REA146" s="179"/>
      <c r="REB146" s="179"/>
      <c r="REC146" s="179"/>
      <c r="RED146" s="179"/>
      <c r="REE146" s="179"/>
      <c r="REF146" s="179"/>
      <c r="REG146" s="179"/>
      <c r="REH146" s="179"/>
      <c r="REI146" s="179"/>
      <c r="REJ146" s="179"/>
      <c r="REK146" s="179"/>
      <c r="REL146" s="179"/>
      <c r="REM146" s="179"/>
      <c r="REN146" s="179"/>
      <c r="REO146" s="179"/>
      <c r="REP146" s="179"/>
      <c r="REQ146" s="179"/>
      <c r="RER146" s="179"/>
      <c r="RES146" s="179"/>
      <c r="RET146" s="179"/>
      <c r="REU146" s="179"/>
      <c r="REV146" s="179"/>
      <c r="REW146" s="179"/>
      <c r="REX146" s="179"/>
      <c r="REY146" s="179"/>
      <c r="REZ146" s="179"/>
      <c r="RFA146" s="179"/>
      <c r="RFB146" s="179"/>
      <c r="RFC146" s="179"/>
      <c r="RFD146" s="179"/>
      <c r="RFE146" s="179"/>
      <c r="RFF146" s="179"/>
      <c r="RFG146" s="179"/>
      <c r="RFH146" s="179"/>
      <c r="RFI146" s="179"/>
      <c r="RFJ146" s="179"/>
      <c r="RFK146" s="179"/>
      <c r="RFL146" s="179"/>
      <c r="RFM146" s="179"/>
      <c r="RFN146" s="179"/>
      <c r="RFO146" s="179"/>
      <c r="RFP146" s="179"/>
      <c r="RFQ146" s="179"/>
      <c r="RFR146" s="179"/>
      <c r="RFS146" s="179"/>
      <c r="RFT146" s="179"/>
      <c r="RFU146" s="179"/>
      <c r="RFV146" s="179"/>
      <c r="RFW146" s="179"/>
      <c r="RFX146" s="179"/>
      <c r="RFY146" s="179"/>
      <c r="RFZ146" s="179"/>
      <c r="RGA146" s="179"/>
      <c r="RGB146" s="179"/>
      <c r="RGC146" s="179"/>
      <c r="RGD146" s="179"/>
      <c r="RGE146" s="179"/>
      <c r="RGF146" s="179"/>
      <c r="RGG146" s="179"/>
      <c r="RGH146" s="179"/>
      <c r="RGI146" s="179"/>
      <c r="RGJ146" s="179"/>
      <c r="RGK146" s="179"/>
      <c r="RGL146" s="179"/>
      <c r="RGM146" s="179"/>
      <c r="RGN146" s="179"/>
      <c r="RGO146" s="179"/>
      <c r="RGP146" s="179"/>
      <c r="RGQ146" s="179"/>
      <c r="RGR146" s="179"/>
      <c r="RGS146" s="179"/>
      <c r="RGT146" s="179"/>
      <c r="RGU146" s="179"/>
      <c r="RGV146" s="179"/>
      <c r="RGW146" s="179"/>
      <c r="RGX146" s="179"/>
      <c r="RGY146" s="179"/>
      <c r="RGZ146" s="179"/>
      <c r="RHA146" s="179"/>
      <c r="RHB146" s="179"/>
      <c r="RHC146" s="179"/>
      <c r="RHD146" s="179"/>
      <c r="RHE146" s="179"/>
      <c r="RHF146" s="179"/>
      <c r="RHG146" s="179"/>
      <c r="RHH146" s="179"/>
      <c r="RHI146" s="179"/>
      <c r="RHJ146" s="179"/>
      <c r="RHK146" s="179"/>
      <c r="RHL146" s="179"/>
      <c r="RHM146" s="179"/>
      <c r="RHN146" s="179"/>
      <c r="RHO146" s="179"/>
      <c r="RHP146" s="179"/>
      <c r="RHQ146" s="179"/>
      <c r="RHR146" s="179"/>
      <c r="RHS146" s="179"/>
      <c r="RHT146" s="179"/>
      <c r="RHU146" s="179"/>
      <c r="RHV146" s="179"/>
      <c r="RHW146" s="179"/>
      <c r="RHX146" s="179"/>
      <c r="RHY146" s="179"/>
      <c r="RHZ146" s="179"/>
      <c r="RIA146" s="179"/>
      <c r="RIB146" s="179"/>
      <c r="RIC146" s="179"/>
      <c r="RID146" s="179"/>
      <c r="RIE146" s="179"/>
      <c r="RIF146" s="179"/>
      <c r="RIG146" s="179"/>
      <c r="RIH146" s="179"/>
      <c r="RII146" s="179"/>
      <c r="RIJ146" s="179"/>
      <c r="RIK146" s="179"/>
      <c r="RIL146" s="179"/>
      <c r="RIM146" s="179"/>
      <c r="RIN146" s="179"/>
      <c r="RIO146" s="179"/>
      <c r="RIP146" s="179"/>
      <c r="RIQ146" s="179"/>
      <c r="RIR146" s="179"/>
      <c r="RIS146" s="179"/>
      <c r="RIT146" s="179"/>
      <c r="RIU146" s="179"/>
      <c r="RIV146" s="179"/>
      <c r="RIW146" s="179"/>
      <c r="RIX146" s="179"/>
      <c r="RIY146" s="179"/>
      <c r="RIZ146" s="179"/>
      <c r="RJA146" s="179"/>
      <c r="RJB146" s="179"/>
      <c r="RJC146" s="179"/>
      <c r="RJD146" s="179"/>
      <c r="RJE146" s="179"/>
      <c r="RJF146" s="179"/>
      <c r="RJG146" s="179"/>
      <c r="RJH146" s="179"/>
      <c r="RJI146" s="179"/>
      <c r="RJJ146" s="179"/>
      <c r="RJK146" s="179"/>
      <c r="RJL146" s="179"/>
      <c r="RJM146" s="179"/>
      <c r="RJN146" s="179"/>
      <c r="RJO146" s="179"/>
      <c r="RJP146" s="179"/>
      <c r="RJQ146" s="179"/>
      <c r="RJR146" s="179"/>
      <c r="RJS146" s="179"/>
      <c r="RJT146" s="179"/>
      <c r="RJU146" s="179"/>
      <c r="RJV146" s="179"/>
      <c r="RJW146" s="179"/>
      <c r="RJX146" s="179"/>
      <c r="RJY146" s="179"/>
      <c r="RJZ146" s="179"/>
      <c r="RKA146" s="179"/>
      <c r="RKB146" s="179"/>
      <c r="RKC146" s="179"/>
      <c r="RKD146" s="179"/>
      <c r="RKE146" s="179"/>
      <c r="RKF146" s="179"/>
      <c r="RKG146" s="179"/>
      <c r="RKH146" s="179"/>
      <c r="RKI146" s="179"/>
      <c r="RKJ146" s="179"/>
      <c r="RKK146" s="179"/>
      <c r="RKL146" s="179"/>
      <c r="RKM146" s="179"/>
      <c r="RKN146" s="179"/>
      <c r="RKO146" s="179"/>
      <c r="RKP146" s="179"/>
      <c r="RKQ146" s="179"/>
      <c r="RKR146" s="179"/>
      <c r="RKS146" s="179"/>
      <c r="RKT146" s="179"/>
      <c r="RKU146" s="179"/>
      <c r="RKV146" s="179"/>
      <c r="RKW146" s="179"/>
      <c r="RKX146" s="179"/>
      <c r="RKY146" s="179"/>
      <c r="RKZ146" s="179"/>
      <c r="RLA146" s="179"/>
      <c r="RLB146" s="179"/>
      <c r="RLC146" s="179"/>
      <c r="RLD146" s="179"/>
      <c r="RLE146" s="179"/>
      <c r="RLF146" s="179"/>
      <c r="RLG146" s="179"/>
      <c r="RLH146" s="179"/>
      <c r="RLI146" s="179"/>
      <c r="RLJ146" s="179"/>
      <c r="RLK146" s="179"/>
      <c r="RLL146" s="179"/>
      <c r="RLM146" s="179"/>
      <c r="RLN146" s="179"/>
      <c r="RLO146" s="179"/>
      <c r="RLP146" s="179"/>
      <c r="RLQ146" s="179"/>
      <c r="RLR146" s="179"/>
      <c r="RLS146" s="179"/>
      <c r="RLT146" s="179"/>
      <c r="RLU146" s="179"/>
      <c r="RLV146" s="179"/>
      <c r="RLW146" s="179"/>
      <c r="RLX146" s="179"/>
      <c r="RLY146" s="179"/>
      <c r="RLZ146" s="179"/>
      <c r="RMA146" s="179"/>
      <c r="RMB146" s="179"/>
      <c r="RMC146" s="179"/>
      <c r="RMD146" s="179"/>
      <c r="RME146" s="179"/>
      <c r="RMF146" s="179"/>
      <c r="RMG146" s="179"/>
      <c r="RMH146" s="179"/>
      <c r="RMI146" s="179"/>
      <c r="RMJ146" s="179"/>
      <c r="RMK146" s="179"/>
      <c r="RML146" s="179"/>
      <c r="RMM146" s="179"/>
      <c r="RMN146" s="179"/>
      <c r="RMO146" s="179"/>
      <c r="RMP146" s="179"/>
      <c r="RMQ146" s="179"/>
      <c r="RMR146" s="179"/>
      <c r="RMS146" s="179"/>
      <c r="RMT146" s="179"/>
      <c r="RMU146" s="179"/>
      <c r="RMV146" s="179"/>
      <c r="RMW146" s="179"/>
      <c r="RMX146" s="179"/>
      <c r="RMY146" s="179"/>
      <c r="RMZ146" s="179"/>
      <c r="RNA146" s="179"/>
      <c r="RNB146" s="179"/>
      <c r="RNC146" s="179"/>
      <c r="RND146" s="179"/>
      <c r="RNE146" s="179"/>
      <c r="RNF146" s="179"/>
      <c r="RNG146" s="179"/>
      <c r="RNH146" s="179"/>
      <c r="RNI146" s="179"/>
      <c r="RNJ146" s="179"/>
      <c r="RNK146" s="179"/>
      <c r="RNL146" s="179"/>
      <c r="RNM146" s="179"/>
      <c r="RNN146" s="179"/>
      <c r="RNO146" s="179"/>
      <c r="RNP146" s="179"/>
      <c r="RNQ146" s="179"/>
      <c r="RNR146" s="179"/>
      <c r="RNS146" s="179"/>
      <c r="RNT146" s="179"/>
      <c r="RNU146" s="179"/>
      <c r="RNV146" s="179"/>
      <c r="RNW146" s="179"/>
      <c r="RNX146" s="179"/>
      <c r="RNY146" s="179"/>
      <c r="RNZ146" s="179"/>
      <c r="ROA146" s="179"/>
      <c r="ROB146" s="179"/>
      <c r="ROC146" s="179"/>
      <c r="ROD146" s="179"/>
      <c r="ROE146" s="179"/>
      <c r="ROF146" s="179"/>
      <c r="ROG146" s="179"/>
      <c r="ROH146" s="179"/>
      <c r="ROI146" s="179"/>
      <c r="ROJ146" s="179"/>
      <c r="ROK146" s="179"/>
      <c r="ROL146" s="179"/>
      <c r="ROM146" s="179"/>
      <c r="RON146" s="179"/>
      <c r="ROO146" s="179"/>
      <c r="ROP146" s="179"/>
      <c r="ROQ146" s="179"/>
      <c r="ROR146" s="179"/>
      <c r="ROS146" s="179"/>
      <c r="ROT146" s="179"/>
      <c r="ROU146" s="179"/>
      <c r="ROV146" s="179"/>
      <c r="ROW146" s="179"/>
      <c r="ROX146" s="179"/>
      <c r="ROY146" s="179"/>
      <c r="ROZ146" s="179"/>
      <c r="RPA146" s="179"/>
      <c r="RPB146" s="179"/>
      <c r="RPC146" s="179"/>
      <c r="RPD146" s="179"/>
      <c r="RPE146" s="179"/>
      <c r="RPF146" s="179"/>
      <c r="RPG146" s="179"/>
      <c r="RPH146" s="179"/>
      <c r="RPI146" s="179"/>
      <c r="RPJ146" s="179"/>
      <c r="RPK146" s="179"/>
      <c r="RPL146" s="179"/>
      <c r="RPM146" s="179"/>
      <c r="RPN146" s="179"/>
      <c r="RPO146" s="179"/>
      <c r="RPP146" s="179"/>
      <c r="RPQ146" s="179"/>
      <c r="RPR146" s="179"/>
      <c r="RPS146" s="179"/>
      <c r="RPT146" s="179"/>
      <c r="RPU146" s="179"/>
      <c r="RPV146" s="179"/>
      <c r="RPW146" s="179"/>
      <c r="RPX146" s="179"/>
      <c r="RPY146" s="179"/>
      <c r="RPZ146" s="179"/>
      <c r="RQA146" s="179"/>
      <c r="RQB146" s="179"/>
      <c r="RQC146" s="179"/>
      <c r="RQD146" s="179"/>
      <c r="RQE146" s="179"/>
      <c r="RQF146" s="179"/>
      <c r="RQG146" s="179"/>
      <c r="RQH146" s="179"/>
      <c r="RQI146" s="179"/>
      <c r="RQJ146" s="179"/>
      <c r="RQK146" s="179"/>
      <c r="RQL146" s="179"/>
      <c r="RQM146" s="179"/>
      <c r="RQN146" s="179"/>
      <c r="RQO146" s="179"/>
      <c r="RQP146" s="179"/>
      <c r="RQQ146" s="179"/>
      <c r="RQR146" s="179"/>
      <c r="RQS146" s="179"/>
      <c r="RQT146" s="179"/>
      <c r="RQU146" s="179"/>
      <c r="RQV146" s="179"/>
      <c r="RQW146" s="179"/>
      <c r="RQX146" s="179"/>
      <c r="RQY146" s="179"/>
      <c r="RQZ146" s="179"/>
      <c r="RRA146" s="179"/>
      <c r="RRB146" s="179"/>
      <c r="RRC146" s="179"/>
      <c r="RRD146" s="179"/>
      <c r="RRE146" s="179"/>
      <c r="RRF146" s="179"/>
      <c r="RRG146" s="179"/>
      <c r="RRH146" s="179"/>
      <c r="RRI146" s="179"/>
      <c r="RRJ146" s="179"/>
      <c r="RRK146" s="179"/>
      <c r="RRL146" s="179"/>
      <c r="RRM146" s="179"/>
      <c r="RRN146" s="179"/>
      <c r="RRO146" s="179"/>
      <c r="RRP146" s="179"/>
      <c r="RRQ146" s="179"/>
      <c r="RRR146" s="179"/>
      <c r="RRS146" s="179"/>
      <c r="RRT146" s="179"/>
      <c r="RRU146" s="179"/>
      <c r="RRV146" s="179"/>
      <c r="RRW146" s="179"/>
      <c r="RRX146" s="179"/>
      <c r="RRY146" s="179"/>
      <c r="RRZ146" s="179"/>
      <c r="RSA146" s="179"/>
      <c r="RSB146" s="179"/>
      <c r="RSC146" s="179"/>
      <c r="RSD146" s="179"/>
      <c r="RSE146" s="179"/>
      <c r="RSF146" s="179"/>
      <c r="RSG146" s="179"/>
      <c r="RSH146" s="179"/>
      <c r="RSI146" s="179"/>
      <c r="RSJ146" s="179"/>
      <c r="RSK146" s="179"/>
      <c r="RSL146" s="179"/>
      <c r="RSM146" s="179"/>
      <c r="RSN146" s="179"/>
      <c r="RSO146" s="179"/>
      <c r="RSP146" s="179"/>
      <c r="RSQ146" s="179"/>
      <c r="RSR146" s="179"/>
      <c r="RSS146" s="179"/>
      <c r="RST146" s="179"/>
      <c r="RSU146" s="179"/>
      <c r="RSV146" s="179"/>
      <c r="RSW146" s="179"/>
      <c r="RSX146" s="179"/>
      <c r="RSY146" s="179"/>
      <c r="RSZ146" s="179"/>
      <c r="RTA146" s="179"/>
      <c r="RTB146" s="179"/>
      <c r="RTC146" s="179"/>
      <c r="RTD146" s="179"/>
      <c r="RTE146" s="179"/>
      <c r="RTF146" s="179"/>
      <c r="RTG146" s="179"/>
      <c r="RTH146" s="179"/>
      <c r="RTI146" s="179"/>
      <c r="RTJ146" s="179"/>
      <c r="RTK146" s="179"/>
      <c r="RTL146" s="179"/>
      <c r="RTM146" s="179"/>
      <c r="RTN146" s="179"/>
      <c r="RTO146" s="179"/>
      <c r="RTP146" s="179"/>
      <c r="RTQ146" s="179"/>
      <c r="RTR146" s="179"/>
      <c r="RTS146" s="179"/>
      <c r="RTT146" s="179"/>
      <c r="RTU146" s="179"/>
      <c r="RTV146" s="179"/>
      <c r="RTW146" s="179"/>
      <c r="RTX146" s="179"/>
      <c r="RTY146" s="179"/>
      <c r="RTZ146" s="179"/>
      <c r="RUA146" s="179"/>
      <c r="RUB146" s="179"/>
      <c r="RUC146" s="179"/>
      <c r="RUD146" s="179"/>
      <c r="RUE146" s="179"/>
      <c r="RUF146" s="179"/>
      <c r="RUG146" s="179"/>
      <c r="RUH146" s="179"/>
      <c r="RUI146" s="179"/>
      <c r="RUJ146" s="179"/>
      <c r="RUK146" s="179"/>
      <c r="RUL146" s="179"/>
      <c r="RUM146" s="179"/>
      <c r="RUN146" s="179"/>
      <c r="RUO146" s="179"/>
      <c r="RUP146" s="179"/>
      <c r="RUQ146" s="179"/>
      <c r="RUR146" s="179"/>
      <c r="RUS146" s="179"/>
      <c r="RUT146" s="179"/>
      <c r="RUU146" s="179"/>
      <c r="RUV146" s="179"/>
      <c r="RUW146" s="179"/>
      <c r="RUX146" s="179"/>
      <c r="RUY146" s="179"/>
      <c r="RUZ146" s="179"/>
      <c r="RVA146" s="179"/>
      <c r="RVB146" s="179"/>
      <c r="RVC146" s="179"/>
      <c r="RVD146" s="179"/>
      <c r="RVE146" s="179"/>
      <c r="RVF146" s="179"/>
      <c r="RVG146" s="179"/>
      <c r="RVH146" s="179"/>
      <c r="RVI146" s="179"/>
      <c r="RVJ146" s="179"/>
      <c r="RVK146" s="179"/>
      <c r="RVL146" s="179"/>
      <c r="RVM146" s="179"/>
      <c r="RVN146" s="179"/>
      <c r="RVO146" s="179"/>
      <c r="RVP146" s="179"/>
      <c r="RVQ146" s="179"/>
      <c r="RVR146" s="179"/>
      <c r="RVS146" s="179"/>
      <c r="RVT146" s="179"/>
      <c r="RVU146" s="179"/>
      <c r="RVV146" s="179"/>
      <c r="RVW146" s="179"/>
      <c r="RVX146" s="179"/>
      <c r="RVY146" s="179"/>
      <c r="RVZ146" s="179"/>
      <c r="RWA146" s="179"/>
      <c r="RWB146" s="179"/>
      <c r="RWC146" s="179"/>
      <c r="RWD146" s="179"/>
      <c r="RWE146" s="179"/>
      <c r="RWF146" s="179"/>
      <c r="RWG146" s="179"/>
      <c r="RWH146" s="179"/>
      <c r="RWI146" s="179"/>
      <c r="RWJ146" s="179"/>
      <c r="RWK146" s="179"/>
      <c r="RWL146" s="179"/>
      <c r="RWM146" s="179"/>
      <c r="RWN146" s="179"/>
      <c r="RWO146" s="179"/>
      <c r="RWP146" s="179"/>
      <c r="RWQ146" s="179"/>
      <c r="RWR146" s="179"/>
      <c r="RWS146" s="179"/>
      <c r="RWT146" s="179"/>
      <c r="RWU146" s="179"/>
      <c r="RWV146" s="179"/>
      <c r="RWW146" s="179"/>
      <c r="RWX146" s="179"/>
      <c r="RWY146" s="179"/>
      <c r="RWZ146" s="179"/>
      <c r="RXA146" s="179"/>
      <c r="RXB146" s="179"/>
      <c r="RXC146" s="179"/>
      <c r="RXD146" s="179"/>
      <c r="RXE146" s="179"/>
      <c r="RXF146" s="179"/>
      <c r="RXG146" s="179"/>
      <c r="RXH146" s="179"/>
      <c r="RXI146" s="179"/>
      <c r="RXJ146" s="179"/>
      <c r="RXK146" s="179"/>
      <c r="RXL146" s="179"/>
      <c r="RXM146" s="179"/>
      <c r="RXN146" s="179"/>
      <c r="RXO146" s="179"/>
      <c r="RXP146" s="179"/>
      <c r="RXQ146" s="179"/>
      <c r="RXR146" s="179"/>
      <c r="RXS146" s="179"/>
      <c r="RXT146" s="179"/>
      <c r="RXU146" s="179"/>
      <c r="RXV146" s="179"/>
      <c r="RXW146" s="179"/>
      <c r="RXX146" s="179"/>
      <c r="RXY146" s="179"/>
      <c r="RXZ146" s="179"/>
      <c r="RYA146" s="179"/>
      <c r="RYB146" s="179"/>
      <c r="RYC146" s="179"/>
      <c r="RYD146" s="179"/>
      <c r="RYE146" s="179"/>
      <c r="RYF146" s="179"/>
      <c r="RYG146" s="179"/>
      <c r="RYH146" s="179"/>
      <c r="RYI146" s="179"/>
      <c r="RYJ146" s="179"/>
      <c r="RYK146" s="179"/>
      <c r="RYL146" s="179"/>
      <c r="RYM146" s="179"/>
      <c r="RYN146" s="179"/>
      <c r="RYO146" s="179"/>
      <c r="RYP146" s="179"/>
      <c r="RYQ146" s="179"/>
      <c r="RYR146" s="179"/>
      <c r="RYS146" s="179"/>
      <c r="RYT146" s="179"/>
      <c r="RYU146" s="179"/>
      <c r="RYV146" s="179"/>
      <c r="RYW146" s="179"/>
      <c r="RYX146" s="179"/>
      <c r="RYY146" s="179"/>
      <c r="RYZ146" s="179"/>
      <c r="RZA146" s="179"/>
      <c r="RZB146" s="179"/>
      <c r="RZC146" s="179"/>
      <c r="RZD146" s="179"/>
      <c r="RZE146" s="179"/>
      <c r="RZF146" s="179"/>
      <c r="RZG146" s="179"/>
      <c r="RZH146" s="179"/>
      <c r="RZI146" s="179"/>
      <c r="RZJ146" s="179"/>
      <c r="RZK146" s="179"/>
      <c r="RZL146" s="179"/>
      <c r="RZM146" s="179"/>
      <c r="RZN146" s="179"/>
      <c r="RZO146" s="179"/>
      <c r="RZP146" s="179"/>
      <c r="RZQ146" s="179"/>
      <c r="RZR146" s="179"/>
      <c r="RZS146" s="179"/>
      <c r="RZT146" s="179"/>
      <c r="RZU146" s="179"/>
      <c r="RZV146" s="179"/>
      <c r="RZW146" s="179"/>
      <c r="RZX146" s="179"/>
      <c r="RZY146" s="179"/>
      <c r="RZZ146" s="179"/>
      <c r="SAA146" s="179"/>
      <c r="SAB146" s="179"/>
      <c r="SAC146" s="179"/>
      <c r="SAD146" s="179"/>
      <c r="SAE146" s="179"/>
      <c r="SAF146" s="179"/>
      <c r="SAG146" s="179"/>
      <c r="SAH146" s="179"/>
      <c r="SAI146" s="179"/>
      <c r="SAJ146" s="179"/>
      <c r="SAK146" s="179"/>
      <c r="SAL146" s="179"/>
      <c r="SAM146" s="179"/>
      <c r="SAN146" s="179"/>
      <c r="SAO146" s="179"/>
      <c r="SAP146" s="179"/>
      <c r="SAQ146" s="179"/>
      <c r="SAR146" s="179"/>
      <c r="SAS146" s="179"/>
      <c r="SAT146" s="179"/>
      <c r="SAU146" s="179"/>
      <c r="SAV146" s="179"/>
      <c r="SAW146" s="179"/>
      <c r="SAX146" s="179"/>
      <c r="SAY146" s="179"/>
      <c r="SAZ146" s="179"/>
      <c r="SBA146" s="179"/>
      <c r="SBB146" s="179"/>
      <c r="SBC146" s="179"/>
      <c r="SBD146" s="179"/>
      <c r="SBE146" s="179"/>
      <c r="SBF146" s="179"/>
      <c r="SBG146" s="179"/>
      <c r="SBH146" s="179"/>
      <c r="SBI146" s="179"/>
      <c r="SBJ146" s="179"/>
      <c r="SBK146" s="179"/>
      <c r="SBL146" s="179"/>
      <c r="SBM146" s="179"/>
      <c r="SBN146" s="179"/>
      <c r="SBO146" s="179"/>
      <c r="SBP146" s="179"/>
      <c r="SBQ146" s="179"/>
      <c r="SBR146" s="179"/>
      <c r="SBS146" s="179"/>
      <c r="SBT146" s="179"/>
      <c r="SBU146" s="179"/>
      <c r="SBV146" s="179"/>
      <c r="SBW146" s="179"/>
      <c r="SBX146" s="179"/>
      <c r="SBY146" s="179"/>
      <c r="SBZ146" s="179"/>
      <c r="SCA146" s="179"/>
      <c r="SCB146" s="179"/>
      <c r="SCC146" s="179"/>
      <c r="SCD146" s="179"/>
      <c r="SCE146" s="179"/>
      <c r="SCF146" s="179"/>
      <c r="SCG146" s="179"/>
      <c r="SCH146" s="179"/>
      <c r="SCI146" s="179"/>
      <c r="SCJ146" s="179"/>
      <c r="SCK146" s="179"/>
      <c r="SCL146" s="179"/>
      <c r="SCM146" s="179"/>
      <c r="SCN146" s="179"/>
      <c r="SCO146" s="179"/>
      <c r="SCP146" s="179"/>
      <c r="SCQ146" s="179"/>
      <c r="SCR146" s="179"/>
      <c r="SCS146" s="179"/>
      <c r="SCT146" s="179"/>
      <c r="SCU146" s="179"/>
      <c r="SCV146" s="179"/>
      <c r="SCW146" s="179"/>
      <c r="SCX146" s="179"/>
      <c r="SCY146" s="179"/>
      <c r="SCZ146" s="179"/>
      <c r="SDA146" s="179"/>
      <c r="SDB146" s="179"/>
      <c r="SDC146" s="179"/>
      <c r="SDD146" s="179"/>
      <c r="SDE146" s="179"/>
      <c r="SDF146" s="179"/>
      <c r="SDG146" s="179"/>
      <c r="SDH146" s="179"/>
      <c r="SDI146" s="179"/>
      <c r="SDJ146" s="179"/>
      <c r="SDK146" s="179"/>
      <c r="SDL146" s="179"/>
      <c r="SDM146" s="179"/>
      <c r="SDN146" s="179"/>
      <c r="SDO146" s="179"/>
      <c r="SDP146" s="179"/>
      <c r="SDQ146" s="179"/>
      <c r="SDR146" s="179"/>
      <c r="SDS146" s="179"/>
      <c r="SDT146" s="179"/>
      <c r="SDU146" s="179"/>
      <c r="SDV146" s="179"/>
      <c r="SDW146" s="179"/>
      <c r="SDX146" s="179"/>
      <c r="SDY146" s="179"/>
      <c r="SDZ146" s="179"/>
      <c r="SEA146" s="179"/>
      <c r="SEB146" s="179"/>
      <c r="SEC146" s="179"/>
      <c r="SED146" s="179"/>
      <c r="SEE146" s="179"/>
      <c r="SEF146" s="179"/>
      <c r="SEG146" s="179"/>
      <c r="SEH146" s="179"/>
      <c r="SEI146" s="179"/>
      <c r="SEJ146" s="179"/>
      <c r="SEK146" s="179"/>
      <c r="SEL146" s="179"/>
      <c r="SEM146" s="179"/>
      <c r="SEN146" s="179"/>
      <c r="SEO146" s="179"/>
      <c r="SEP146" s="179"/>
      <c r="SEQ146" s="179"/>
      <c r="SER146" s="179"/>
      <c r="SES146" s="179"/>
      <c r="SET146" s="179"/>
      <c r="SEU146" s="179"/>
      <c r="SEV146" s="179"/>
      <c r="SEW146" s="179"/>
      <c r="SEX146" s="179"/>
      <c r="SEY146" s="179"/>
      <c r="SEZ146" s="179"/>
      <c r="SFA146" s="179"/>
      <c r="SFB146" s="179"/>
      <c r="SFC146" s="179"/>
      <c r="SFD146" s="179"/>
      <c r="SFE146" s="179"/>
      <c r="SFF146" s="179"/>
      <c r="SFG146" s="179"/>
      <c r="SFH146" s="179"/>
      <c r="SFI146" s="179"/>
      <c r="SFJ146" s="179"/>
      <c r="SFK146" s="179"/>
      <c r="SFL146" s="179"/>
      <c r="SFM146" s="179"/>
      <c r="SFN146" s="179"/>
      <c r="SFO146" s="179"/>
      <c r="SFP146" s="179"/>
      <c r="SFQ146" s="179"/>
      <c r="SFR146" s="179"/>
      <c r="SFS146" s="179"/>
      <c r="SFT146" s="179"/>
      <c r="SFU146" s="179"/>
      <c r="SFV146" s="179"/>
      <c r="SFW146" s="179"/>
      <c r="SFX146" s="179"/>
      <c r="SFY146" s="179"/>
      <c r="SFZ146" s="179"/>
      <c r="SGA146" s="179"/>
      <c r="SGB146" s="179"/>
      <c r="SGC146" s="179"/>
      <c r="SGD146" s="179"/>
      <c r="SGE146" s="179"/>
      <c r="SGF146" s="179"/>
      <c r="SGG146" s="179"/>
      <c r="SGH146" s="179"/>
      <c r="SGI146" s="179"/>
      <c r="SGJ146" s="179"/>
      <c r="SGK146" s="179"/>
      <c r="SGL146" s="179"/>
      <c r="SGM146" s="179"/>
      <c r="SGN146" s="179"/>
      <c r="SGO146" s="179"/>
      <c r="SGP146" s="179"/>
      <c r="SGQ146" s="179"/>
      <c r="SGR146" s="179"/>
      <c r="SGS146" s="179"/>
      <c r="SGT146" s="179"/>
      <c r="SGU146" s="179"/>
      <c r="SGV146" s="179"/>
      <c r="SGW146" s="179"/>
      <c r="SGX146" s="179"/>
      <c r="SGY146" s="179"/>
      <c r="SGZ146" s="179"/>
      <c r="SHA146" s="179"/>
      <c r="SHB146" s="179"/>
      <c r="SHC146" s="179"/>
      <c r="SHD146" s="179"/>
      <c r="SHE146" s="179"/>
      <c r="SHF146" s="179"/>
      <c r="SHG146" s="179"/>
      <c r="SHH146" s="179"/>
      <c r="SHI146" s="179"/>
      <c r="SHJ146" s="179"/>
      <c r="SHK146" s="179"/>
      <c r="SHL146" s="179"/>
      <c r="SHM146" s="179"/>
      <c r="SHN146" s="179"/>
      <c r="SHO146" s="179"/>
      <c r="SHP146" s="179"/>
      <c r="SHQ146" s="179"/>
      <c r="SHR146" s="179"/>
      <c r="SHS146" s="179"/>
      <c r="SHT146" s="179"/>
      <c r="SHU146" s="179"/>
      <c r="SHV146" s="179"/>
      <c r="SHW146" s="179"/>
      <c r="SHX146" s="179"/>
      <c r="SHY146" s="179"/>
      <c r="SHZ146" s="179"/>
      <c r="SIA146" s="179"/>
      <c r="SIB146" s="179"/>
      <c r="SIC146" s="179"/>
      <c r="SID146" s="179"/>
      <c r="SIE146" s="179"/>
      <c r="SIF146" s="179"/>
      <c r="SIG146" s="179"/>
      <c r="SIH146" s="179"/>
      <c r="SII146" s="179"/>
      <c r="SIJ146" s="179"/>
      <c r="SIK146" s="179"/>
      <c r="SIL146" s="179"/>
      <c r="SIM146" s="179"/>
      <c r="SIN146" s="179"/>
      <c r="SIO146" s="179"/>
      <c r="SIP146" s="179"/>
      <c r="SIQ146" s="179"/>
      <c r="SIR146" s="179"/>
      <c r="SIS146" s="179"/>
      <c r="SIT146" s="179"/>
      <c r="SIU146" s="179"/>
      <c r="SIV146" s="179"/>
      <c r="SIW146" s="179"/>
      <c r="SIX146" s="179"/>
      <c r="SIY146" s="179"/>
      <c r="SIZ146" s="179"/>
      <c r="SJA146" s="179"/>
      <c r="SJB146" s="179"/>
      <c r="SJC146" s="179"/>
      <c r="SJD146" s="179"/>
      <c r="SJE146" s="179"/>
      <c r="SJF146" s="179"/>
      <c r="SJG146" s="179"/>
      <c r="SJH146" s="179"/>
      <c r="SJI146" s="179"/>
      <c r="SJJ146" s="179"/>
      <c r="SJK146" s="179"/>
      <c r="SJL146" s="179"/>
      <c r="SJM146" s="179"/>
      <c r="SJN146" s="179"/>
      <c r="SJO146" s="179"/>
      <c r="SJP146" s="179"/>
      <c r="SJQ146" s="179"/>
      <c r="SJR146" s="179"/>
      <c r="SJS146" s="179"/>
      <c r="SJT146" s="179"/>
      <c r="SJU146" s="179"/>
      <c r="SJV146" s="179"/>
      <c r="SJW146" s="179"/>
      <c r="SJX146" s="179"/>
      <c r="SJY146" s="179"/>
      <c r="SJZ146" s="179"/>
      <c r="SKA146" s="179"/>
      <c r="SKB146" s="179"/>
      <c r="SKC146" s="179"/>
      <c r="SKD146" s="179"/>
      <c r="SKE146" s="179"/>
      <c r="SKF146" s="179"/>
      <c r="SKG146" s="179"/>
      <c r="SKH146" s="179"/>
      <c r="SKI146" s="179"/>
      <c r="SKJ146" s="179"/>
      <c r="SKK146" s="179"/>
      <c r="SKL146" s="179"/>
      <c r="SKM146" s="179"/>
      <c r="SKN146" s="179"/>
      <c r="SKO146" s="179"/>
      <c r="SKP146" s="179"/>
      <c r="SKQ146" s="179"/>
      <c r="SKR146" s="179"/>
      <c r="SKS146" s="179"/>
      <c r="SKT146" s="179"/>
      <c r="SKU146" s="179"/>
      <c r="SKV146" s="179"/>
      <c r="SKW146" s="179"/>
      <c r="SKX146" s="179"/>
      <c r="SKY146" s="179"/>
      <c r="SKZ146" s="179"/>
      <c r="SLA146" s="179"/>
      <c r="SLB146" s="179"/>
      <c r="SLC146" s="179"/>
      <c r="SLD146" s="179"/>
      <c r="SLE146" s="179"/>
      <c r="SLF146" s="179"/>
      <c r="SLG146" s="179"/>
      <c r="SLH146" s="179"/>
      <c r="SLI146" s="179"/>
      <c r="SLJ146" s="179"/>
      <c r="SLK146" s="179"/>
      <c r="SLL146" s="179"/>
      <c r="SLM146" s="179"/>
      <c r="SLN146" s="179"/>
      <c r="SLO146" s="179"/>
      <c r="SLP146" s="179"/>
      <c r="SLQ146" s="179"/>
      <c r="SLR146" s="179"/>
      <c r="SLS146" s="179"/>
      <c r="SLT146" s="179"/>
      <c r="SLU146" s="179"/>
      <c r="SLV146" s="179"/>
      <c r="SLW146" s="179"/>
      <c r="SLX146" s="179"/>
      <c r="SLY146" s="179"/>
      <c r="SLZ146" s="179"/>
      <c r="SMA146" s="179"/>
      <c r="SMB146" s="179"/>
      <c r="SMC146" s="179"/>
      <c r="SMD146" s="179"/>
      <c r="SME146" s="179"/>
      <c r="SMF146" s="179"/>
      <c r="SMG146" s="179"/>
      <c r="SMH146" s="179"/>
      <c r="SMI146" s="179"/>
      <c r="SMJ146" s="179"/>
      <c r="SMK146" s="179"/>
      <c r="SML146" s="179"/>
      <c r="SMM146" s="179"/>
      <c r="SMN146" s="179"/>
      <c r="SMO146" s="179"/>
      <c r="SMP146" s="179"/>
      <c r="SMQ146" s="179"/>
      <c r="SMR146" s="179"/>
      <c r="SMS146" s="179"/>
      <c r="SMT146" s="179"/>
      <c r="SMU146" s="179"/>
      <c r="SMV146" s="179"/>
      <c r="SMW146" s="179"/>
      <c r="SMX146" s="179"/>
      <c r="SMY146" s="179"/>
      <c r="SMZ146" s="179"/>
      <c r="SNA146" s="179"/>
      <c r="SNB146" s="179"/>
      <c r="SNC146" s="179"/>
      <c r="SND146" s="179"/>
      <c r="SNE146" s="179"/>
      <c r="SNF146" s="179"/>
      <c r="SNG146" s="179"/>
      <c r="SNH146" s="179"/>
      <c r="SNI146" s="179"/>
      <c r="SNJ146" s="179"/>
      <c r="SNK146" s="179"/>
      <c r="SNL146" s="179"/>
      <c r="SNM146" s="179"/>
      <c r="SNN146" s="179"/>
      <c r="SNO146" s="179"/>
      <c r="SNP146" s="179"/>
      <c r="SNQ146" s="179"/>
      <c r="SNR146" s="179"/>
      <c r="SNS146" s="179"/>
      <c r="SNT146" s="179"/>
      <c r="SNU146" s="179"/>
      <c r="SNV146" s="179"/>
      <c r="SNW146" s="179"/>
      <c r="SNX146" s="179"/>
      <c r="SNY146" s="179"/>
      <c r="SNZ146" s="179"/>
      <c r="SOA146" s="179"/>
      <c r="SOB146" s="179"/>
      <c r="SOC146" s="179"/>
      <c r="SOD146" s="179"/>
      <c r="SOE146" s="179"/>
      <c r="SOF146" s="179"/>
      <c r="SOG146" s="179"/>
      <c r="SOH146" s="179"/>
      <c r="SOI146" s="179"/>
      <c r="SOJ146" s="179"/>
      <c r="SOK146" s="179"/>
      <c r="SOL146" s="179"/>
      <c r="SOM146" s="179"/>
      <c r="SON146" s="179"/>
      <c r="SOO146" s="179"/>
      <c r="SOP146" s="179"/>
      <c r="SOQ146" s="179"/>
      <c r="SOR146" s="179"/>
      <c r="SOS146" s="179"/>
      <c r="SOT146" s="179"/>
      <c r="SOU146" s="179"/>
      <c r="SOV146" s="179"/>
      <c r="SOW146" s="179"/>
      <c r="SOX146" s="179"/>
      <c r="SOY146" s="179"/>
      <c r="SOZ146" s="179"/>
      <c r="SPA146" s="179"/>
      <c r="SPB146" s="179"/>
      <c r="SPC146" s="179"/>
      <c r="SPD146" s="179"/>
      <c r="SPE146" s="179"/>
      <c r="SPF146" s="179"/>
      <c r="SPG146" s="179"/>
      <c r="SPH146" s="179"/>
      <c r="SPI146" s="179"/>
      <c r="SPJ146" s="179"/>
      <c r="SPK146" s="179"/>
      <c r="SPL146" s="179"/>
      <c r="SPM146" s="179"/>
      <c r="SPN146" s="179"/>
      <c r="SPO146" s="179"/>
      <c r="SPP146" s="179"/>
      <c r="SPQ146" s="179"/>
      <c r="SPR146" s="179"/>
      <c r="SPS146" s="179"/>
      <c r="SPT146" s="179"/>
      <c r="SPU146" s="179"/>
      <c r="SPV146" s="179"/>
      <c r="SPW146" s="179"/>
      <c r="SPX146" s="179"/>
      <c r="SPY146" s="179"/>
      <c r="SPZ146" s="179"/>
      <c r="SQA146" s="179"/>
      <c r="SQB146" s="179"/>
      <c r="SQC146" s="179"/>
      <c r="SQD146" s="179"/>
      <c r="SQE146" s="179"/>
      <c r="SQF146" s="179"/>
      <c r="SQG146" s="179"/>
      <c r="SQH146" s="179"/>
      <c r="SQI146" s="179"/>
      <c r="SQJ146" s="179"/>
      <c r="SQK146" s="179"/>
      <c r="SQL146" s="179"/>
      <c r="SQM146" s="179"/>
      <c r="SQN146" s="179"/>
      <c r="SQO146" s="179"/>
      <c r="SQP146" s="179"/>
      <c r="SQQ146" s="179"/>
      <c r="SQR146" s="179"/>
      <c r="SQS146" s="179"/>
      <c r="SQT146" s="179"/>
      <c r="SQU146" s="179"/>
      <c r="SQV146" s="179"/>
      <c r="SQW146" s="179"/>
      <c r="SQX146" s="179"/>
      <c r="SQY146" s="179"/>
      <c r="SQZ146" s="179"/>
      <c r="SRA146" s="179"/>
      <c r="SRB146" s="179"/>
      <c r="SRC146" s="179"/>
      <c r="SRD146" s="179"/>
      <c r="SRE146" s="179"/>
      <c r="SRF146" s="179"/>
      <c r="SRG146" s="179"/>
      <c r="SRH146" s="179"/>
      <c r="SRI146" s="179"/>
      <c r="SRJ146" s="179"/>
      <c r="SRK146" s="179"/>
      <c r="SRL146" s="179"/>
      <c r="SRM146" s="179"/>
      <c r="SRN146" s="179"/>
      <c r="SRO146" s="179"/>
      <c r="SRP146" s="179"/>
      <c r="SRQ146" s="179"/>
      <c r="SRR146" s="179"/>
      <c r="SRS146" s="179"/>
      <c r="SRT146" s="179"/>
      <c r="SRU146" s="179"/>
      <c r="SRV146" s="179"/>
      <c r="SRW146" s="179"/>
      <c r="SRX146" s="179"/>
      <c r="SRY146" s="179"/>
      <c r="SRZ146" s="179"/>
      <c r="SSA146" s="179"/>
      <c r="SSB146" s="179"/>
      <c r="SSC146" s="179"/>
      <c r="SSD146" s="179"/>
      <c r="SSE146" s="179"/>
      <c r="SSF146" s="179"/>
      <c r="SSG146" s="179"/>
      <c r="SSH146" s="179"/>
      <c r="SSI146" s="179"/>
      <c r="SSJ146" s="179"/>
      <c r="SSK146" s="179"/>
      <c r="SSL146" s="179"/>
      <c r="SSM146" s="179"/>
      <c r="SSN146" s="179"/>
      <c r="SSO146" s="179"/>
      <c r="SSP146" s="179"/>
      <c r="SSQ146" s="179"/>
      <c r="SSR146" s="179"/>
      <c r="SSS146" s="179"/>
      <c r="SST146" s="179"/>
      <c r="SSU146" s="179"/>
      <c r="SSV146" s="179"/>
      <c r="SSW146" s="179"/>
      <c r="SSX146" s="179"/>
      <c r="SSY146" s="179"/>
      <c r="SSZ146" s="179"/>
      <c r="STA146" s="179"/>
      <c r="STB146" s="179"/>
      <c r="STC146" s="179"/>
      <c r="STD146" s="179"/>
      <c r="STE146" s="179"/>
      <c r="STF146" s="179"/>
      <c r="STG146" s="179"/>
      <c r="STH146" s="179"/>
      <c r="STI146" s="179"/>
      <c r="STJ146" s="179"/>
      <c r="STK146" s="179"/>
      <c r="STL146" s="179"/>
      <c r="STM146" s="179"/>
      <c r="STN146" s="179"/>
      <c r="STO146" s="179"/>
      <c r="STP146" s="179"/>
      <c r="STQ146" s="179"/>
      <c r="STR146" s="179"/>
      <c r="STS146" s="179"/>
      <c r="STT146" s="179"/>
      <c r="STU146" s="179"/>
      <c r="STV146" s="179"/>
      <c r="STW146" s="179"/>
      <c r="STX146" s="179"/>
      <c r="STY146" s="179"/>
      <c r="STZ146" s="179"/>
      <c r="SUA146" s="179"/>
      <c r="SUB146" s="179"/>
      <c r="SUC146" s="179"/>
      <c r="SUD146" s="179"/>
      <c r="SUE146" s="179"/>
      <c r="SUF146" s="179"/>
      <c r="SUG146" s="179"/>
      <c r="SUH146" s="179"/>
      <c r="SUI146" s="179"/>
      <c r="SUJ146" s="179"/>
      <c r="SUK146" s="179"/>
      <c r="SUL146" s="179"/>
      <c r="SUM146" s="179"/>
      <c r="SUN146" s="179"/>
      <c r="SUO146" s="179"/>
      <c r="SUP146" s="179"/>
      <c r="SUQ146" s="179"/>
      <c r="SUR146" s="179"/>
      <c r="SUS146" s="179"/>
      <c r="SUT146" s="179"/>
      <c r="SUU146" s="179"/>
      <c r="SUV146" s="179"/>
      <c r="SUW146" s="179"/>
      <c r="SUX146" s="179"/>
      <c r="SUY146" s="179"/>
      <c r="SUZ146" s="179"/>
      <c r="SVA146" s="179"/>
      <c r="SVB146" s="179"/>
      <c r="SVC146" s="179"/>
      <c r="SVD146" s="179"/>
      <c r="SVE146" s="179"/>
      <c r="SVF146" s="179"/>
      <c r="SVG146" s="179"/>
      <c r="SVH146" s="179"/>
      <c r="SVI146" s="179"/>
      <c r="SVJ146" s="179"/>
      <c r="SVK146" s="179"/>
      <c r="SVL146" s="179"/>
      <c r="SVM146" s="179"/>
      <c r="SVN146" s="179"/>
      <c r="SVO146" s="179"/>
      <c r="SVP146" s="179"/>
      <c r="SVQ146" s="179"/>
      <c r="SVR146" s="179"/>
      <c r="SVS146" s="179"/>
      <c r="SVT146" s="179"/>
      <c r="SVU146" s="179"/>
      <c r="SVV146" s="179"/>
      <c r="SVW146" s="179"/>
      <c r="SVX146" s="179"/>
      <c r="SVY146" s="179"/>
      <c r="SVZ146" s="179"/>
      <c r="SWA146" s="179"/>
      <c r="SWB146" s="179"/>
      <c r="SWC146" s="179"/>
      <c r="SWD146" s="179"/>
      <c r="SWE146" s="179"/>
      <c r="SWF146" s="179"/>
      <c r="SWG146" s="179"/>
      <c r="SWH146" s="179"/>
      <c r="SWI146" s="179"/>
      <c r="SWJ146" s="179"/>
      <c r="SWK146" s="179"/>
      <c r="SWL146" s="179"/>
      <c r="SWM146" s="179"/>
      <c r="SWN146" s="179"/>
      <c r="SWO146" s="179"/>
      <c r="SWP146" s="179"/>
      <c r="SWQ146" s="179"/>
      <c r="SWR146" s="179"/>
      <c r="SWS146" s="179"/>
      <c r="SWT146" s="179"/>
      <c r="SWU146" s="179"/>
      <c r="SWV146" s="179"/>
      <c r="SWW146" s="179"/>
      <c r="SWX146" s="179"/>
      <c r="SWY146" s="179"/>
      <c r="SWZ146" s="179"/>
      <c r="SXA146" s="179"/>
      <c r="SXB146" s="179"/>
      <c r="SXC146" s="179"/>
      <c r="SXD146" s="179"/>
      <c r="SXE146" s="179"/>
      <c r="SXF146" s="179"/>
      <c r="SXG146" s="179"/>
      <c r="SXH146" s="179"/>
      <c r="SXI146" s="179"/>
      <c r="SXJ146" s="179"/>
      <c r="SXK146" s="179"/>
      <c r="SXL146" s="179"/>
      <c r="SXM146" s="179"/>
      <c r="SXN146" s="179"/>
      <c r="SXO146" s="179"/>
      <c r="SXP146" s="179"/>
      <c r="SXQ146" s="179"/>
      <c r="SXR146" s="179"/>
      <c r="SXS146" s="179"/>
      <c r="SXT146" s="179"/>
      <c r="SXU146" s="179"/>
      <c r="SXV146" s="179"/>
      <c r="SXW146" s="179"/>
      <c r="SXX146" s="179"/>
      <c r="SXY146" s="179"/>
      <c r="SXZ146" s="179"/>
      <c r="SYA146" s="179"/>
      <c r="SYB146" s="179"/>
      <c r="SYC146" s="179"/>
      <c r="SYD146" s="179"/>
      <c r="SYE146" s="179"/>
      <c r="SYF146" s="179"/>
      <c r="SYG146" s="179"/>
      <c r="SYH146" s="179"/>
      <c r="SYI146" s="179"/>
      <c r="SYJ146" s="179"/>
      <c r="SYK146" s="179"/>
      <c r="SYL146" s="179"/>
      <c r="SYM146" s="179"/>
      <c r="SYN146" s="179"/>
      <c r="SYO146" s="179"/>
      <c r="SYP146" s="179"/>
      <c r="SYQ146" s="179"/>
      <c r="SYR146" s="179"/>
      <c r="SYS146" s="179"/>
      <c r="SYT146" s="179"/>
      <c r="SYU146" s="179"/>
      <c r="SYV146" s="179"/>
      <c r="SYW146" s="179"/>
      <c r="SYX146" s="179"/>
      <c r="SYY146" s="179"/>
      <c r="SYZ146" s="179"/>
      <c r="SZA146" s="179"/>
      <c r="SZB146" s="179"/>
      <c r="SZC146" s="179"/>
      <c r="SZD146" s="179"/>
      <c r="SZE146" s="179"/>
      <c r="SZF146" s="179"/>
      <c r="SZG146" s="179"/>
      <c r="SZH146" s="179"/>
      <c r="SZI146" s="179"/>
      <c r="SZJ146" s="179"/>
      <c r="SZK146" s="179"/>
      <c r="SZL146" s="179"/>
      <c r="SZM146" s="179"/>
      <c r="SZN146" s="179"/>
      <c r="SZO146" s="179"/>
      <c r="SZP146" s="179"/>
      <c r="SZQ146" s="179"/>
      <c r="SZR146" s="179"/>
      <c r="SZS146" s="179"/>
      <c r="SZT146" s="179"/>
      <c r="SZU146" s="179"/>
      <c r="SZV146" s="179"/>
      <c r="SZW146" s="179"/>
      <c r="SZX146" s="179"/>
      <c r="SZY146" s="179"/>
      <c r="SZZ146" s="179"/>
      <c r="TAA146" s="179"/>
      <c r="TAB146" s="179"/>
      <c r="TAC146" s="179"/>
      <c r="TAD146" s="179"/>
      <c r="TAE146" s="179"/>
      <c r="TAF146" s="179"/>
      <c r="TAG146" s="179"/>
      <c r="TAH146" s="179"/>
      <c r="TAI146" s="179"/>
      <c r="TAJ146" s="179"/>
      <c r="TAK146" s="179"/>
      <c r="TAL146" s="179"/>
      <c r="TAM146" s="179"/>
      <c r="TAN146" s="179"/>
      <c r="TAO146" s="179"/>
      <c r="TAP146" s="179"/>
      <c r="TAQ146" s="179"/>
      <c r="TAR146" s="179"/>
      <c r="TAS146" s="179"/>
      <c r="TAT146" s="179"/>
      <c r="TAU146" s="179"/>
      <c r="TAV146" s="179"/>
      <c r="TAW146" s="179"/>
      <c r="TAX146" s="179"/>
      <c r="TAY146" s="179"/>
      <c r="TAZ146" s="179"/>
      <c r="TBA146" s="179"/>
      <c r="TBB146" s="179"/>
      <c r="TBC146" s="179"/>
      <c r="TBD146" s="179"/>
      <c r="TBE146" s="179"/>
      <c r="TBF146" s="179"/>
      <c r="TBG146" s="179"/>
      <c r="TBH146" s="179"/>
      <c r="TBI146" s="179"/>
      <c r="TBJ146" s="179"/>
      <c r="TBK146" s="179"/>
      <c r="TBL146" s="179"/>
      <c r="TBM146" s="179"/>
      <c r="TBN146" s="179"/>
      <c r="TBO146" s="179"/>
      <c r="TBP146" s="179"/>
      <c r="TBQ146" s="179"/>
      <c r="TBR146" s="179"/>
      <c r="TBS146" s="179"/>
      <c r="TBT146" s="179"/>
      <c r="TBU146" s="179"/>
      <c r="TBV146" s="179"/>
      <c r="TBW146" s="179"/>
      <c r="TBX146" s="179"/>
      <c r="TBY146" s="179"/>
      <c r="TBZ146" s="179"/>
      <c r="TCA146" s="179"/>
      <c r="TCB146" s="179"/>
      <c r="TCC146" s="179"/>
      <c r="TCD146" s="179"/>
      <c r="TCE146" s="179"/>
      <c r="TCF146" s="179"/>
      <c r="TCG146" s="179"/>
      <c r="TCH146" s="179"/>
      <c r="TCI146" s="179"/>
      <c r="TCJ146" s="179"/>
      <c r="TCK146" s="179"/>
      <c r="TCL146" s="179"/>
      <c r="TCM146" s="179"/>
      <c r="TCN146" s="179"/>
      <c r="TCO146" s="179"/>
      <c r="TCP146" s="179"/>
      <c r="TCQ146" s="179"/>
      <c r="TCR146" s="179"/>
      <c r="TCS146" s="179"/>
      <c r="TCT146" s="179"/>
      <c r="TCU146" s="179"/>
      <c r="TCV146" s="179"/>
      <c r="TCW146" s="179"/>
      <c r="TCX146" s="179"/>
      <c r="TCY146" s="179"/>
      <c r="TCZ146" s="179"/>
      <c r="TDA146" s="179"/>
      <c r="TDB146" s="179"/>
      <c r="TDC146" s="179"/>
      <c r="TDD146" s="179"/>
      <c r="TDE146" s="179"/>
      <c r="TDF146" s="179"/>
      <c r="TDG146" s="179"/>
      <c r="TDH146" s="179"/>
      <c r="TDI146" s="179"/>
      <c r="TDJ146" s="179"/>
      <c r="TDK146" s="179"/>
      <c r="TDL146" s="179"/>
      <c r="TDM146" s="179"/>
      <c r="TDN146" s="179"/>
      <c r="TDO146" s="179"/>
      <c r="TDP146" s="179"/>
      <c r="TDQ146" s="179"/>
      <c r="TDR146" s="179"/>
      <c r="TDS146" s="179"/>
      <c r="TDT146" s="179"/>
      <c r="TDU146" s="179"/>
      <c r="TDV146" s="179"/>
      <c r="TDW146" s="179"/>
      <c r="TDX146" s="179"/>
      <c r="TDY146" s="179"/>
      <c r="TDZ146" s="179"/>
      <c r="TEA146" s="179"/>
      <c r="TEB146" s="179"/>
      <c r="TEC146" s="179"/>
      <c r="TED146" s="179"/>
      <c r="TEE146" s="179"/>
      <c r="TEF146" s="179"/>
      <c r="TEG146" s="179"/>
      <c r="TEH146" s="179"/>
      <c r="TEI146" s="179"/>
      <c r="TEJ146" s="179"/>
      <c r="TEK146" s="179"/>
      <c r="TEL146" s="179"/>
      <c r="TEM146" s="179"/>
      <c r="TEN146" s="179"/>
      <c r="TEO146" s="179"/>
      <c r="TEP146" s="179"/>
      <c r="TEQ146" s="179"/>
      <c r="TER146" s="179"/>
      <c r="TES146" s="179"/>
      <c r="TET146" s="179"/>
      <c r="TEU146" s="179"/>
      <c r="TEV146" s="179"/>
      <c r="TEW146" s="179"/>
      <c r="TEX146" s="179"/>
      <c r="TEY146" s="179"/>
      <c r="TEZ146" s="179"/>
      <c r="TFA146" s="179"/>
      <c r="TFB146" s="179"/>
      <c r="TFC146" s="179"/>
      <c r="TFD146" s="179"/>
      <c r="TFE146" s="179"/>
      <c r="TFF146" s="179"/>
      <c r="TFG146" s="179"/>
      <c r="TFH146" s="179"/>
      <c r="TFI146" s="179"/>
      <c r="TFJ146" s="179"/>
      <c r="TFK146" s="179"/>
      <c r="TFL146" s="179"/>
      <c r="TFM146" s="179"/>
      <c r="TFN146" s="179"/>
      <c r="TFO146" s="179"/>
      <c r="TFP146" s="179"/>
      <c r="TFQ146" s="179"/>
      <c r="TFR146" s="179"/>
      <c r="TFS146" s="179"/>
      <c r="TFT146" s="179"/>
      <c r="TFU146" s="179"/>
      <c r="TFV146" s="179"/>
      <c r="TFW146" s="179"/>
      <c r="TFX146" s="179"/>
      <c r="TFY146" s="179"/>
      <c r="TFZ146" s="179"/>
      <c r="TGA146" s="179"/>
      <c r="TGB146" s="179"/>
      <c r="TGC146" s="179"/>
      <c r="TGD146" s="179"/>
      <c r="TGE146" s="179"/>
      <c r="TGF146" s="179"/>
      <c r="TGG146" s="179"/>
      <c r="TGH146" s="179"/>
      <c r="TGI146" s="179"/>
      <c r="TGJ146" s="179"/>
      <c r="TGK146" s="179"/>
      <c r="TGL146" s="179"/>
      <c r="TGM146" s="179"/>
      <c r="TGN146" s="179"/>
      <c r="TGO146" s="179"/>
      <c r="TGP146" s="179"/>
      <c r="TGQ146" s="179"/>
      <c r="TGR146" s="179"/>
      <c r="TGS146" s="179"/>
      <c r="TGT146" s="179"/>
      <c r="TGU146" s="179"/>
      <c r="TGV146" s="179"/>
      <c r="TGW146" s="179"/>
      <c r="TGX146" s="179"/>
      <c r="TGY146" s="179"/>
      <c r="TGZ146" s="179"/>
      <c r="THA146" s="179"/>
      <c r="THB146" s="179"/>
      <c r="THC146" s="179"/>
      <c r="THD146" s="179"/>
      <c r="THE146" s="179"/>
      <c r="THF146" s="179"/>
      <c r="THG146" s="179"/>
      <c r="THH146" s="179"/>
      <c r="THI146" s="179"/>
      <c r="THJ146" s="179"/>
      <c r="THK146" s="179"/>
      <c r="THL146" s="179"/>
      <c r="THM146" s="179"/>
      <c r="THN146" s="179"/>
      <c r="THO146" s="179"/>
      <c r="THP146" s="179"/>
      <c r="THQ146" s="179"/>
      <c r="THR146" s="179"/>
      <c r="THS146" s="179"/>
      <c r="THT146" s="179"/>
      <c r="THU146" s="179"/>
      <c r="THV146" s="179"/>
      <c r="THW146" s="179"/>
      <c r="THX146" s="179"/>
      <c r="THY146" s="179"/>
      <c r="THZ146" s="179"/>
      <c r="TIA146" s="179"/>
      <c r="TIB146" s="179"/>
      <c r="TIC146" s="179"/>
      <c r="TID146" s="179"/>
      <c r="TIE146" s="179"/>
      <c r="TIF146" s="179"/>
      <c r="TIG146" s="179"/>
      <c r="TIH146" s="179"/>
      <c r="TII146" s="179"/>
      <c r="TIJ146" s="179"/>
      <c r="TIK146" s="179"/>
      <c r="TIL146" s="179"/>
      <c r="TIM146" s="179"/>
      <c r="TIN146" s="179"/>
      <c r="TIO146" s="179"/>
      <c r="TIP146" s="179"/>
      <c r="TIQ146" s="179"/>
      <c r="TIR146" s="179"/>
      <c r="TIS146" s="179"/>
      <c r="TIT146" s="179"/>
      <c r="TIU146" s="179"/>
      <c r="TIV146" s="179"/>
      <c r="TIW146" s="179"/>
      <c r="TIX146" s="179"/>
      <c r="TIY146" s="179"/>
      <c r="TIZ146" s="179"/>
      <c r="TJA146" s="179"/>
      <c r="TJB146" s="179"/>
      <c r="TJC146" s="179"/>
      <c r="TJD146" s="179"/>
      <c r="TJE146" s="179"/>
      <c r="TJF146" s="179"/>
      <c r="TJG146" s="179"/>
      <c r="TJH146" s="179"/>
      <c r="TJI146" s="179"/>
      <c r="TJJ146" s="179"/>
      <c r="TJK146" s="179"/>
      <c r="TJL146" s="179"/>
      <c r="TJM146" s="179"/>
      <c r="TJN146" s="179"/>
      <c r="TJO146" s="179"/>
      <c r="TJP146" s="179"/>
      <c r="TJQ146" s="179"/>
      <c r="TJR146" s="179"/>
      <c r="TJS146" s="179"/>
      <c r="TJT146" s="179"/>
      <c r="TJU146" s="179"/>
      <c r="TJV146" s="179"/>
      <c r="TJW146" s="179"/>
      <c r="TJX146" s="179"/>
      <c r="TJY146" s="179"/>
      <c r="TJZ146" s="179"/>
      <c r="TKA146" s="179"/>
      <c r="TKB146" s="179"/>
      <c r="TKC146" s="179"/>
      <c r="TKD146" s="179"/>
      <c r="TKE146" s="179"/>
      <c r="TKF146" s="179"/>
      <c r="TKG146" s="179"/>
      <c r="TKH146" s="179"/>
      <c r="TKI146" s="179"/>
      <c r="TKJ146" s="179"/>
      <c r="TKK146" s="179"/>
      <c r="TKL146" s="179"/>
      <c r="TKM146" s="179"/>
      <c r="TKN146" s="179"/>
      <c r="TKO146" s="179"/>
      <c r="TKP146" s="179"/>
      <c r="TKQ146" s="179"/>
      <c r="TKR146" s="179"/>
      <c r="TKS146" s="179"/>
      <c r="TKT146" s="179"/>
      <c r="TKU146" s="179"/>
      <c r="TKV146" s="179"/>
      <c r="TKW146" s="179"/>
      <c r="TKX146" s="179"/>
      <c r="TKY146" s="179"/>
      <c r="TKZ146" s="179"/>
      <c r="TLA146" s="179"/>
      <c r="TLB146" s="179"/>
      <c r="TLC146" s="179"/>
      <c r="TLD146" s="179"/>
      <c r="TLE146" s="179"/>
      <c r="TLF146" s="179"/>
      <c r="TLG146" s="179"/>
      <c r="TLH146" s="179"/>
      <c r="TLI146" s="179"/>
      <c r="TLJ146" s="179"/>
      <c r="TLK146" s="179"/>
      <c r="TLL146" s="179"/>
      <c r="TLM146" s="179"/>
      <c r="TLN146" s="179"/>
      <c r="TLO146" s="179"/>
      <c r="TLP146" s="179"/>
      <c r="TLQ146" s="179"/>
      <c r="TLR146" s="179"/>
      <c r="TLS146" s="179"/>
      <c r="TLT146" s="179"/>
      <c r="TLU146" s="179"/>
      <c r="TLV146" s="179"/>
      <c r="TLW146" s="179"/>
      <c r="TLX146" s="179"/>
      <c r="TLY146" s="179"/>
      <c r="TLZ146" s="179"/>
      <c r="TMA146" s="179"/>
      <c r="TMB146" s="179"/>
      <c r="TMC146" s="179"/>
      <c r="TMD146" s="179"/>
      <c r="TME146" s="179"/>
      <c r="TMF146" s="179"/>
      <c r="TMG146" s="179"/>
      <c r="TMH146" s="179"/>
      <c r="TMI146" s="179"/>
      <c r="TMJ146" s="179"/>
      <c r="TMK146" s="179"/>
      <c r="TML146" s="179"/>
      <c r="TMM146" s="179"/>
      <c r="TMN146" s="179"/>
      <c r="TMO146" s="179"/>
      <c r="TMP146" s="179"/>
      <c r="TMQ146" s="179"/>
      <c r="TMR146" s="179"/>
      <c r="TMS146" s="179"/>
      <c r="TMT146" s="179"/>
      <c r="TMU146" s="179"/>
      <c r="TMV146" s="179"/>
      <c r="TMW146" s="179"/>
      <c r="TMX146" s="179"/>
      <c r="TMY146" s="179"/>
      <c r="TMZ146" s="179"/>
      <c r="TNA146" s="179"/>
      <c r="TNB146" s="179"/>
      <c r="TNC146" s="179"/>
      <c r="TND146" s="179"/>
      <c r="TNE146" s="179"/>
      <c r="TNF146" s="179"/>
      <c r="TNG146" s="179"/>
      <c r="TNH146" s="179"/>
      <c r="TNI146" s="179"/>
      <c r="TNJ146" s="179"/>
      <c r="TNK146" s="179"/>
      <c r="TNL146" s="179"/>
      <c r="TNM146" s="179"/>
      <c r="TNN146" s="179"/>
      <c r="TNO146" s="179"/>
      <c r="TNP146" s="179"/>
      <c r="TNQ146" s="179"/>
      <c r="TNR146" s="179"/>
      <c r="TNS146" s="179"/>
      <c r="TNT146" s="179"/>
      <c r="TNU146" s="179"/>
      <c r="TNV146" s="179"/>
      <c r="TNW146" s="179"/>
      <c r="TNX146" s="179"/>
      <c r="TNY146" s="179"/>
      <c r="TNZ146" s="179"/>
      <c r="TOA146" s="179"/>
      <c r="TOB146" s="179"/>
      <c r="TOC146" s="179"/>
      <c r="TOD146" s="179"/>
      <c r="TOE146" s="179"/>
      <c r="TOF146" s="179"/>
      <c r="TOG146" s="179"/>
      <c r="TOH146" s="179"/>
      <c r="TOI146" s="179"/>
      <c r="TOJ146" s="179"/>
      <c r="TOK146" s="179"/>
      <c r="TOL146" s="179"/>
      <c r="TOM146" s="179"/>
      <c r="TON146" s="179"/>
      <c r="TOO146" s="179"/>
      <c r="TOP146" s="179"/>
      <c r="TOQ146" s="179"/>
      <c r="TOR146" s="179"/>
      <c r="TOS146" s="179"/>
      <c r="TOT146" s="179"/>
      <c r="TOU146" s="179"/>
      <c r="TOV146" s="179"/>
      <c r="TOW146" s="179"/>
      <c r="TOX146" s="179"/>
      <c r="TOY146" s="179"/>
      <c r="TOZ146" s="179"/>
      <c r="TPA146" s="179"/>
      <c r="TPB146" s="179"/>
      <c r="TPC146" s="179"/>
      <c r="TPD146" s="179"/>
      <c r="TPE146" s="179"/>
      <c r="TPF146" s="179"/>
      <c r="TPG146" s="179"/>
      <c r="TPH146" s="179"/>
      <c r="TPI146" s="179"/>
      <c r="TPJ146" s="179"/>
      <c r="TPK146" s="179"/>
      <c r="TPL146" s="179"/>
      <c r="TPM146" s="179"/>
      <c r="TPN146" s="179"/>
      <c r="TPO146" s="179"/>
      <c r="TPP146" s="179"/>
      <c r="TPQ146" s="179"/>
      <c r="TPR146" s="179"/>
      <c r="TPS146" s="179"/>
      <c r="TPT146" s="179"/>
      <c r="TPU146" s="179"/>
      <c r="TPV146" s="179"/>
      <c r="TPW146" s="179"/>
      <c r="TPX146" s="179"/>
      <c r="TPY146" s="179"/>
      <c r="TPZ146" s="179"/>
      <c r="TQA146" s="179"/>
      <c r="TQB146" s="179"/>
      <c r="TQC146" s="179"/>
      <c r="TQD146" s="179"/>
      <c r="TQE146" s="179"/>
      <c r="TQF146" s="179"/>
      <c r="TQG146" s="179"/>
      <c r="TQH146" s="179"/>
      <c r="TQI146" s="179"/>
      <c r="TQJ146" s="179"/>
      <c r="TQK146" s="179"/>
      <c r="TQL146" s="179"/>
      <c r="TQM146" s="179"/>
      <c r="TQN146" s="179"/>
      <c r="TQO146" s="179"/>
      <c r="TQP146" s="179"/>
      <c r="TQQ146" s="179"/>
      <c r="TQR146" s="179"/>
      <c r="TQS146" s="179"/>
      <c r="TQT146" s="179"/>
      <c r="TQU146" s="179"/>
      <c r="TQV146" s="179"/>
      <c r="TQW146" s="179"/>
      <c r="TQX146" s="179"/>
      <c r="TQY146" s="179"/>
      <c r="TQZ146" s="179"/>
      <c r="TRA146" s="179"/>
      <c r="TRB146" s="179"/>
      <c r="TRC146" s="179"/>
      <c r="TRD146" s="179"/>
      <c r="TRE146" s="179"/>
      <c r="TRF146" s="179"/>
      <c r="TRG146" s="179"/>
      <c r="TRH146" s="179"/>
      <c r="TRI146" s="179"/>
      <c r="TRJ146" s="179"/>
      <c r="TRK146" s="179"/>
      <c r="TRL146" s="179"/>
      <c r="TRM146" s="179"/>
      <c r="TRN146" s="179"/>
      <c r="TRO146" s="179"/>
      <c r="TRP146" s="179"/>
      <c r="TRQ146" s="179"/>
      <c r="TRR146" s="179"/>
      <c r="TRS146" s="179"/>
      <c r="TRT146" s="179"/>
      <c r="TRU146" s="179"/>
      <c r="TRV146" s="179"/>
      <c r="TRW146" s="179"/>
      <c r="TRX146" s="179"/>
      <c r="TRY146" s="179"/>
      <c r="TRZ146" s="179"/>
      <c r="TSA146" s="179"/>
      <c r="TSB146" s="179"/>
      <c r="TSC146" s="179"/>
      <c r="TSD146" s="179"/>
      <c r="TSE146" s="179"/>
      <c r="TSF146" s="179"/>
      <c r="TSG146" s="179"/>
      <c r="TSH146" s="179"/>
      <c r="TSI146" s="179"/>
      <c r="TSJ146" s="179"/>
      <c r="TSK146" s="179"/>
      <c r="TSL146" s="179"/>
      <c r="TSM146" s="179"/>
      <c r="TSN146" s="179"/>
      <c r="TSO146" s="179"/>
      <c r="TSP146" s="179"/>
      <c r="TSQ146" s="179"/>
      <c r="TSR146" s="179"/>
      <c r="TSS146" s="179"/>
      <c r="TST146" s="179"/>
      <c r="TSU146" s="179"/>
      <c r="TSV146" s="179"/>
      <c r="TSW146" s="179"/>
      <c r="TSX146" s="179"/>
      <c r="TSY146" s="179"/>
      <c r="TSZ146" s="179"/>
      <c r="TTA146" s="179"/>
      <c r="TTB146" s="179"/>
      <c r="TTC146" s="179"/>
      <c r="TTD146" s="179"/>
      <c r="TTE146" s="179"/>
      <c r="TTF146" s="179"/>
      <c r="TTG146" s="179"/>
      <c r="TTH146" s="179"/>
      <c r="TTI146" s="179"/>
      <c r="TTJ146" s="179"/>
      <c r="TTK146" s="179"/>
      <c r="TTL146" s="179"/>
      <c r="TTM146" s="179"/>
      <c r="TTN146" s="179"/>
      <c r="TTO146" s="179"/>
      <c r="TTP146" s="179"/>
      <c r="TTQ146" s="179"/>
      <c r="TTR146" s="179"/>
      <c r="TTS146" s="179"/>
      <c r="TTT146" s="179"/>
      <c r="TTU146" s="179"/>
      <c r="TTV146" s="179"/>
      <c r="TTW146" s="179"/>
      <c r="TTX146" s="179"/>
      <c r="TTY146" s="179"/>
      <c r="TTZ146" s="179"/>
      <c r="TUA146" s="179"/>
      <c r="TUB146" s="179"/>
      <c r="TUC146" s="179"/>
      <c r="TUD146" s="179"/>
      <c r="TUE146" s="179"/>
      <c r="TUF146" s="179"/>
      <c r="TUG146" s="179"/>
      <c r="TUH146" s="179"/>
      <c r="TUI146" s="179"/>
      <c r="TUJ146" s="179"/>
      <c r="TUK146" s="179"/>
      <c r="TUL146" s="179"/>
      <c r="TUM146" s="179"/>
      <c r="TUN146" s="179"/>
      <c r="TUO146" s="179"/>
      <c r="TUP146" s="179"/>
      <c r="TUQ146" s="179"/>
      <c r="TUR146" s="179"/>
      <c r="TUS146" s="179"/>
      <c r="TUT146" s="179"/>
      <c r="TUU146" s="179"/>
      <c r="TUV146" s="179"/>
      <c r="TUW146" s="179"/>
      <c r="TUX146" s="179"/>
      <c r="TUY146" s="179"/>
      <c r="TUZ146" s="179"/>
      <c r="TVA146" s="179"/>
      <c r="TVB146" s="179"/>
      <c r="TVC146" s="179"/>
      <c r="TVD146" s="179"/>
      <c r="TVE146" s="179"/>
      <c r="TVF146" s="179"/>
      <c r="TVG146" s="179"/>
      <c r="TVH146" s="179"/>
      <c r="TVI146" s="179"/>
      <c r="TVJ146" s="179"/>
      <c r="TVK146" s="179"/>
      <c r="TVL146" s="179"/>
      <c r="TVM146" s="179"/>
      <c r="TVN146" s="179"/>
      <c r="TVO146" s="179"/>
      <c r="TVP146" s="179"/>
      <c r="TVQ146" s="179"/>
      <c r="TVR146" s="179"/>
      <c r="TVS146" s="179"/>
      <c r="TVT146" s="179"/>
      <c r="TVU146" s="179"/>
      <c r="TVV146" s="179"/>
      <c r="TVW146" s="179"/>
      <c r="TVX146" s="179"/>
      <c r="TVY146" s="179"/>
      <c r="TVZ146" s="179"/>
      <c r="TWA146" s="179"/>
      <c r="TWB146" s="179"/>
      <c r="TWC146" s="179"/>
      <c r="TWD146" s="179"/>
      <c r="TWE146" s="179"/>
      <c r="TWF146" s="179"/>
      <c r="TWG146" s="179"/>
      <c r="TWH146" s="179"/>
      <c r="TWI146" s="179"/>
      <c r="TWJ146" s="179"/>
      <c r="TWK146" s="179"/>
      <c r="TWL146" s="179"/>
      <c r="TWM146" s="179"/>
      <c r="TWN146" s="179"/>
      <c r="TWO146" s="179"/>
      <c r="TWP146" s="179"/>
      <c r="TWQ146" s="179"/>
      <c r="TWR146" s="179"/>
      <c r="TWS146" s="179"/>
      <c r="TWT146" s="179"/>
      <c r="TWU146" s="179"/>
      <c r="TWV146" s="179"/>
      <c r="TWW146" s="179"/>
      <c r="TWX146" s="179"/>
      <c r="TWY146" s="179"/>
      <c r="TWZ146" s="179"/>
      <c r="TXA146" s="179"/>
      <c r="TXB146" s="179"/>
      <c r="TXC146" s="179"/>
      <c r="TXD146" s="179"/>
      <c r="TXE146" s="179"/>
      <c r="TXF146" s="179"/>
      <c r="TXG146" s="179"/>
      <c r="TXH146" s="179"/>
      <c r="TXI146" s="179"/>
      <c r="TXJ146" s="179"/>
      <c r="TXK146" s="179"/>
      <c r="TXL146" s="179"/>
      <c r="TXM146" s="179"/>
      <c r="TXN146" s="179"/>
      <c r="TXO146" s="179"/>
      <c r="TXP146" s="179"/>
      <c r="TXQ146" s="179"/>
      <c r="TXR146" s="179"/>
      <c r="TXS146" s="179"/>
      <c r="TXT146" s="179"/>
      <c r="TXU146" s="179"/>
      <c r="TXV146" s="179"/>
      <c r="TXW146" s="179"/>
      <c r="TXX146" s="179"/>
      <c r="TXY146" s="179"/>
      <c r="TXZ146" s="179"/>
      <c r="TYA146" s="179"/>
      <c r="TYB146" s="179"/>
      <c r="TYC146" s="179"/>
      <c r="TYD146" s="179"/>
      <c r="TYE146" s="179"/>
      <c r="TYF146" s="179"/>
      <c r="TYG146" s="179"/>
      <c r="TYH146" s="179"/>
      <c r="TYI146" s="179"/>
      <c r="TYJ146" s="179"/>
      <c r="TYK146" s="179"/>
      <c r="TYL146" s="179"/>
      <c r="TYM146" s="179"/>
      <c r="TYN146" s="179"/>
      <c r="TYO146" s="179"/>
      <c r="TYP146" s="179"/>
      <c r="TYQ146" s="179"/>
      <c r="TYR146" s="179"/>
      <c r="TYS146" s="179"/>
      <c r="TYT146" s="179"/>
      <c r="TYU146" s="179"/>
      <c r="TYV146" s="179"/>
      <c r="TYW146" s="179"/>
      <c r="TYX146" s="179"/>
      <c r="TYY146" s="179"/>
      <c r="TYZ146" s="179"/>
      <c r="TZA146" s="179"/>
      <c r="TZB146" s="179"/>
      <c r="TZC146" s="179"/>
      <c r="TZD146" s="179"/>
      <c r="TZE146" s="179"/>
      <c r="TZF146" s="179"/>
      <c r="TZG146" s="179"/>
      <c r="TZH146" s="179"/>
      <c r="TZI146" s="179"/>
      <c r="TZJ146" s="179"/>
      <c r="TZK146" s="179"/>
      <c r="TZL146" s="179"/>
      <c r="TZM146" s="179"/>
      <c r="TZN146" s="179"/>
      <c r="TZO146" s="179"/>
      <c r="TZP146" s="179"/>
      <c r="TZQ146" s="179"/>
      <c r="TZR146" s="179"/>
      <c r="TZS146" s="179"/>
      <c r="TZT146" s="179"/>
      <c r="TZU146" s="179"/>
      <c r="TZV146" s="179"/>
      <c r="TZW146" s="179"/>
      <c r="TZX146" s="179"/>
      <c r="TZY146" s="179"/>
      <c r="TZZ146" s="179"/>
      <c r="UAA146" s="179"/>
      <c r="UAB146" s="179"/>
      <c r="UAC146" s="179"/>
      <c r="UAD146" s="179"/>
      <c r="UAE146" s="179"/>
      <c r="UAF146" s="179"/>
      <c r="UAG146" s="179"/>
      <c r="UAH146" s="179"/>
      <c r="UAI146" s="179"/>
      <c r="UAJ146" s="179"/>
      <c r="UAK146" s="179"/>
      <c r="UAL146" s="179"/>
      <c r="UAM146" s="179"/>
      <c r="UAN146" s="179"/>
      <c r="UAO146" s="179"/>
      <c r="UAP146" s="179"/>
      <c r="UAQ146" s="179"/>
      <c r="UAR146" s="179"/>
      <c r="UAS146" s="179"/>
      <c r="UAT146" s="179"/>
      <c r="UAU146" s="179"/>
      <c r="UAV146" s="179"/>
      <c r="UAW146" s="179"/>
      <c r="UAX146" s="179"/>
      <c r="UAY146" s="179"/>
      <c r="UAZ146" s="179"/>
      <c r="UBA146" s="179"/>
      <c r="UBB146" s="179"/>
      <c r="UBC146" s="179"/>
      <c r="UBD146" s="179"/>
      <c r="UBE146" s="179"/>
      <c r="UBF146" s="179"/>
      <c r="UBG146" s="179"/>
      <c r="UBH146" s="179"/>
      <c r="UBI146" s="179"/>
      <c r="UBJ146" s="179"/>
      <c r="UBK146" s="179"/>
      <c r="UBL146" s="179"/>
      <c r="UBM146" s="179"/>
      <c r="UBN146" s="179"/>
      <c r="UBO146" s="179"/>
      <c r="UBP146" s="179"/>
      <c r="UBQ146" s="179"/>
      <c r="UBR146" s="179"/>
      <c r="UBS146" s="179"/>
      <c r="UBT146" s="179"/>
      <c r="UBU146" s="179"/>
      <c r="UBV146" s="179"/>
      <c r="UBW146" s="179"/>
      <c r="UBX146" s="179"/>
      <c r="UBY146" s="179"/>
      <c r="UBZ146" s="179"/>
      <c r="UCA146" s="179"/>
      <c r="UCB146" s="179"/>
      <c r="UCC146" s="179"/>
      <c r="UCD146" s="179"/>
      <c r="UCE146" s="179"/>
      <c r="UCF146" s="179"/>
      <c r="UCG146" s="179"/>
      <c r="UCH146" s="179"/>
      <c r="UCI146" s="179"/>
      <c r="UCJ146" s="179"/>
      <c r="UCK146" s="179"/>
      <c r="UCL146" s="179"/>
      <c r="UCM146" s="179"/>
      <c r="UCN146" s="179"/>
      <c r="UCO146" s="179"/>
      <c r="UCP146" s="179"/>
      <c r="UCQ146" s="179"/>
      <c r="UCR146" s="179"/>
      <c r="UCS146" s="179"/>
      <c r="UCT146" s="179"/>
      <c r="UCU146" s="179"/>
      <c r="UCV146" s="179"/>
      <c r="UCW146" s="179"/>
      <c r="UCX146" s="179"/>
      <c r="UCY146" s="179"/>
      <c r="UCZ146" s="179"/>
      <c r="UDA146" s="179"/>
      <c r="UDB146" s="179"/>
      <c r="UDC146" s="179"/>
      <c r="UDD146" s="179"/>
      <c r="UDE146" s="179"/>
      <c r="UDF146" s="179"/>
      <c r="UDG146" s="179"/>
      <c r="UDH146" s="179"/>
      <c r="UDI146" s="179"/>
      <c r="UDJ146" s="179"/>
      <c r="UDK146" s="179"/>
      <c r="UDL146" s="179"/>
      <c r="UDM146" s="179"/>
      <c r="UDN146" s="179"/>
      <c r="UDO146" s="179"/>
      <c r="UDP146" s="179"/>
      <c r="UDQ146" s="179"/>
      <c r="UDR146" s="179"/>
      <c r="UDS146" s="179"/>
      <c r="UDT146" s="179"/>
      <c r="UDU146" s="179"/>
      <c r="UDV146" s="179"/>
      <c r="UDW146" s="179"/>
      <c r="UDX146" s="179"/>
      <c r="UDY146" s="179"/>
      <c r="UDZ146" s="179"/>
      <c r="UEA146" s="179"/>
      <c r="UEB146" s="179"/>
      <c r="UEC146" s="179"/>
      <c r="UED146" s="179"/>
      <c r="UEE146" s="179"/>
      <c r="UEF146" s="179"/>
      <c r="UEG146" s="179"/>
      <c r="UEH146" s="179"/>
      <c r="UEI146" s="179"/>
      <c r="UEJ146" s="179"/>
      <c r="UEK146" s="179"/>
      <c r="UEL146" s="179"/>
      <c r="UEM146" s="179"/>
      <c r="UEN146" s="179"/>
      <c r="UEO146" s="179"/>
      <c r="UEP146" s="179"/>
      <c r="UEQ146" s="179"/>
      <c r="UER146" s="179"/>
      <c r="UES146" s="179"/>
      <c r="UET146" s="179"/>
      <c r="UEU146" s="179"/>
      <c r="UEV146" s="179"/>
      <c r="UEW146" s="179"/>
      <c r="UEX146" s="179"/>
      <c r="UEY146" s="179"/>
      <c r="UEZ146" s="179"/>
      <c r="UFA146" s="179"/>
      <c r="UFB146" s="179"/>
      <c r="UFC146" s="179"/>
      <c r="UFD146" s="179"/>
      <c r="UFE146" s="179"/>
      <c r="UFF146" s="179"/>
      <c r="UFG146" s="179"/>
      <c r="UFH146" s="179"/>
      <c r="UFI146" s="179"/>
      <c r="UFJ146" s="179"/>
      <c r="UFK146" s="179"/>
      <c r="UFL146" s="179"/>
      <c r="UFM146" s="179"/>
      <c r="UFN146" s="179"/>
      <c r="UFO146" s="179"/>
      <c r="UFP146" s="179"/>
      <c r="UFQ146" s="179"/>
      <c r="UFR146" s="179"/>
      <c r="UFS146" s="179"/>
      <c r="UFT146" s="179"/>
      <c r="UFU146" s="179"/>
      <c r="UFV146" s="179"/>
      <c r="UFW146" s="179"/>
      <c r="UFX146" s="179"/>
      <c r="UFY146" s="179"/>
      <c r="UFZ146" s="179"/>
      <c r="UGA146" s="179"/>
      <c r="UGB146" s="179"/>
      <c r="UGC146" s="179"/>
      <c r="UGD146" s="179"/>
      <c r="UGE146" s="179"/>
      <c r="UGF146" s="179"/>
      <c r="UGG146" s="179"/>
      <c r="UGH146" s="179"/>
      <c r="UGI146" s="179"/>
      <c r="UGJ146" s="179"/>
      <c r="UGK146" s="179"/>
      <c r="UGL146" s="179"/>
      <c r="UGM146" s="179"/>
      <c r="UGN146" s="179"/>
      <c r="UGO146" s="179"/>
      <c r="UGP146" s="179"/>
      <c r="UGQ146" s="179"/>
      <c r="UGR146" s="179"/>
      <c r="UGS146" s="179"/>
      <c r="UGT146" s="179"/>
      <c r="UGU146" s="179"/>
      <c r="UGV146" s="179"/>
      <c r="UGW146" s="179"/>
      <c r="UGX146" s="179"/>
      <c r="UGY146" s="179"/>
      <c r="UGZ146" s="179"/>
      <c r="UHA146" s="179"/>
      <c r="UHB146" s="179"/>
      <c r="UHC146" s="179"/>
      <c r="UHD146" s="179"/>
      <c r="UHE146" s="179"/>
      <c r="UHF146" s="179"/>
      <c r="UHG146" s="179"/>
      <c r="UHH146" s="179"/>
      <c r="UHI146" s="179"/>
      <c r="UHJ146" s="179"/>
      <c r="UHK146" s="179"/>
      <c r="UHL146" s="179"/>
      <c r="UHM146" s="179"/>
      <c r="UHN146" s="179"/>
      <c r="UHO146" s="179"/>
      <c r="UHP146" s="179"/>
      <c r="UHQ146" s="179"/>
      <c r="UHR146" s="179"/>
      <c r="UHS146" s="179"/>
      <c r="UHT146" s="179"/>
      <c r="UHU146" s="179"/>
      <c r="UHV146" s="179"/>
      <c r="UHW146" s="179"/>
      <c r="UHX146" s="179"/>
      <c r="UHY146" s="179"/>
      <c r="UHZ146" s="179"/>
      <c r="UIA146" s="179"/>
      <c r="UIB146" s="179"/>
      <c r="UIC146" s="179"/>
      <c r="UID146" s="179"/>
      <c r="UIE146" s="179"/>
      <c r="UIF146" s="179"/>
      <c r="UIG146" s="179"/>
      <c r="UIH146" s="179"/>
      <c r="UII146" s="179"/>
      <c r="UIJ146" s="179"/>
      <c r="UIK146" s="179"/>
      <c r="UIL146" s="179"/>
      <c r="UIM146" s="179"/>
      <c r="UIN146" s="179"/>
      <c r="UIO146" s="179"/>
      <c r="UIP146" s="179"/>
      <c r="UIQ146" s="179"/>
      <c r="UIR146" s="179"/>
      <c r="UIS146" s="179"/>
      <c r="UIT146" s="179"/>
      <c r="UIU146" s="179"/>
      <c r="UIV146" s="179"/>
      <c r="UIW146" s="179"/>
      <c r="UIX146" s="179"/>
      <c r="UIY146" s="179"/>
      <c r="UIZ146" s="179"/>
      <c r="UJA146" s="179"/>
      <c r="UJB146" s="179"/>
      <c r="UJC146" s="179"/>
      <c r="UJD146" s="179"/>
      <c r="UJE146" s="179"/>
      <c r="UJF146" s="179"/>
      <c r="UJG146" s="179"/>
      <c r="UJH146" s="179"/>
      <c r="UJI146" s="179"/>
      <c r="UJJ146" s="179"/>
      <c r="UJK146" s="179"/>
      <c r="UJL146" s="179"/>
      <c r="UJM146" s="179"/>
      <c r="UJN146" s="179"/>
      <c r="UJO146" s="179"/>
      <c r="UJP146" s="179"/>
      <c r="UJQ146" s="179"/>
      <c r="UJR146" s="179"/>
      <c r="UJS146" s="179"/>
      <c r="UJT146" s="179"/>
      <c r="UJU146" s="179"/>
      <c r="UJV146" s="179"/>
      <c r="UJW146" s="179"/>
      <c r="UJX146" s="179"/>
      <c r="UJY146" s="179"/>
      <c r="UJZ146" s="179"/>
      <c r="UKA146" s="179"/>
      <c r="UKB146" s="179"/>
      <c r="UKC146" s="179"/>
      <c r="UKD146" s="179"/>
      <c r="UKE146" s="179"/>
      <c r="UKF146" s="179"/>
      <c r="UKG146" s="179"/>
      <c r="UKH146" s="179"/>
      <c r="UKI146" s="179"/>
      <c r="UKJ146" s="179"/>
      <c r="UKK146" s="179"/>
      <c r="UKL146" s="179"/>
      <c r="UKM146" s="179"/>
      <c r="UKN146" s="179"/>
      <c r="UKO146" s="179"/>
      <c r="UKP146" s="179"/>
      <c r="UKQ146" s="179"/>
      <c r="UKR146" s="179"/>
      <c r="UKS146" s="179"/>
      <c r="UKT146" s="179"/>
      <c r="UKU146" s="179"/>
      <c r="UKV146" s="179"/>
      <c r="UKW146" s="179"/>
      <c r="UKX146" s="179"/>
      <c r="UKY146" s="179"/>
      <c r="UKZ146" s="179"/>
      <c r="ULA146" s="179"/>
      <c r="ULB146" s="179"/>
      <c r="ULC146" s="179"/>
      <c r="ULD146" s="179"/>
      <c r="ULE146" s="179"/>
      <c r="ULF146" s="179"/>
      <c r="ULG146" s="179"/>
      <c r="ULH146" s="179"/>
      <c r="ULI146" s="179"/>
      <c r="ULJ146" s="179"/>
      <c r="ULK146" s="179"/>
      <c r="ULL146" s="179"/>
      <c r="ULM146" s="179"/>
      <c r="ULN146" s="179"/>
      <c r="ULO146" s="179"/>
      <c r="ULP146" s="179"/>
      <c r="ULQ146" s="179"/>
      <c r="ULR146" s="179"/>
      <c r="ULS146" s="179"/>
      <c r="ULT146" s="179"/>
      <c r="ULU146" s="179"/>
      <c r="ULV146" s="179"/>
      <c r="ULW146" s="179"/>
      <c r="ULX146" s="179"/>
      <c r="ULY146" s="179"/>
      <c r="ULZ146" s="179"/>
      <c r="UMA146" s="179"/>
      <c r="UMB146" s="179"/>
      <c r="UMC146" s="179"/>
      <c r="UMD146" s="179"/>
      <c r="UME146" s="179"/>
      <c r="UMF146" s="179"/>
      <c r="UMG146" s="179"/>
      <c r="UMH146" s="179"/>
      <c r="UMI146" s="179"/>
      <c r="UMJ146" s="179"/>
      <c r="UMK146" s="179"/>
      <c r="UML146" s="179"/>
      <c r="UMM146" s="179"/>
      <c r="UMN146" s="179"/>
      <c r="UMO146" s="179"/>
      <c r="UMP146" s="179"/>
      <c r="UMQ146" s="179"/>
      <c r="UMR146" s="179"/>
      <c r="UMS146" s="179"/>
      <c r="UMT146" s="179"/>
      <c r="UMU146" s="179"/>
      <c r="UMV146" s="179"/>
      <c r="UMW146" s="179"/>
      <c r="UMX146" s="179"/>
      <c r="UMY146" s="179"/>
      <c r="UMZ146" s="179"/>
      <c r="UNA146" s="179"/>
      <c r="UNB146" s="179"/>
      <c r="UNC146" s="179"/>
      <c r="UND146" s="179"/>
      <c r="UNE146" s="179"/>
      <c r="UNF146" s="179"/>
      <c r="UNG146" s="179"/>
      <c r="UNH146" s="179"/>
      <c r="UNI146" s="179"/>
      <c r="UNJ146" s="179"/>
      <c r="UNK146" s="179"/>
      <c r="UNL146" s="179"/>
      <c r="UNM146" s="179"/>
      <c r="UNN146" s="179"/>
      <c r="UNO146" s="179"/>
      <c r="UNP146" s="179"/>
      <c r="UNQ146" s="179"/>
      <c r="UNR146" s="179"/>
      <c r="UNS146" s="179"/>
      <c r="UNT146" s="179"/>
      <c r="UNU146" s="179"/>
      <c r="UNV146" s="179"/>
      <c r="UNW146" s="179"/>
      <c r="UNX146" s="179"/>
      <c r="UNY146" s="179"/>
      <c r="UNZ146" s="179"/>
      <c r="UOA146" s="179"/>
      <c r="UOB146" s="179"/>
      <c r="UOC146" s="179"/>
      <c r="UOD146" s="179"/>
      <c r="UOE146" s="179"/>
      <c r="UOF146" s="179"/>
      <c r="UOG146" s="179"/>
      <c r="UOH146" s="179"/>
      <c r="UOI146" s="179"/>
      <c r="UOJ146" s="179"/>
      <c r="UOK146" s="179"/>
      <c r="UOL146" s="179"/>
      <c r="UOM146" s="179"/>
      <c r="UON146" s="179"/>
      <c r="UOO146" s="179"/>
      <c r="UOP146" s="179"/>
      <c r="UOQ146" s="179"/>
      <c r="UOR146" s="179"/>
      <c r="UOS146" s="179"/>
      <c r="UOT146" s="179"/>
      <c r="UOU146" s="179"/>
      <c r="UOV146" s="179"/>
      <c r="UOW146" s="179"/>
      <c r="UOX146" s="179"/>
      <c r="UOY146" s="179"/>
      <c r="UOZ146" s="179"/>
      <c r="UPA146" s="179"/>
      <c r="UPB146" s="179"/>
      <c r="UPC146" s="179"/>
      <c r="UPD146" s="179"/>
      <c r="UPE146" s="179"/>
      <c r="UPF146" s="179"/>
      <c r="UPG146" s="179"/>
      <c r="UPH146" s="179"/>
      <c r="UPI146" s="179"/>
      <c r="UPJ146" s="179"/>
      <c r="UPK146" s="179"/>
      <c r="UPL146" s="179"/>
      <c r="UPM146" s="179"/>
      <c r="UPN146" s="179"/>
      <c r="UPO146" s="179"/>
      <c r="UPP146" s="179"/>
      <c r="UPQ146" s="179"/>
      <c r="UPR146" s="179"/>
      <c r="UPS146" s="179"/>
      <c r="UPT146" s="179"/>
      <c r="UPU146" s="179"/>
      <c r="UPV146" s="179"/>
      <c r="UPW146" s="179"/>
      <c r="UPX146" s="179"/>
      <c r="UPY146" s="179"/>
      <c r="UPZ146" s="179"/>
      <c r="UQA146" s="179"/>
      <c r="UQB146" s="179"/>
      <c r="UQC146" s="179"/>
      <c r="UQD146" s="179"/>
      <c r="UQE146" s="179"/>
      <c r="UQF146" s="179"/>
      <c r="UQG146" s="179"/>
      <c r="UQH146" s="179"/>
      <c r="UQI146" s="179"/>
      <c r="UQJ146" s="179"/>
      <c r="UQK146" s="179"/>
      <c r="UQL146" s="179"/>
      <c r="UQM146" s="179"/>
      <c r="UQN146" s="179"/>
      <c r="UQO146" s="179"/>
      <c r="UQP146" s="179"/>
      <c r="UQQ146" s="179"/>
      <c r="UQR146" s="179"/>
      <c r="UQS146" s="179"/>
      <c r="UQT146" s="179"/>
      <c r="UQU146" s="179"/>
      <c r="UQV146" s="179"/>
      <c r="UQW146" s="179"/>
      <c r="UQX146" s="179"/>
      <c r="UQY146" s="179"/>
      <c r="UQZ146" s="179"/>
      <c r="URA146" s="179"/>
      <c r="URB146" s="179"/>
      <c r="URC146" s="179"/>
      <c r="URD146" s="179"/>
      <c r="URE146" s="179"/>
      <c r="URF146" s="179"/>
      <c r="URG146" s="179"/>
      <c r="URH146" s="179"/>
      <c r="URI146" s="179"/>
      <c r="URJ146" s="179"/>
      <c r="URK146" s="179"/>
      <c r="URL146" s="179"/>
      <c r="URM146" s="179"/>
      <c r="URN146" s="179"/>
      <c r="URO146" s="179"/>
      <c r="URP146" s="179"/>
      <c r="URQ146" s="179"/>
      <c r="URR146" s="179"/>
      <c r="URS146" s="179"/>
      <c r="URT146" s="179"/>
      <c r="URU146" s="179"/>
      <c r="URV146" s="179"/>
      <c r="URW146" s="179"/>
      <c r="URX146" s="179"/>
      <c r="URY146" s="179"/>
      <c r="URZ146" s="179"/>
      <c r="USA146" s="179"/>
      <c r="USB146" s="179"/>
      <c r="USC146" s="179"/>
      <c r="USD146" s="179"/>
      <c r="USE146" s="179"/>
      <c r="USF146" s="179"/>
      <c r="USG146" s="179"/>
      <c r="USH146" s="179"/>
      <c r="USI146" s="179"/>
      <c r="USJ146" s="179"/>
      <c r="USK146" s="179"/>
      <c r="USL146" s="179"/>
      <c r="USM146" s="179"/>
      <c r="USN146" s="179"/>
      <c r="USO146" s="179"/>
      <c r="USP146" s="179"/>
      <c r="USQ146" s="179"/>
      <c r="USR146" s="179"/>
      <c r="USS146" s="179"/>
      <c r="UST146" s="179"/>
      <c r="USU146" s="179"/>
      <c r="USV146" s="179"/>
      <c r="USW146" s="179"/>
      <c r="USX146" s="179"/>
      <c r="USY146" s="179"/>
      <c r="USZ146" s="179"/>
      <c r="UTA146" s="179"/>
      <c r="UTB146" s="179"/>
      <c r="UTC146" s="179"/>
      <c r="UTD146" s="179"/>
      <c r="UTE146" s="179"/>
      <c r="UTF146" s="179"/>
      <c r="UTG146" s="179"/>
      <c r="UTH146" s="179"/>
      <c r="UTI146" s="179"/>
      <c r="UTJ146" s="179"/>
      <c r="UTK146" s="179"/>
      <c r="UTL146" s="179"/>
      <c r="UTM146" s="179"/>
      <c r="UTN146" s="179"/>
      <c r="UTO146" s="179"/>
      <c r="UTP146" s="179"/>
      <c r="UTQ146" s="179"/>
      <c r="UTR146" s="179"/>
      <c r="UTS146" s="179"/>
      <c r="UTT146" s="179"/>
      <c r="UTU146" s="179"/>
      <c r="UTV146" s="179"/>
      <c r="UTW146" s="179"/>
      <c r="UTX146" s="179"/>
      <c r="UTY146" s="179"/>
      <c r="UTZ146" s="179"/>
      <c r="UUA146" s="179"/>
      <c r="UUB146" s="179"/>
      <c r="UUC146" s="179"/>
      <c r="UUD146" s="179"/>
      <c r="UUE146" s="179"/>
      <c r="UUF146" s="179"/>
      <c r="UUG146" s="179"/>
      <c r="UUH146" s="179"/>
      <c r="UUI146" s="179"/>
      <c r="UUJ146" s="179"/>
      <c r="UUK146" s="179"/>
      <c r="UUL146" s="179"/>
      <c r="UUM146" s="179"/>
      <c r="UUN146" s="179"/>
      <c r="UUO146" s="179"/>
      <c r="UUP146" s="179"/>
      <c r="UUQ146" s="179"/>
      <c r="UUR146" s="179"/>
      <c r="UUS146" s="179"/>
      <c r="UUT146" s="179"/>
      <c r="UUU146" s="179"/>
      <c r="UUV146" s="179"/>
      <c r="UUW146" s="179"/>
      <c r="UUX146" s="179"/>
      <c r="UUY146" s="179"/>
      <c r="UUZ146" s="179"/>
      <c r="UVA146" s="179"/>
      <c r="UVB146" s="179"/>
      <c r="UVC146" s="179"/>
      <c r="UVD146" s="179"/>
      <c r="UVE146" s="179"/>
      <c r="UVF146" s="179"/>
      <c r="UVG146" s="179"/>
      <c r="UVH146" s="179"/>
      <c r="UVI146" s="179"/>
      <c r="UVJ146" s="179"/>
      <c r="UVK146" s="179"/>
      <c r="UVL146" s="179"/>
      <c r="UVM146" s="179"/>
      <c r="UVN146" s="179"/>
      <c r="UVO146" s="179"/>
      <c r="UVP146" s="179"/>
      <c r="UVQ146" s="179"/>
      <c r="UVR146" s="179"/>
      <c r="UVS146" s="179"/>
      <c r="UVT146" s="179"/>
      <c r="UVU146" s="179"/>
      <c r="UVV146" s="179"/>
      <c r="UVW146" s="179"/>
      <c r="UVX146" s="179"/>
      <c r="UVY146" s="179"/>
      <c r="UVZ146" s="179"/>
      <c r="UWA146" s="179"/>
      <c r="UWB146" s="179"/>
      <c r="UWC146" s="179"/>
      <c r="UWD146" s="179"/>
      <c r="UWE146" s="179"/>
      <c r="UWF146" s="179"/>
      <c r="UWG146" s="179"/>
      <c r="UWH146" s="179"/>
      <c r="UWI146" s="179"/>
      <c r="UWJ146" s="179"/>
      <c r="UWK146" s="179"/>
      <c r="UWL146" s="179"/>
      <c r="UWM146" s="179"/>
      <c r="UWN146" s="179"/>
      <c r="UWO146" s="179"/>
      <c r="UWP146" s="179"/>
      <c r="UWQ146" s="179"/>
      <c r="UWR146" s="179"/>
      <c r="UWS146" s="179"/>
      <c r="UWT146" s="179"/>
      <c r="UWU146" s="179"/>
      <c r="UWV146" s="179"/>
      <c r="UWW146" s="179"/>
      <c r="UWX146" s="179"/>
      <c r="UWY146" s="179"/>
      <c r="UWZ146" s="179"/>
      <c r="UXA146" s="179"/>
      <c r="UXB146" s="179"/>
      <c r="UXC146" s="179"/>
      <c r="UXD146" s="179"/>
      <c r="UXE146" s="179"/>
      <c r="UXF146" s="179"/>
      <c r="UXG146" s="179"/>
      <c r="UXH146" s="179"/>
      <c r="UXI146" s="179"/>
      <c r="UXJ146" s="179"/>
      <c r="UXK146" s="179"/>
      <c r="UXL146" s="179"/>
      <c r="UXM146" s="179"/>
      <c r="UXN146" s="179"/>
      <c r="UXO146" s="179"/>
      <c r="UXP146" s="179"/>
      <c r="UXQ146" s="179"/>
      <c r="UXR146" s="179"/>
      <c r="UXS146" s="179"/>
      <c r="UXT146" s="179"/>
      <c r="UXU146" s="179"/>
      <c r="UXV146" s="179"/>
      <c r="UXW146" s="179"/>
      <c r="UXX146" s="179"/>
      <c r="UXY146" s="179"/>
      <c r="UXZ146" s="179"/>
      <c r="UYA146" s="179"/>
      <c r="UYB146" s="179"/>
      <c r="UYC146" s="179"/>
      <c r="UYD146" s="179"/>
      <c r="UYE146" s="179"/>
      <c r="UYF146" s="179"/>
      <c r="UYG146" s="179"/>
      <c r="UYH146" s="179"/>
      <c r="UYI146" s="179"/>
      <c r="UYJ146" s="179"/>
      <c r="UYK146" s="179"/>
      <c r="UYL146" s="179"/>
      <c r="UYM146" s="179"/>
      <c r="UYN146" s="179"/>
      <c r="UYO146" s="179"/>
      <c r="UYP146" s="179"/>
      <c r="UYQ146" s="179"/>
      <c r="UYR146" s="179"/>
      <c r="UYS146" s="179"/>
      <c r="UYT146" s="179"/>
      <c r="UYU146" s="179"/>
      <c r="UYV146" s="179"/>
      <c r="UYW146" s="179"/>
      <c r="UYX146" s="179"/>
      <c r="UYY146" s="179"/>
      <c r="UYZ146" s="179"/>
      <c r="UZA146" s="179"/>
      <c r="UZB146" s="179"/>
      <c r="UZC146" s="179"/>
      <c r="UZD146" s="179"/>
      <c r="UZE146" s="179"/>
      <c r="UZF146" s="179"/>
      <c r="UZG146" s="179"/>
      <c r="UZH146" s="179"/>
      <c r="UZI146" s="179"/>
      <c r="UZJ146" s="179"/>
      <c r="UZK146" s="179"/>
      <c r="UZL146" s="179"/>
      <c r="UZM146" s="179"/>
      <c r="UZN146" s="179"/>
      <c r="UZO146" s="179"/>
      <c r="UZP146" s="179"/>
      <c r="UZQ146" s="179"/>
      <c r="UZR146" s="179"/>
      <c r="UZS146" s="179"/>
      <c r="UZT146" s="179"/>
      <c r="UZU146" s="179"/>
      <c r="UZV146" s="179"/>
      <c r="UZW146" s="179"/>
      <c r="UZX146" s="179"/>
      <c r="UZY146" s="179"/>
      <c r="UZZ146" s="179"/>
      <c r="VAA146" s="179"/>
      <c r="VAB146" s="179"/>
      <c r="VAC146" s="179"/>
      <c r="VAD146" s="179"/>
      <c r="VAE146" s="179"/>
      <c r="VAF146" s="179"/>
      <c r="VAG146" s="179"/>
      <c r="VAH146" s="179"/>
      <c r="VAI146" s="179"/>
      <c r="VAJ146" s="179"/>
      <c r="VAK146" s="179"/>
      <c r="VAL146" s="179"/>
      <c r="VAM146" s="179"/>
      <c r="VAN146" s="179"/>
      <c r="VAO146" s="179"/>
      <c r="VAP146" s="179"/>
      <c r="VAQ146" s="179"/>
      <c r="VAR146" s="179"/>
      <c r="VAS146" s="179"/>
      <c r="VAT146" s="179"/>
      <c r="VAU146" s="179"/>
      <c r="VAV146" s="179"/>
      <c r="VAW146" s="179"/>
      <c r="VAX146" s="179"/>
      <c r="VAY146" s="179"/>
      <c r="VAZ146" s="179"/>
      <c r="VBA146" s="179"/>
      <c r="VBB146" s="179"/>
      <c r="VBC146" s="179"/>
      <c r="VBD146" s="179"/>
      <c r="VBE146" s="179"/>
      <c r="VBF146" s="179"/>
      <c r="VBG146" s="179"/>
      <c r="VBH146" s="179"/>
      <c r="VBI146" s="179"/>
      <c r="VBJ146" s="179"/>
      <c r="VBK146" s="179"/>
      <c r="VBL146" s="179"/>
      <c r="VBM146" s="179"/>
      <c r="VBN146" s="179"/>
      <c r="VBO146" s="179"/>
      <c r="VBP146" s="179"/>
      <c r="VBQ146" s="179"/>
      <c r="VBR146" s="179"/>
      <c r="VBS146" s="179"/>
      <c r="VBT146" s="179"/>
      <c r="VBU146" s="179"/>
      <c r="VBV146" s="179"/>
      <c r="VBW146" s="179"/>
      <c r="VBX146" s="179"/>
      <c r="VBY146" s="179"/>
      <c r="VBZ146" s="179"/>
      <c r="VCA146" s="179"/>
      <c r="VCB146" s="179"/>
      <c r="VCC146" s="179"/>
      <c r="VCD146" s="179"/>
      <c r="VCE146" s="179"/>
      <c r="VCF146" s="179"/>
      <c r="VCG146" s="179"/>
      <c r="VCH146" s="179"/>
      <c r="VCI146" s="179"/>
      <c r="VCJ146" s="179"/>
      <c r="VCK146" s="179"/>
      <c r="VCL146" s="179"/>
      <c r="VCM146" s="179"/>
      <c r="VCN146" s="179"/>
      <c r="VCO146" s="179"/>
      <c r="VCP146" s="179"/>
      <c r="VCQ146" s="179"/>
      <c r="VCR146" s="179"/>
      <c r="VCS146" s="179"/>
      <c r="VCT146" s="179"/>
      <c r="VCU146" s="179"/>
      <c r="VCV146" s="179"/>
      <c r="VCW146" s="179"/>
      <c r="VCX146" s="179"/>
      <c r="VCY146" s="179"/>
      <c r="VCZ146" s="179"/>
      <c r="VDA146" s="179"/>
      <c r="VDB146" s="179"/>
      <c r="VDC146" s="179"/>
      <c r="VDD146" s="179"/>
      <c r="VDE146" s="179"/>
      <c r="VDF146" s="179"/>
      <c r="VDG146" s="179"/>
      <c r="VDH146" s="179"/>
      <c r="VDI146" s="179"/>
      <c r="VDJ146" s="179"/>
      <c r="VDK146" s="179"/>
      <c r="VDL146" s="179"/>
      <c r="VDM146" s="179"/>
      <c r="VDN146" s="179"/>
      <c r="VDO146" s="179"/>
      <c r="VDP146" s="179"/>
      <c r="VDQ146" s="179"/>
      <c r="VDR146" s="179"/>
      <c r="VDS146" s="179"/>
      <c r="VDT146" s="179"/>
      <c r="VDU146" s="179"/>
      <c r="VDV146" s="179"/>
      <c r="VDW146" s="179"/>
      <c r="VDX146" s="179"/>
      <c r="VDY146" s="179"/>
      <c r="VDZ146" s="179"/>
      <c r="VEA146" s="179"/>
      <c r="VEB146" s="179"/>
      <c r="VEC146" s="179"/>
      <c r="VED146" s="179"/>
      <c r="VEE146" s="179"/>
      <c r="VEF146" s="179"/>
      <c r="VEG146" s="179"/>
      <c r="VEH146" s="179"/>
      <c r="VEI146" s="179"/>
      <c r="VEJ146" s="179"/>
      <c r="VEK146" s="179"/>
      <c r="VEL146" s="179"/>
      <c r="VEM146" s="179"/>
      <c r="VEN146" s="179"/>
      <c r="VEO146" s="179"/>
      <c r="VEP146" s="179"/>
      <c r="VEQ146" s="179"/>
      <c r="VER146" s="179"/>
      <c r="VES146" s="179"/>
      <c r="VET146" s="179"/>
      <c r="VEU146" s="179"/>
      <c r="VEV146" s="179"/>
      <c r="VEW146" s="179"/>
      <c r="VEX146" s="179"/>
      <c r="VEY146" s="179"/>
      <c r="VEZ146" s="179"/>
      <c r="VFA146" s="179"/>
      <c r="VFB146" s="179"/>
      <c r="VFC146" s="179"/>
      <c r="VFD146" s="179"/>
      <c r="VFE146" s="179"/>
      <c r="VFF146" s="179"/>
      <c r="VFG146" s="179"/>
      <c r="VFH146" s="179"/>
      <c r="VFI146" s="179"/>
      <c r="VFJ146" s="179"/>
      <c r="VFK146" s="179"/>
      <c r="VFL146" s="179"/>
      <c r="VFM146" s="179"/>
      <c r="VFN146" s="179"/>
      <c r="VFO146" s="179"/>
      <c r="VFP146" s="179"/>
      <c r="VFQ146" s="179"/>
      <c r="VFR146" s="179"/>
      <c r="VFS146" s="179"/>
      <c r="VFT146" s="179"/>
      <c r="VFU146" s="179"/>
      <c r="VFV146" s="179"/>
      <c r="VFW146" s="179"/>
      <c r="VFX146" s="179"/>
      <c r="VFY146" s="179"/>
      <c r="VFZ146" s="179"/>
      <c r="VGA146" s="179"/>
      <c r="VGB146" s="179"/>
      <c r="VGC146" s="179"/>
      <c r="VGD146" s="179"/>
      <c r="VGE146" s="179"/>
      <c r="VGF146" s="179"/>
      <c r="VGG146" s="179"/>
      <c r="VGH146" s="179"/>
      <c r="VGI146" s="179"/>
      <c r="VGJ146" s="179"/>
      <c r="VGK146" s="179"/>
      <c r="VGL146" s="179"/>
      <c r="VGM146" s="179"/>
      <c r="VGN146" s="179"/>
      <c r="VGO146" s="179"/>
      <c r="VGP146" s="179"/>
      <c r="VGQ146" s="179"/>
      <c r="VGR146" s="179"/>
      <c r="VGS146" s="179"/>
      <c r="VGT146" s="179"/>
      <c r="VGU146" s="179"/>
      <c r="VGV146" s="179"/>
      <c r="VGW146" s="179"/>
      <c r="VGX146" s="179"/>
      <c r="VGY146" s="179"/>
      <c r="VGZ146" s="179"/>
      <c r="VHA146" s="179"/>
      <c r="VHB146" s="179"/>
      <c r="VHC146" s="179"/>
      <c r="VHD146" s="179"/>
      <c r="VHE146" s="179"/>
      <c r="VHF146" s="179"/>
      <c r="VHG146" s="179"/>
      <c r="VHH146" s="179"/>
      <c r="VHI146" s="179"/>
      <c r="VHJ146" s="179"/>
      <c r="VHK146" s="179"/>
      <c r="VHL146" s="179"/>
      <c r="VHM146" s="179"/>
      <c r="VHN146" s="179"/>
      <c r="VHO146" s="179"/>
      <c r="VHP146" s="179"/>
      <c r="VHQ146" s="179"/>
      <c r="VHR146" s="179"/>
      <c r="VHS146" s="179"/>
      <c r="VHT146" s="179"/>
      <c r="VHU146" s="179"/>
      <c r="VHV146" s="179"/>
      <c r="VHW146" s="179"/>
      <c r="VHX146" s="179"/>
      <c r="VHY146" s="179"/>
      <c r="VHZ146" s="179"/>
      <c r="VIA146" s="179"/>
      <c r="VIB146" s="179"/>
      <c r="VIC146" s="179"/>
      <c r="VID146" s="179"/>
      <c r="VIE146" s="179"/>
      <c r="VIF146" s="179"/>
      <c r="VIG146" s="179"/>
      <c r="VIH146" s="179"/>
      <c r="VII146" s="179"/>
      <c r="VIJ146" s="179"/>
      <c r="VIK146" s="179"/>
      <c r="VIL146" s="179"/>
      <c r="VIM146" s="179"/>
      <c r="VIN146" s="179"/>
      <c r="VIO146" s="179"/>
      <c r="VIP146" s="179"/>
      <c r="VIQ146" s="179"/>
      <c r="VIR146" s="179"/>
      <c r="VIS146" s="179"/>
      <c r="VIT146" s="179"/>
      <c r="VIU146" s="179"/>
      <c r="VIV146" s="179"/>
      <c r="VIW146" s="179"/>
      <c r="VIX146" s="179"/>
      <c r="VIY146" s="179"/>
      <c r="VIZ146" s="179"/>
      <c r="VJA146" s="179"/>
      <c r="VJB146" s="179"/>
      <c r="VJC146" s="179"/>
      <c r="VJD146" s="179"/>
      <c r="VJE146" s="179"/>
      <c r="VJF146" s="179"/>
      <c r="VJG146" s="179"/>
      <c r="VJH146" s="179"/>
      <c r="VJI146" s="179"/>
      <c r="VJJ146" s="179"/>
      <c r="VJK146" s="179"/>
      <c r="VJL146" s="179"/>
      <c r="VJM146" s="179"/>
      <c r="VJN146" s="179"/>
      <c r="VJO146" s="179"/>
      <c r="VJP146" s="179"/>
      <c r="VJQ146" s="179"/>
      <c r="VJR146" s="179"/>
      <c r="VJS146" s="179"/>
      <c r="VJT146" s="179"/>
      <c r="VJU146" s="179"/>
      <c r="VJV146" s="179"/>
      <c r="VJW146" s="179"/>
      <c r="VJX146" s="179"/>
      <c r="VJY146" s="179"/>
      <c r="VJZ146" s="179"/>
      <c r="VKA146" s="179"/>
      <c r="VKB146" s="179"/>
      <c r="VKC146" s="179"/>
      <c r="VKD146" s="179"/>
      <c r="VKE146" s="179"/>
      <c r="VKF146" s="179"/>
      <c r="VKG146" s="179"/>
      <c r="VKH146" s="179"/>
      <c r="VKI146" s="179"/>
      <c r="VKJ146" s="179"/>
      <c r="VKK146" s="179"/>
      <c r="VKL146" s="179"/>
      <c r="VKM146" s="179"/>
      <c r="VKN146" s="179"/>
      <c r="VKO146" s="179"/>
      <c r="VKP146" s="179"/>
      <c r="VKQ146" s="179"/>
      <c r="VKR146" s="179"/>
      <c r="VKS146" s="179"/>
      <c r="VKT146" s="179"/>
      <c r="VKU146" s="179"/>
      <c r="VKV146" s="179"/>
      <c r="VKW146" s="179"/>
      <c r="VKX146" s="179"/>
      <c r="VKY146" s="179"/>
      <c r="VKZ146" s="179"/>
      <c r="VLA146" s="179"/>
      <c r="VLB146" s="179"/>
      <c r="VLC146" s="179"/>
      <c r="VLD146" s="179"/>
      <c r="VLE146" s="179"/>
      <c r="VLF146" s="179"/>
      <c r="VLG146" s="179"/>
      <c r="VLH146" s="179"/>
      <c r="VLI146" s="179"/>
      <c r="VLJ146" s="179"/>
      <c r="VLK146" s="179"/>
      <c r="VLL146" s="179"/>
      <c r="VLM146" s="179"/>
      <c r="VLN146" s="179"/>
      <c r="VLO146" s="179"/>
      <c r="VLP146" s="179"/>
      <c r="VLQ146" s="179"/>
      <c r="VLR146" s="179"/>
      <c r="VLS146" s="179"/>
      <c r="VLT146" s="179"/>
      <c r="VLU146" s="179"/>
      <c r="VLV146" s="179"/>
      <c r="VLW146" s="179"/>
      <c r="VLX146" s="179"/>
      <c r="VLY146" s="179"/>
      <c r="VLZ146" s="179"/>
      <c r="VMA146" s="179"/>
      <c r="VMB146" s="179"/>
      <c r="VMC146" s="179"/>
      <c r="VMD146" s="179"/>
      <c r="VME146" s="179"/>
      <c r="VMF146" s="179"/>
      <c r="VMG146" s="179"/>
      <c r="VMH146" s="179"/>
      <c r="VMI146" s="179"/>
      <c r="VMJ146" s="179"/>
      <c r="VMK146" s="179"/>
      <c r="VML146" s="179"/>
      <c r="VMM146" s="179"/>
      <c r="VMN146" s="179"/>
      <c r="VMO146" s="179"/>
      <c r="VMP146" s="179"/>
      <c r="VMQ146" s="179"/>
      <c r="VMR146" s="179"/>
      <c r="VMS146" s="179"/>
      <c r="VMT146" s="179"/>
      <c r="VMU146" s="179"/>
      <c r="VMV146" s="179"/>
      <c r="VMW146" s="179"/>
      <c r="VMX146" s="179"/>
      <c r="VMY146" s="179"/>
      <c r="VMZ146" s="179"/>
      <c r="VNA146" s="179"/>
      <c r="VNB146" s="179"/>
      <c r="VNC146" s="179"/>
      <c r="VND146" s="179"/>
      <c r="VNE146" s="179"/>
      <c r="VNF146" s="179"/>
      <c r="VNG146" s="179"/>
      <c r="VNH146" s="179"/>
      <c r="VNI146" s="179"/>
      <c r="VNJ146" s="179"/>
      <c r="VNK146" s="179"/>
      <c r="VNL146" s="179"/>
      <c r="VNM146" s="179"/>
      <c r="VNN146" s="179"/>
      <c r="VNO146" s="179"/>
      <c r="VNP146" s="179"/>
      <c r="VNQ146" s="179"/>
      <c r="VNR146" s="179"/>
      <c r="VNS146" s="179"/>
      <c r="VNT146" s="179"/>
      <c r="VNU146" s="179"/>
      <c r="VNV146" s="179"/>
      <c r="VNW146" s="179"/>
      <c r="VNX146" s="179"/>
      <c r="VNY146" s="179"/>
      <c r="VNZ146" s="179"/>
      <c r="VOA146" s="179"/>
      <c r="VOB146" s="179"/>
      <c r="VOC146" s="179"/>
      <c r="VOD146" s="179"/>
      <c r="VOE146" s="179"/>
      <c r="VOF146" s="179"/>
      <c r="VOG146" s="179"/>
      <c r="VOH146" s="179"/>
      <c r="VOI146" s="179"/>
      <c r="VOJ146" s="179"/>
      <c r="VOK146" s="179"/>
      <c r="VOL146" s="179"/>
      <c r="VOM146" s="179"/>
      <c r="VON146" s="179"/>
      <c r="VOO146" s="179"/>
      <c r="VOP146" s="179"/>
      <c r="VOQ146" s="179"/>
      <c r="VOR146" s="179"/>
      <c r="VOS146" s="179"/>
      <c r="VOT146" s="179"/>
      <c r="VOU146" s="179"/>
      <c r="VOV146" s="179"/>
      <c r="VOW146" s="179"/>
      <c r="VOX146" s="179"/>
      <c r="VOY146" s="179"/>
      <c r="VOZ146" s="179"/>
      <c r="VPA146" s="179"/>
      <c r="VPB146" s="179"/>
      <c r="VPC146" s="179"/>
      <c r="VPD146" s="179"/>
      <c r="VPE146" s="179"/>
      <c r="VPF146" s="179"/>
      <c r="VPG146" s="179"/>
      <c r="VPH146" s="179"/>
      <c r="VPI146" s="179"/>
      <c r="VPJ146" s="179"/>
      <c r="VPK146" s="179"/>
      <c r="VPL146" s="179"/>
      <c r="VPM146" s="179"/>
      <c r="VPN146" s="179"/>
      <c r="VPO146" s="179"/>
      <c r="VPP146" s="179"/>
      <c r="VPQ146" s="179"/>
      <c r="VPR146" s="179"/>
      <c r="VPS146" s="179"/>
      <c r="VPT146" s="179"/>
      <c r="VPU146" s="179"/>
      <c r="VPV146" s="179"/>
      <c r="VPW146" s="179"/>
      <c r="VPX146" s="179"/>
      <c r="VPY146" s="179"/>
      <c r="VPZ146" s="179"/>
      <c r="VQA146" s="179"/>
      <c r="VQB146" s="179"/>
      <c r="VQC146" s="179"/>
      <c r="VQD146" s="179"/>
      <c r="VQE146" s="179"/>
      <c r="VQF146" s="179"/>
      <c r="VQG146" s="179"/>
      <c r="VQH146" s="179"/>
      <c r="VQI146" s="179"/>
      <c r="VQJ146" s="179"/>
      <c r="VQK146" s="179"/>
      <c r="VQL146" s="179"/>
      <c r="VQM146" s="179"/>
      <c r="VQN146" s="179"/>
      <c r="VQO146" s="179"/>
      <c r="VQP146" s="179"/>
      <c r="VQQ146" s="179"/>
      <c r="VQR146" s="179"/>
      <c r="VQS146" s="179"/>
      <c r="VQT146" s="179"/>
      <c r="VQU146" s="179"/>
      <c r="VQV146" s="179"/>
      <c r="VQW146" s="179"/>
      <c r="VQX146" s="179"/>
      <c r="VQY146" s="179"/>
      <c r="VQZ146" s="179"/>
      <c r="VRA146" s="179"/>
      <c r="VRB146" s="179"/>
      <c r="VRC146" s="179"/>
      <c r="VRD146" s="179"/>
      <c r="VRE146" s="179"/>
      <c r="VRF146" s="179"/>
      <c r="VRG146" s="179"/>
      <c r="VRH146" s="179"/>
      <c r="VRI146" s="179"/>
      <c r="VRJ146" s="179"/>
      <c r="VRK146" s="179"/>
      <c r="VRL146" s="179"/>
      <c r="VRM146" s="179"/>
      <c r="VRN146" s="179"/>
      <c r="VRO146" s="179"/>
      <c r="VRP146" s="179"/>
      <c r="VRQ146" s="179"/>
      <c r="VRR146" s="179"/>
      <c r="VRS146" s="179"/>
      <c r="VRT146" s="179"/>
      <c r="VRU146" s="179"/>
      <c r="VRV146" s="179"/>
      <c r="VRW146" s="179"/>
      <c r="VRX146" s="179"/>
      <c r="VRY146" s="179"/>
      <c r="VRZ146" s="179"/>
      <c r="VSA146" s="179"/>
      <c r="VSB146" s="179"/>
      <c r="VSC146" s="179"/>
      <c r="VSD146" s="179"/>
      <c r="VSE146" s="179"/>
      <c r="VSF146" s="179"/>
      <c r="VSG146" s="179"/>
      <c r="VSH146" s="179"/>
      <c r="VSI146" s="179"/>
      <c r="VSJ146" s="179"/>
      <c r="VSK146" s="179"/>
      <c r="VSL146" s="179"/>
      <c r="VSM146" s="179"/>
      <c r="VSN146" s="179"/>
      <c r="VSO146" s="179"/>
      <c r="VSP146" s="179"/>
      <c r="VSQ146" s="179"/>
      <c r="VSR146" s="179"/>
      <c r="VSS146" s="179"/>
      <c r="VST146" s="179"/>
      <c r="VSU146" s="179"/>
      <c r="VSV146" s="179"/>
      <c r="VSW146" s="179"/>
      <c r="VSX146" s="179"/>
      <c r="VSY146" s="179"/>
      <c r="VSZ146" s="179"/>
      <c r="VTA146" s="179"/>
      <c r="VTB146" s="179"/>
      <c r="VTC146" s="179"/>
      <c r="VTD146" s="179"/>
      <c r="VTE146" s="179"/>
      <c r="VTF146" s="179"/>
      <c r="VTG146" s="179"/>
      <c r="VTH146" s="179"/>
      <c r="VTI146" s="179"/>
      <c r="VTJ146" s="179"/>
      <c r="VTK146" s="179"/>
      <c r="VTL146" s="179"/>
      <c r="VTM146" s="179"/>
      <c r="VTN146" s="179"/>
      <c r="VTO146" s="179"/>
      <c r="VTP146" s="179"/>
      <c r="VTQ146" s="179"/>
      <c r="VTR146" s="179"/>
      <c r="VTS146" s="179"/>
      <c r="VTT146" s="179"/>
      <c r="VTU146" s="179"/>
      <c r="VTV146" s="179"/>
      <c r="VTW146" s="179"/>
      <c r="VTX146" s="179"/>
      <c r="VTY146" s="179"/>
      <c r="VTZ146" s="179"/>
      <c r="VUA146" s="179"/>
      <c r="VUB146" s="179"/>
      <c r="VUC146" s="179"/>
      <c r="VUD146" s="179"/>
      <c r="VUE146" s="179"/>
      <c r="VUF146" s="179"/>
      <c r="VUG146" s="179"/>
      <c r="VUH146" s="179"/>
      <c r="VUI146" s="179"/>
      <c r="VUJ146" s="179"/>
      <c r="VUK146" s="179"/>
      <c r="VUL146" s="179"/>
      <c r="VUM146" s="179"/>
      <c r="VUN146" s="179"/>
      <c r="VUO146" s="179"/>
      <c r="VUP146" s="179"/>
      <c r="VUQ146" s="179"/>
      <c r="VUR146" s="179"/>
      <c r="VUS146" s="179"/>
      <c r="VUT146" s="179"/>
      <c r="VUU146" s="179"/>
      <c r="VUV146" s="179"/>
      <c r="VUW146" s="179"/>
      <c r="VUX146" s="179"/>
      <c r="VUY146" s="179"/>
      <c r="VUZ146" s="179"/>
      <c r="VVA146" s="179"/>
      <c r="VVB146" s="179"/>
      <c r="VVC146" s="179"/>
      <c r="VVD146" s="179"/>
      <c r="VVE146" s="179"/>
      <c r="VVF146" s="179"/>
      <c r="VVG146" s="179"/>
      <c r="VVH146" s="179"/>
      <c r="VVI146" s="179"/>
      <c r="VVJ146" s="179"/>
      <c r="VVK146" s="179"/>
      <c r="VVL146" s="179"/>
      <c r="VVM146" s="179"/>
      <c r="VVN146" s="179"/>
      <c r="VVO146" s="179"/>
      <c r="VVP146" s="179"/>
      <c r="VVQ146" s="179"/>
      <c r="VVR146" s="179"/>
      <c r="VVS146" s="179"/>
      <c r="VVT146" s="179"/>
      <c r="VVU146" s="179"/>
      <c r="VVV146" s="179"/>
      <c r="VVW146" s="179"/>
      <c r="VVX146" s="179"/>
      <c r="VVY146" s="179"/>
      <c r="VVZ146" s="179"/>
      <c r="VWA146" s="179"/>
      <c r="VWB146" s="179"/>
      <c r="VWC146" s="179"/>
      <c r="VWD146" s="179"/>
      <c r="VWE146" s="179"/>
      <c r="VWF146" s="179"/>
      <c r="VWG146" s="179"/>
      <c r="VWH146" s="179"/>
      <c r="VWI146" s="179"/>
      <c r="VWJ146" s="179"/>
      <c r="VWK146" s="179"/>
      <c r="VWL146" s="179"/>
      <c r="VWM146" s="179"/>
      <c r="VWN146" s="179"/>
      <c r="VWO146" s="179"/>
      <c r="VWP146" s="179"/>
      <c r="VWQ146" s="179"/>
      <c r="VWR146" s="179"/>
      <c r="VWS146" s="179"/>
      <c r="VWT146" s="179"/>
      <c r="VWU146" s="179"/>
      <c r="VWV146" s="179"/>
      <c r="VWW146" s="179"/>
      <c r="VWX146" s="179"/>
      <c r="VWY146" s="179"/>
      <c r="VWZ146" s="179"/>
      <c r="VXA146" s="179"/>
      <c r="VXB146" s="179"/>
      <c r="VXC146" s="179"/>
      <c r="VXD146" s="179"/>
      <c r="VXE146" s="179"/>
      <c r="VXF146" s="179"/>
      <c r="VXG146" s="179"/>
      <c r="VXH146" s="179"/>
      <c r="VXI146" s="179"/>
      <c r="VXJ146" s="179"/>
      <c r="VXK146" s="179"/>
      <c r="VXL146" s="179"/>
      <c r="VXM146" s="179"/>
      <c r="VXN146" s="179"/>
      <c r="VXO146" s="179"/>
      <c r="VXP146" s="179"/>
      <c r="VXQ146" s="179"/>
      <c r="VXR146" s="179"/>
      <c r="VXS146" s="179"/>
      <c r="VXT146" s="179"/>
      <c r="VXU146" s="179"/>
      <c r="VXV146" s="179"/>
      <c r="VXW146" s="179"/>
      <c r="VXX146" s="179"/>
      <c r="VXY146" s="179"/>
      <c r="VXZ146" s="179"/>
      <c r="VYA146" s="179"/>
      <c r="VYB146" s="179"/>
      <c r="VYC146" s="179"/>
      <c r="VYD146" s="179"/>
      <c r="VYE146" s="179"/>
      <c r="VYF146" s="179"/>
      <c r="VYG146" s="179"/>
      <c r="VYH146" s="179"/>
      <c r="VYI146" s="179"/>
      <c r="VYJ146" s="179"/>
      <c r="VYK146" s="179"/>
      <c r="VYL146" s="179"/>
      <c r="VYM146" s="179"/>
      <c r="VYN146" s="179"/>
      <c r="VYO146" s="179"/>
      <c r="VYP146" s="179"/>
      <c r="VYQ146" s="179"/>
      <c r="VYR146" s="179"/>
      <c r="VYS146" s="179"/>
      <c r="VYT146" s="179"/>
      <c r="VYU146" s="179"/>
      <c r="VYV146" s="179"/>
      <c r="VYW146" s="179"/>
      <c r="VYX146" s="179"/>
      <c r="VYY146" s="179"/>
      <c r="VYZ146" s="179"/>
      <c r="VZA146" s="179"/>
      <c r="VZB146" s="179"/>
      <c r="VZC146" s="179"/>
      <c r="VZD146" s="179"/>
      <c r="VZE146" s="179"/>
      <c r="VZF146" s="179"/>
      <c r="VZG146" s="179"/>
      <c r="VZH146" s="179"/>
      <c r="VZI146" s="179"/>
      <c r="VZJ146" s="179"/>
      <c r="VZK146" s="179"/>
      <c r="VZL146" s="179"/>
      <c r="VZM146" s="179"/>
      <c r="VZN146" s="179"/>
      <c r="VZO146" s="179"/>
      <c r="VZP146" s="179"/>
      <c r="VZQ146" s="179"/>
      <c r="VZR146" s="179"/>
      <c r="VZS146" s="179"/>
      <c r="VZT146" s="179"/>
      <c r="VZU146" s="179"/>
      <c r="VZV146" s="179"/>
      <c r="VZW146" s="179"/>
      <c r="VZX146" s="179"/>
      <c r="VZY146" s="179"/>
      <c r="VZZ146" s="179"/>
      <c r="WAA146" s="179"/>
      <c r="WAB146" s="179"/>
      <c r="WAC146" s="179"/>
      <c r="WAD146" s="179"/>
      <c r="WAE146" s="179"/>
      <c r="WAF146" s="179"/>
      <c r="WAG146" s="179"/>
      <c r="WAH146" s="179"/>
      <c r="WAI146" s="179"/>
      <c r="WAJ146" s="179"/>
      <c r="WAK146" s="179"/>
      <c r="WAL146" s="179"/>
      <c r="WAM146" s="179"/>
      <c r="WAN146" s="179"/>
      <c r="WAO146" s="179"/>
      <c r="WAP146" s="179"/>
      <c r="WAQ146" s="179"/>
      <c r="WAR146" s="179"/>
      <c r="WAS146" s="179"/>
      <c r="WAT146" s="179"/>
      <c r="WAU146" s="179"/>
      <c r="WAV146" s="179"/>
      <c r="WAW146" s="179"/>
      <c r="WAX146" s="179"/>
      <c r="WAY146" s="179"/>
      <c r="WAZ146" s="179"/>
      <c r="WBA146" s="179"/>
      <c r="WBB146" s="179"/>
      <c r="WBC146" s="179"/>
      <c r="WBD146" s="179"/>
      <c r="WBE146" s="179"/>
      <c r="WBF146" s="179"/>
      <c r="WBG146" s="179"/>
      <c r="WBH146" s="179"/>
      <c r="WBI146" s="179"/>
      <c r="WBJ146" s="179"/>
      <c r="WBK146" s="179"/>
      <c r="WBL146" s="179"/>
      <c r="WBM146" s="179"/>
      <c r="WBN146" s="179"/>
      <c r="WBO146" s="179"/>
      <c r="WBP146" s="179"/>
      <c r="WBQ146" s="179"/>
      <c r="WBR146" s="179"/>
      <c r="WBS146" s="179"/>
      <c r="WBT146" s="179"/>
      <c r="WBU146" s="179"/>
      <c r="WBV146" s="179"/>
      <c r="WBW146" s="179"/>
      <c r="WBX146" s="179"/>
      <c r="WBY146" s="179"/>
      <c r="WBZ146" s="179"/>
      <c r="WCA146" s="179"/>
      <c r="WCB146" s="179"/>
      <c r="WCC146" s="179"/>
      <c r="WCD146" s="179"/>
      <c r="WCE146" s="179"/>
      <c r="WCF146" s="179"/>
      <c r="WCG146" s="179"/>
      <c r="WCH146" s="179"/>
      <c r="WCI146" s="179"/>
      <c r="WCJ146" s="179"/>
      <c r="WCK146" s="179"/>
      <c r="WCL146" s="179"/>
      <c r="WCM146" s="179"/>
      <c r="WCN146" s="179"/>
      <c r="WCO146" s="179"/>
      <c r="WCP146" s="179"/>
      <c r="WCQ146" s="179"/>
      <c r="WCR146" s="179"/>
      <c r="WCS146" s="179"/>
      <c r="WCT146" s="179"/>
      <c r="WCU146" s="179"/>
      <c r="WCV146" s="179"/>
      <c r="WCW146" s="179"/>
      <c r="WCX146" s="179"/>
      <c r="WCY146" s="179"/>
      <c r="WCZ146" s="179"/>
      <c r="WDA146" s="179"/>
      <c r="WDB146" s="179"/>
      <c r="WDC146" s="179"/>
      <c r="WDD146" s="179"/>
      <c r="WDE146" s="179"/>
      <c r="WDF146" s="179"/>
      <c r="WDG146" s="179"/>
      <c r="WDH146" s="179"/>
      <c r="WDI146" s="179"/>
      <c r="WDJ146" s="179"/>
      <c r="WDK146" s="179"/>
      <c r="WDL146" s="179"/>
      <c r="WDM146" s="179"/>
      <c r="WDN146" s="179"/>
      <c r="WDO146" s="179"/>
      <c r="WDP146" s="179"/>
      <c r="WDQ146" s="179"/>
      <c r="WDR146" s="179"/>
      <c r="WDS146" s="179"/>
      <c r="WDT146" s="179"/>
      <c r="WDU146" s="179"/>
      <c r="WDV146" s="179"/>
      <c r="WDW146" s="179"/>
      <c r="WDX146" s="179"/>
      <c r="WDY146" s="179"/>
      <c r="WDZ146" s="179"/>
      <c r="WEA146" s="179"/>
      <c r="WEB146" s="179"/>
      <c r="WEC146" s="179"/>
      <c r="WED146" s="179"/>
      <c r="WEE146" s="179"/>
      <c r="WEF146" s="179"/>
      <c r="WEG146" s="179"/>
      <c r="WEH146" s="179"/>
      <c r="WEI146" s="179"/>
      <c r="WEJ146" s="179"/>
      <c r="WEK146" s="179"/>
      <c r="WEL146" s="179"/>
      <c r="WEM146" s="179"/>
      <c r="WEN146" s="179"/>
      <c r="WEO146" s="179"/>
      <c r="WEP146" s="179"/>
      <c r="WEQ146" s="179"/>
      <c r="WER146" s="179"/>
      <c r="WES146" s="179"/>
      <c r="WET146" s="179"/>
      <c r="WEU146" s="179"/>
      <c r="WEV146" s="179"/>
      <c r="WEW146" s="179"/>
      <c r="WEX146" s="179"/>
      <c r="WEY146" s="179"/>
      <c r="WEZ146" s="179"/>
      <c r="WFA146" s="179"/>
      <c r="WFB146" s="179"/>
      <c r="WFC146" s="179"/>
      <c r="WFD146" s="179"/>
      <c r="WFE146" s="179"/>
      <c r="WFF146" s="179"/>
      <c r="WFG146" s="179"/>
      <c r="WFH146" s="179"/>
      <c r="WFI146" s="179"/>
      <c r="WFJ146" s="179"/>
      <c r="WFK146" s="179"/>
      <c r="WFL146" s="179"/>
      <c r="WFM146" s="179"/>
      <c r="WFN146" s="179"/>
      <c r="WFO146" s="179"/>
      <c r="WFP146" s="179"/>
      <c r="WFQ146" s="179"/>
      <c r="WFR146" s="179"/>
      <c r="WFS146" s="179"/>
      <c r="WFT146" s="179"/>
      <c r="WFU146" s="179"/>
      <c r="WFV146" s="179"/>
      <c r="WFW146" s="179"/>
      <c r="WFX146" s="179"/>
      <c r="WFY146" s="179"/>
      <c r="WFZ146" s="179"/>
      <c r="WGA146" s="179"/>
      <c r="WGB146" s="179"/>
      <c r="WGC146" s="179"/>
      <c r="WGD146" s="179"/>
      <c r="WGE146" s="179"/>
      <c r="WGF146" s="179"/>
      <c r="WGG146" s="179"/>
      <c r="WGH146" s="179"/>
      <c r="WGI146" s="179"/>
      <c r="WGJ146" s="179"/>
      <c r="WGK146" s="179"/>
      <c r="WGL146" s="179"/>
      <c r="WGM146" s="179"/>
      <c r="WGN146" s="179"/>
      <c r="WGO146" s="179"/>
      <c r="WGP146" s="179"/>
      <c r="WGQ146" s="179"/>
      <c r="WGR146" s="179"/>
      <c r="WGS146" s="179"/>
      <c r="WGT146" s="179"/>
      <c r="WGU146" s="179"/>
      <c r="WGV146" s="179"/>
      <c r="WGW146" s="179"/>
      <c r="WGX146" s="179"/>
      <c r="WGY146" s="179"/>
      <c r="WGZ146" s="179"/>
      <c r="WHA146" s="179"/>
      <c r="WHB146" s="179"/>
      <c r="WHC146" s="179"/>
      <c r="WHD146" s="179"/>
      <c r="WHE146" s="179"/>
      <c r="WHF146" s="179"/>
      <c r="WHG146" s="179"/>
      <c r="WHH146" s="179"/>
      <c r="WHI146" s="179"/>
      <c r="WHJ146" s="179"/>
      <c r="WHK146" s="179"/>
      <c r="WHL146" s="179"/>
      <c r="WHM146" s="179"/>
      <c r="WHN146" s="179"/>
      <c r="WHO146" s="179"/>
      <c r="WHP146" s="179"/>
      <c r="WHQ146" s="179"/>
      <c r="WHR146" s="179"/>
      <c r="WHS146" s="179"/>
      <c r="WHT146" s="179"/>
      <c r="WHU146" s="179"/>
      <c r="WHV146" s="179"/>
      <c r="WHW146" s="179"/>
      <c r="WHX146" s="179"/>
      <c r="WHY146" s="179"/>
      <c r="WHZ146" s="179"/>
      <c r="WIA146" s="179"/>
      <c r="WIB146" s="179"/>
      <c r="WIC146" s="179"/>
      <c r="WID146" s="179"/>
      <c r="WIE146" s="179"/>
      <c r="WIF146" s="179"/>
      <c r="WIG146" s="179"/>
      <c r="WIH146" s="179"/>
      <c r="WII146" s="179"/>
      <c r="WIJ146" s="179"/>
      <c r="WIK146" s="179"/>
      <c r="WIL146" s="179"/>
      <c r="WIM146" s="179"/>
      <c r="WIN146" s="179"/>
      <c r="WIO146" s="179"/>
      <c r="WIP146" s="179"/>
      <c r="WIQ146" s="179"/>
      <c r="WIR146" s="179"/>
      <c r="WIS146" s="179"/>
      <c r="WIT146" s="179"/>
      <c r="WIU146" s="179"/>
      <c r="WIV146" s="179"/>
      <c r="WIW146" s="179"/>
      <c r="WIX146" s="179"/>
      <c r="WIY146" s="179"/>
      <c r="WIZ146" s="179"/>
      <c r="WJA146" s="179"/>
      <c r="WJB146" s="179"/>
      <c r="WJC146" s="179"/>
      <c r="WJD146" s="179"/>
      <c r="WJE146" s="179"/>
      <c r="WJF146" s="179"/>
      <c r="WJG146" s="179"/>
      <c r="WJH146" s="179"/>
      <c r="WJI146" s="179"/>
      <c r="WJJ146" s="179"/>
      <c r="WJK146" s="179"/>
      <c r="WJL146" s="179"/>
      <c r="WJM146" s="179"/>
      <c r="WJN146" s="179"/>
      <c r="WJO146" s="179"/>
      <c r="WJP146" s="179"/>
      <c r="WJQ146" s="179"/>
      <c r="WJR146" s="179"/>
      <c r="WJS146" s="179"/>
      <c r="WJT146" s="179"/>
      <c r="WJU146" s="179"/>
      <c r="WJV146" s="179"/>
      <c r="WJW146" s="179"/>
      <c r="WJX146" s="179"/>
      <c r="WJY146" s="179"/>
      <c r="WJZ146" s="179"/>
      <c r="WKA146" s="179"/>
      <c r="WKB146" s="179"/>
      <c r="WKC146" s="179"/>
      <c r="WKD146" s="179"/>
      <c r="WKE146" s="179"/>
      <c r="WKF146" s="179"/>
      <c r="WKG146" s="179"/>
      <c r="WKH146" s="179"/>
      <c r="WKI146" s="179"/>
      <c r="WKJ146" s="179"/>
      <c r="WKK146" s="179"/>
      <c r="WKL146" s="179"/>
      <c r="WKM146" s="179"/>
      <c r="WKN146" s="179"/>
      <c r="WKO146" s="179"/>
      <c r="WKP146" s="179"/>
      <c r="WKQ146" s="179"/>
      <c r="WKR146" s="179"/>
      <c r="WKS146" s="179"/>
      <c r="WKT146" s="179"/>
      <c r="WKU146" s="179"/>
      <c r="WKV146" s="179"/>
      <c r="WKW146" s="179"/>
      <c r="WKX146" s="179"/>
      <c r="WKY146" s="179"/>
      <c r="WKZ146" s="179"/>
      <c r="WLA146" s="179"/>
      <c r="WLB146" s="179"/>
      <c r="WLC146" s="179"/>
      <c r="WLD146" s="179"/>
      <c r="WLE146" s="179"/>
      <c r="WLF146" s="179"/>
      <c r="WLG146" s="179"/>
      <c r="WLH146" s="179"/>
      <c r="WLI146" s="179"/>
      <c r="WLJ146" s="179"/>
      <c r="WLK146" s="179"/>
      <c r="WLL146" s="179"/>
      <c r="WLM146" s="179"/>
      <c r="WLN146" s="179"/>
      <c r="WLO146" s="179"/>
      <c r="WLP146" s="179"/>
      <c r="WLQ146" s="179"/>
      <c r="WLR146" s="179"/>
      <c r="WLS146" s="179"/>
      <c r="WLT146" s="179"/>
      <c r="WLU146" s="179"/>
      <c r="WLV146" s="179"/>
      <c r="WLW146" s="179"/>
      <c r="WLX146" s="179"/>
      <c r="WLY146" s="179"/>
      <c r="WLZ146" s="179"/>
      <c r="WMA146" s="179"/>
      <c r="WMB146" s="179"/>
      <c r="WMC146" s="179"/>
      <c r="WMD146" s="179"/>
      <c r="WME146" s="179"/>
      <c r="WMF146" s="179"/>
      <c r="WMG146" s="179"/>
      <c r="WMH146" s="179"/>
      <c r="WMI146" s="179"/>
      <c r="WMJ146" s="179"/>
      <c r="WMK146" s="179"/>
      <c r="WML146" s="179"/>
      <c r="WMM146" s="179"/>
      <c r="WMN146" s="179"/>
      <c r="WMO146" s="179"/>
      <c r="WMP146" s="179"/>
      <c r="WMQ146" s="179"/>
      <c r="WMR146" s="179"/>
      <c r="WMS146" s="179"/>
      <c r="WMT146" s="179"/>
      <c r="WMU146" s="179"/>
      <c r="WMV146" s="179"/>
      <c r="WMW146" s="179"/>
      <c r="WMX146" s="179"/>
      <c r="WMY146" s="179"/>
      <c r="WMZ146" s="179"/>
      <c r="WNA146" s="179"/>
      <c r="WNB146" s="179"/>
      <c r="WNC146" s="179"/>
      <c r="WND146" s="179"/>
      <c r="WNE146" s="179"/>
      <c r="WNF146" s="179"/>
      <c r="WNG146" s="179"/>
      <c r="WNH146" s="179"/>
      <c r="WNI146" s="179"/>
      <c r="WNJ146" s="179"/>
      <c r="WNK146" s="179"/>
      <c r="WNL146" s="179"/>
      <c r="WNM146" s="179"/>
      <c r="WNN146" s="179"/>
      <c r="WNO146" s="179"/>
      <c r="WNP146" s="179"/>
      <c r="WNQ146" s="179"/>
      <c r="WNR146" s="179"/>
      <c r="WNS146" s="179"/>
      <c r="WNT146" s="179"/>
      <c r="WNU146" s="179"/>
      <c r="WNV146" s="179"/>
      <c r="WNW146" s="179"/>
      <c r="WNX146" s="179"/>
      <c r="WNY146" s="179"/>
      <c r="WNZ146" s="179"/>
      <c r="WOA146" s="179"/>
      <c r="WOB146" s="179"/>
      <c r="WOC146" s="179"/>
      <c r="WOD146" s="179"/>
      <c r="WOE146" s="179"/>
      <c r="WOF146" s="179"/>
      <c r="WOG146" s="179"/>
      <c r="WOH146" s="179"/>
      <c r="WOI146" s="179"/>
      <c r="WOJ146" s="179"/>
      <c r="WOK146" s="179"/>
      <c r="WOL146" s="179"/>
      <c r="WOM146" s="179"/>
      <c r="WON146" s="179"/>
      <c r="WOO146" s="179"/>
      <c r="WOP146" s="179"/>
      <c r="WOQ146" s="179"/>
      <c r="WOR146" s="179"/>
      <c r="WOS146" s="179"/>
      <c r="WOT146" s="179"/>
      <c r="WOU146" s="179"/>
      <c r="WOV146" s="179"/>
      <c r="WOW146" s="179"/>
      <c r="WOX146" s="179"/>
      <c r="WOY146" s="179"/>
      <c r="WOZ146" s="179"/>
      <c r="WPA146" s="179"/>
      <c r="WPB146" s="179"/>
      <c r="WPC146" s="179"/>
      <c r="WPD146" s="179"/>
      <c r="WPE146" s="179"/>
      <c r="WPF146" s="179"/>
      <c r="WPG146" s="179"/>
      <c r="WPH146" s="179"/>
      <c r="WPI146" s="179"/>
      <c r="WPJ146" s="179"/>
      <c r="WPK146" s="179"/>
      <c r="WPL146" s="179"/>
      <c r="WPM146" s="179"/>
      <c r="WPN146" s="179"/>
      <c r="WPO146" s="179"/>
      <c r="WPP146" s="179"/>
      <c r="WPQ146" s="179"/>
      <c r="WPR146" s="179"/>
      <c r="WPS146" s="179"/>
      <c r="WPT146" s="179"/>
      <c r="WPU146" s="179"/>
      <c r="WPV146" s="179"/>
      <c r="WPW146" s="179"/>
      <c r="WPX146" s="179"/>
      <c r="WPY146" s="179"/>
      <c r="WPZ146" s="179"/>
      <c r="WQA146" s="179"/>
      <c r="WQB146" s="179"/>
      <c r="WQC146" s="179"/>
      <c r="WQD146" s="179"/>
      <c r="WQE146" s="179"/>
      <c r="WQF146" s="179"/>
      <c r="WQG146" s="179"/>
      <c r="WQH146" s="179"/>
      <c r="WQI146" s="179"/>
      <c r="WQJ146" s="179"/>
      <c r="WQK146" s="179"/>
      <c r="WQL146" s="179"/>
      <c r="WQM146" s="179"/>
      <c r="WQN146" s="179"/>
      <c r="WQO146" s="179"/>
      <c r="WQP146" s="179"/>
      <c r="WQQ146" s="179"/>
      <c r="WQR146" s="179"/>
      <c r="WQS146" s="179"/>
      <c r="WQT146" s="179"/>
      <c r="WQU146" s="179"/>
      <c r="WQV146" s="179"/>
      <c r="WQW146" s="179"/>
      <c r="WQX146" s="179"/>
      <c r="WQY146" s="179"/>
      <c r="WQZ146" s="179"/>
      <c r="WRA146" s="179"/>
      <c r="WRB146" s="179"/>
      <c r="WRC146" s="179"/>
      <c r="WRD146" s="179"/>
      <c r="WRE146" s="179"/>
      <c r="WRF146" s="179"/>
      <c r="WRG146" s="179"/>
      <c r="WRH146" s="179"/>
      <c r="WRI146" s="179"/>
      <c r="WRJ146" s="179"/>
      <c r="WRK146" s="179"/>
      <c r="WRL146" s="179"/>
      <c r="WRM146" s="179"/>
      <c r="WRN146" s="179"/>
      <c r="WRO146" s="179"/>
      <c r="WRP146" s="179"/>
      <c r="WRQ146" s="179"/>
      <c r="WRR146" s="179"/>
      <c r="WRS146" s="179"/>
      <c r="WRT146" s="179"/>
      <c r="WRU146" s="179"/>
      <c r="WRV146" s="179"/>
      <c r="WRW146" s="179"/>
      <c r="WRX146" s="179"/>
      <c r="WRY146" s="179"/>
      <c r="WRZ146" s="179"/>
      <c r="WSA146" s="179"/>
      <c r="WSB146" s="179"/>
      <c r="WSC146" s="179"/>
      <c r="WSD146" s="179"/>
      <c r="WSE146" s="179"/>
      <c r="WSF146" s="179"/>
      <c r="WSG146" s="179"/>
      <c r="WSH146" s="179"/>
      <c r="WSI146" s="179"/>
      <c r="WSJ146" s="179"/>
      <c r="WSK146" s="179"/>
      <c r="WSL146" s="179"/>
      <c r="WSM146" s="179"/>
      <c r="WSN146" s="179"/>
      <c r="WSO146" s="179"/>
      <c r="WSP146" s="179"/>
      <c r="WSQ146" s="179"/>
      <c r="WSR146" s="179"/>
      <c r="WSS146" s="179"/>
      <c r="WST146" s="179"/>
      <c r="WSU146" s="179"/>
      <c r="WSV146" s="179"/>
      <c r="WSW146" s="179"/>
      <c r="WSX146" s="179"/>
      <c r="WSY146" s="179"/>
      <c r="WSZ146" s="179"/>
      <c r="WTA146" s="179"/>
      <c r="WTB146" s="179"/>
      <c r="WTC146" s="179"/>
      <c r="WTD146" s="179"/>
      <c r="WTE146" s="179"/>
      <c r="WTF146" s="179"/>
      <c r="WTG146" s="179"/>
      <c r="WTH146" s="179"/>
      <c r="WTI146" s="179"/>
      <c r="WTJ146" s="179"/>
      <c r="WTK146" s="179"/>
      <c r="WTL146" s="179"/>
      <c r="WTM146" s="179"/>
      <c r="WTN146" s="179"/>
      <c r="WTO146" s="179"/>
      <c r="WTP146" s="179"/>
      <c r="WTQ146" s="179"/>
      <c r="WTR146" s="179"/>
      <c r="WTS146" s="179"/>
      <c r="WTT146" s="179"/>
      <c r="WTU146" s="179"/>
      <c r="WTV146" s="179"/>
      <c r="WTW146" s="179"/>
      <c r="WTX146" s="179"/>
      <c r="WTY146" s="179"/>
      <c r="WTZ146" s="179"/>
      <c r="WUA146" s="179"/>
      <c r="WUB146" s="179"/>
      <c r="WUC146" s="179"/>
      <c r="WUD146" s="179"/>
      <c r="WUE146" s="179"/>
      <c r="WUF146" s="179"/>
      <c r="WUG146" s="179"/>
      <c r="WUH146" s="179"/>
      <c r="WUI146" s="179"/>
      <c r="WUJ146" s="179"/>
      <c r="WUK146" s="179"/>
      <c r="WUL146" s="179"/>
      <c r="WUM146" s="179"/>
      <c r="WUN146" s="179"/>
      <c r="WUO146" s="179"/>
      <c r="WUP146" s="179"/>
      <c r="WUQ146" s="179"/>
      <c r="WUR146" s="179"/>
      <c r="WUS146" s="179"/>
      <c r="WUT146" s="179"/>
      <c r="WUU146" s="179"/>
      <c r="WUV146" s="179"/>
      <c r="WUW146" s="179"/>
      <c r="WUX146" s="179"/>
      <c r="WUY146" s="179"/>
      <c r="WUZ146" s="179"/>
      <c r="WVA146" s="179"/>
      <c r="WVB146" s="179"/>
      <c r="WVC146" s="179"/>
      <c r="WVD146" s="179"/>
      <c r="WVE146" s="179"/>
      <c r="WVF146" s="179"/>
      <c r="WVG146" s="179"/>
      <c r="WVH146" s="179"/>
      <c r="WVI146" s="179"/>
      <c r="WVJ146" s="179"/>
      <c r="WVK146" s="179"/>
      <c r="WVL146" s="179"/>
      <c r="WVM146" s="179"/>
      <c r="WVN146" s="179"/>
      <c r="WVO146" s="179"/>
      <c r="WVP146" s="179"/>
      <c r="WVQ146" s="179"/>
      <c r="WVR146" s="179"/>
      <c r="WVS146" s="179"/>
      <c r="WVT146" s="179"/>
      <c r="WVU146" s="179"/>
      <c r="WVV146" s="179"/>
      <c r="WVW146" s="179"/>
      <c r="WVX146" s="179"/>
      <c r="WVY146" s="179"/>
      <c r="WVZ146" s="179"/>
      <c r="WWA146" s="179"/>
      <c r="WWB146" s="179"/>
      <c r="WWC146" s="179"/>
      <c r="WWD146" s="179"/>
      <c r="WWE146" s="179"/>
      <c r="WWF146" s="179"/>
      <c r="WWG146" s="179"/>
      <c r="WWH146" s="179"/>
      <c r="WWI146" s="179"/>
      <c r="WWJ146" s="179"/>
      <c r="WWK146" s="179"/>
      <c r="WWL146" s="179"/>
      <c r="WWM146" s="179"/>
      <c r="WWN146" s="179"/>
      <c r="WWO146" s="179"/>
      <c r="WWP146" s="179"/>
      <c r="WWQ146" s="179"/>
      <c r="WWR146" s="179"/>
      <c r="WWS146" s="179"/>
      <c r="WWT146" s="179"/>
      <c r="WWU146" s="179"/>
      <c r="WWV146" s="179"/>
      <c r="WWW146" s="179"/>
      <c r="WWX146" s="179"/>
      <c r="WWY146" s="179"/>
      <c r="WWZ146" s="179"/>
      <c r="WXA146" s="179"/>
      <c r="WXB146" s="179"/>
      <c r="WXC146" s="179"/>
      <c r="WXD146" s="179"/>
      <c r="WXE146" s="179"/>
      <c r="WXF146" s="179"/>
      <c r="WXG146" s="179"/>
      <c r="WXH146" s="179"/>
      <c r="WXI146" s="179"/>
      <c r="WXJ146" s="179"/>
      <c r="WXK146" s="179"/>
      <c r="WXL146" s="179"/>
      <c r="WXM146" s="179"/>
      <c r="WXN146" s="179"/>
      <c r="WXO146" s="179"/>
      <c r="WXP146" s="179"/>
      <c r="WXQ146" s="179"/>
      <c r="WXR146" s="179"/>
      <c r="WXS146" s="179"/>
      <c r="WXT146" s="179"/>
      <c r="WXU146" s="179"/>
      <c r="WXV146" s="179"/>
      <c r="WXW146" s="179"/>
      <c r="WXX146" s="179"/>
      <c r="WXY146" s="179"/>
      <c r="WXZ146" s="179"/>
      <c r="WYA146" s="179"/>
      <c r="WYB146" s="179"/>
      <c r="WYC146" s="179"/>
      <c r="WYD146" s="179"/>
      <c r="WYE146" s="179"/>
      <c r="WYF146" s="179"/>
      <c r="WYG146" s="179"/>
      <c r="WYH146" s="179"/>
      <c r="WYI146" s="179"/>
      <c r="WYJ146" s="179"/>
      <c r="WYK146" s="179"/>
      <c r="WYL146" s="179"/>
      <c r="WYM146" s="179"/>
      <c r="WYN146" s="179"/>
      <c r="WYO146" s="179"/>
      <c r="WYP146" s="179"/>
      <c r="WYQ146" s="179"/>
      <c r="WYR146" s="179"/>
      <c r="WYS146" s="179"/>
      <c r="WYT146" s="179"/>
      <c r="WYU146" s="179"/>
      <c r="WYV146" s="179"/>
      <c r="WYW146" s="179"/>
      <c r="WYX146" s="179"/>
      <c r="WYY146" s="179"/>
      <c r="WYZ146" s="179"/>
      <c r="WZA146" s="179"/>
      <c r="WZB146" s="179"/>
      <c r="WZC146" s="179"/>
      <c r="WZD146" s="179"/>
      <c r="WZE146" s="179"/>
      <c r="WZF146" s="179"/>
      <c r="WZG146" s="179"/>
      <c r="WZH146" s="179"/>
      <c r="WZI146" s="179"/>
      <c r="WZJ146" s="179"/>
      <c r="WZK146" s="179"/>
      <c r="WZL146" s="179"/>
      <c r="WZM146" s="179"/>
      <c r="WZN146" s="179"/>
      <c r="WZO146" s="179"/>
      <c r="WZP146" s="179"/>
      <c r="WZQ146" s="179"/>
      <c r="WZR146" s="179"/>
      <c r="WZS146" s="179"/>
      <c r="WZT146" s="179"/>
      <c r="WZU146" s="179"/>
      <c r="WZV146" s="179"/>
      <c r="WZW146" s="179"/>
      <c r="WZX146" s="179"/>
      <c r="WZY146" s="179"/>
      <c r="WZZ146" s="179"/>
      <c r="XAA146" s="179"/>
      <c r="XAB146" s="179"/>
      <c r="XAC146" s="179"/>
      <c r="XAD146" s="179"/>
      <c r="XAE146" s="179"/>
      <c r="XAF146" s="179"/>
      <c r="XAG146" s="179"/>
      <c r="XAH146" s="179"/>
      <c r="XAI146" s="179"/>
      <c r="XAJ146" s="179"/>
      <c r="XAK146" s="179"/>
      <c r="XAL146" s="179"/>
      <c r="XAM146" s="179"/>
      <c r="XAN146" s="179"/>
      <c r="XAO146" s="179"/>
      <c r="XAP146" s="179"/>
      <c r="XAQ146" s="179"/>
      <c r="XAR146" s="179"/>
      <c r="XAS146" s="179"/>
      <c r="XAT146" s="179"/>
      <c r="XAU146" s="179"/>
      <c r="XAV146" s="179"/>
      <c r="XAW146" s="179"/>
      <c r="XAX146" s="179"/>
      <c r="XAY146" s="179"/>
      <c r="XAZ146" s="179"/>
      <c r="XBA146" s="179"/>
      <c r="XBB146" s="179"/>
      <c r="XBC146" s="179"/>
      <c r="XBD146" s="179"/>
      <c r="XBE146" s="179"/>
      <c r="XBF146" s="179"/>
      <c r="XBG146" s="179"/>
      <c r="XBH146" s="179"/>
      <c r="XBI146" s="179"/>
      <c r="XBJ146" s="179"/>
      <c r="XBK146" s="179"/>
      <c r="XBL146" s="179"/>
      <c r="XBM146" s="179"/>
      <c r="XBN146" s="179"/>
      <c r="XBO146" s="179"/>
      <c r="XBP146" s="179"/>
      <c r="XBQ146" s="179"/>
      <c r="XBR146" s="179"/>
      <c r="XBS146" s="179"/>
      <c r="XBT146" s="179"/>
      <c r="XBU146" s="179"/>
      <c r="XBV146" s="179"/>
      <c r="XBW146" s="179"/>
      <c r="XBX146" s="179"/>
      <c r="XBY146" s="179"/>
      <c r="XBZ146" s="179"/>
      <c r="XCA146" s="179"/>
      <c r="XCB146" s="179"/>
      <c r="XCC146" s="179"/>
      <c r="XCD146" s="179"/>
      <c r="XCE146" s="179"/>
      <c r="XCF146" s="179"/>
      <c r="XCG146" s="179"/>
      <c r="XCH146" s="179"/>
      <c r="XCI146" s="179"/>
      <c r="XCJ146" s="179"/>
      <c r="XCK146" s="179"/>
      <c r="XCL146" s="179"/>
      <c r="XCM146" s="179"/>
      <c r="XCN146" s="179"/>
      <c r="XCO146" s="179"/>
      <c r="XCP146" s="179"/>
      <c r="XCQ146" s="179"/>
      <c r="XCR146" s="179"/>
      <c r="XCS146" s="179"/>
      <c r="XCT146" s="179"/>
      <c r="XCU146" s="179"/>
      <c r="XCV146" s="179"/>
      <c r="XCW146" s="179"/>
      <c r="XCX146" s="179"/>
      <c r="XCY146" s="179"/>
      <c r="XCZ146" s="179"/>
      <c r="XDA146" s="179"/>
      <c r="XDB146" s="179"/>
      <c r="XDC146" s="179"/>
      <c r="XDD146" s="179"/>
      <c r="XDE146" s="179"/>
      <c r="XDF146" s="179"/>
      <c r="XDG146" s="179"/>
      <c r="XDH146" s="179"/>
      <c r="XDI146" s="179"/>
      <c r="XDJ146" s="179"/>
      <c r="XDK146" s="179"/>
      <c r="XDL146" s="179"/>
      <c r="XDM146" s="179"/>
      <c r="XDN146" s="179"/>
      <c r="XDO146" s="179"/>
      <c r="XDP146" s="179"/>
      <c r="XDQ146" s="179"/>
      <c r="XDR146" s="179"/>
      <c r="XDS146" s="179"/>
      <c r="XDT146" s="179"/>
      <c r="XDU146" s="179"/>
      <c r="XDV146" s="179"/>
      <c r="XDW146" s="179"/>
      <c r="XDX146" s="179"/>
      <c r="XDY146" s="179"/>
      <c r="XDZ146" s="179"/>
      <c r="XEA146" s="179"/>
      <c r="XEB146" s="179"/>
      <c r="XEC146" s="179"/>
      <c r="XED146" s="179"/>
      <c r="XEE146" s="179"/>
      <c r="XEF146" s="179"/>
      <c r="XEG146" s="179"/>
      <c r="XEH146" s="179"/>
      <c r="XEI146" s="179"/>
      <c r="XEJ146" s="179"/>
      <c r="XEK146" s="179"/>
      <c r="XEL146" s="179"/>
      <c r="XEM146" s="179"/>
      <c r="XEN146" s="179"/>
      <c r="XEO146" s="179"/>
      <c r="XEP146" s="179"/>
      <c r="XEQ146" s="179"/>
      <c r="XER146" s="179"/>
      <c r="XES146" s="179"/>
      <c r="XET146" s="179"/>
      <c r="XEU146" s="179"/>
      <c r="XEV146" s="179"/>
      <c r="XEW146" s="179"/>
      <c r="XEX146" s="179"/>
      <c r="XEY146" s="179"/>
      <c r="XEZ146" s="179"/>
      <c r="XFA146" s="179"/>
      <c r="XFB146" s="179"/>
      <c r="XFC146" s="179"/>
    </row>
    <row r="147" spans="1:16383">
      <c r="A147" s="573" t="s">
        <v>754</v>
      </c>
      <c r="B147" s="579" t="s">
        <v>92</v>
      </c>
      <c r="C147" s="576"/>
      <c r="D147" s="575">
        <v>1138000</v>
      </c>
      <c r="E147" s="583">
        <v>0</v>
      </c>
    </row>
    <row r="148" spans="1:16383">
      <c r="A148" s="573" t="s">
        <v>465</v>
      </c>
      <c r="B148" s="579" t="s">
        <v>92</v>
      </c>
      <c r="C148" s="576"/>
      <c r="D148" s="583">
        <v>0</v>
      </c>
      <c r="E148" s="582">
        <v>2750000</v>
      </c>
    </row>
    <row r="149" spans="1:16383">
      <c r="A149" s="573" t="s">
        <v>533</v>
      </c>
      <c r="B149" s="579" t="s">
        <v>92</v>
      </c>
      <c r="C149" s="576"/>
      <c r="D149" s="575">
        <v>17696000</v>
      </c>
      <c r="E149" s="582">
        <v>0</v>
      </c>
      <c r="F149" s="179"/>
      <c r="H149" s="179"/>
      <c r="I149" s="179"/>
      <c r="J149" s="179"/>
      <c r="K149" s="179"/>
      <c r="L149" s="179"/>
      <c r="M149" s="179"/>
      <c r="N149" s="179"/>
      <c r="O149" s="179"/>
      <c r="P149" s="179"/>
      <c r="Q149" s="179"/>
      <c r="R149" s="179"/>
      <c r="S149" s="179"/>
      <c r="T149" s="179"/>
      <c r="U149" s="179"/>
      <c r="V149" s="179"/>
      <c r="W149" s="179"/>
      <c r="X149" s="179"/>
      <c r="Y149" s="179"/>
      <c r="Z149" s="179"/>
      <c r="AA149" s="179"/>
      <c r="AB149" s="179"/>
      <c r="AC149" s="179"/>
      <c r="AD149" s="179"/>
      <c r="AE149" s="179"/>
      <c r="AF149" s="179"/>
      <c r="AG149" s="179"/>
      <c r="AH149" s="179"/>
      <c r="AI149" s="179"/>
      <c r="AJ149" s="179"/>
      <c r="AK149" s="179"/>
      <c r="AL149" s="179"/>
      <c r="AM149" s="179"/>
      <c r="AN149" s="179"/>
      <c r="AO149" s="179"/>
      <c r="AP149" s="179"/>
      <c r="AQ149" s="179"/>
      <c r="AR149" s="179"/>
      <c r="AS149" s="179"/>
      <c r="AT149" s="179"/>
      <c r="AU149" s="179"/>
      <c r="AV149" s="179"/>
      <c r="AW149" s="179"/>
      <c r="AX149" s="179"/>
      <c r="AY149" s="179"/>
      <c r="AZ149" s="179"/>
      <c r="BA149" s="179"/>
      <c r="BB149" s="179"/>
      <c r="BC149" s="179"/>
      <c r="BD149" s="179"/>
      <c r="BE149" s="179"/>
      <c r="BF149" s="179"/>
      <c r="BG149" s="179"/>
      <c r="BH149" s="179"/>
      <c r="BI149" s="179"/>
      <c r="BJ149" s="179"/>
      <c r="BK149" s="179"/>
      <c r="BL149" s="179"/>
      <c r="BM149" s="179"/>
      <c r="BN149" s="179"/>
      <c r="BO149" s="179"/>
      <c r="BP149" s="179"/>
      <c r="BQ149" s="179"/>
      <c r="BR149" s="179"/>
      <c r="BS149" s="179"/>
      <c r="BT149" s="179"/>
      <c r="BU149" s="179"/>
      <c r="BV149" s="179"/>
      <c r="BW149" s="179"/>
      <c r="BX149" s="179"/>
      <c r="BY149" s="179"/>
      <c r="BZ149" s="179"/>
      <c r="CA149" s="179"/>
      <c r="CB149" s="179"/>
      <c r="CC149" s="179"/>
      <c r="CD149" s="179"/>
      <c r="CE149" s="179"/>
      <c r="CF149" s="179"/>
      <c r="CG149" s="179"/>
      <c r="CH149" s="179"/>
      <c r="CI149" s="179"/>
      <c r="CJ149" s="179"/>
      <c r="CK149" s="179"/>
      <c r="CL149" s="179"/>
      <c r="CM149" s="179"/>
      <c r="CN149" s="179"/>
      <c r="CO149" s="179"/>
      <c r="CP149" s="179"/>
      <c r="CQ149" s="179"/>
      <c r="CR149" s="179"/>
      <c r="CS149" s="179"/>
      <c r="CT149" s="179"/>
      <c r="CU149" s="179"/>
      <c r="CV149" s="179"/>
      <c r="CW149" s="179"/>
      <c r="CX149" s="179"/>
      <c r="CY149" s="179"/>
      <c r="CZ149" s="179"/>
      <c r="DA149" s="179"/>
      <c r="DB149" s="179"/>
      <c r="DC149" s="179"/>
      <c r="DD149" s="179"/>
      <c r="DE149" s="179"/>
      <c r="DF149" s="179"/>
      <c r="DG149" s="179"/>
      <c r="DH149" s="179"/>
      <c r="DI149" s="179"/>
      <c r="DJ149" s="179"/>
      <c r="DK149" s="179"/>
      <c r="DL149" s="179"/>
      <c r="DM149" s="179"/>
      <c r="DN149" s="179"/>
      <c r="DO149" s="179"/>
      <c r="DP149" s="179"/>
      <c r="DQ149" s="179"/>
      <c r="DR149" s="179"/>
      <c r="DS149" s="179"/>
      <c r="DT149" s="179"/>
      <c r="DU149" s="179"/>
      <c r="DV149" s="179"/>
      <c r="DW149" s="179"/>
      <c r="DX149" s="179"/>
      <c r="DY149" s="179"/>
      <c r="DZ149" s="179"/>
      <c r="EA149" s="179"/>
      <c r="EB149" s="179"/>
      <c r="EC149" s="179"/>
      <c r="ED149" s="179"/>
      <c r="EE149" s="179"/>
      <c r="EF149" s="179"/>
      <c r="EG149" s="179"/>
      <c r="EH149" s="179"/>
      <c r="EI149" s="179"/>
      <c r="EJ149" s="179"/>
      <c r="EK149" s="179"/>
      <c r="EL149" s="179"/>
      <c r="EM149" s="179"/>
      <c r="EN149" s="179"/>
      <c r="EO149" s="179"/>
      <c r="EP149" s="179"/>
      <c r="EQ149" s="179"/>
      <c r="ER149" s="179"/>
      <c r="ES149" s="179"/>
      <c r="ET149" s="179"/>
      <c r="EU149" s="179"/>
      <c r="EV149" s="179"/>
      <c r="EW149" s="179"/>
      <c r="EX149" s="179"/>
      <c r="EY149" s="179"/>
      <c r="EZ149" s="179"/>
      <c r="FA149" s="179"/>
      <c r="FB149" s="179"/>
      <c r="FC149" s="179"/>
      <c r="FD149" s="179"/>
      <c r="FE149" s="179"/>
      <c r="FF149" s="179"/>
      <c r="FG149" s="179"/>
      <c r="FH149" s="179"/>
      <c r="FI149" s="179"/>
      <c r="FJ149" s="179"/>
      <c r="FK149" s="179"/>
      <c r="FL149" s="179"/>
      <c r="FM149" s="179"/>
      <c r="FN149" s="179"/>
      <c r="FO149" s="179"/>
      <c r="FP149" s="179"/>
      <c r="FQ149" s="179"/>
      <c r="FR149" s="179"/>
      <c r="FS149" s="179"/>
      <c r="FT149" s="179"/>
      <c r="FU149" s="179"/>
      <c r="FV149" s="179"/>
      <c r="FW149" s="179"/>
      <c r="FX149" s="179"/>
      <c r="FY149" s="179"/>
      <c r="FZ149" s="179"/>
      <c r="GA149" s="179"/>
      <c r="GB149" s="179"/>
      <c r="GC149" s="179"/>
      <c r="GD149" s="179"/>
      <c r="GE149" s="179"/>
      <c r="GF149" s="179"/>
      <c r="GG149" s="179"/>
      <c r="GH149" s="179"/>
      <c r="GI149" s="179"/>
      <c r="GJ149" s="179"/>
      <c r="GK149" s="179"/>
      <c r="GL149" s="179"/>
      <c r="GM149" s="179"/>
      <c r="GN149" s="179"/>
      <c r="GO149" s="179"/>
      <c r="GP149" s="179"/>
      <c r="GQ149" s="179"/>
      <c r="GR149" s="179"/>
      <c r="GS149" s="179"/>
      <c r="GT149" s="179"/>
      <c r="GU149" s="179"/>
      <c r="GV149" s="179"/>
      <c r="GW149" s="179"/>
      <c r="GX149" s="179"/>
      <c r="GY149" s="179"/>
      <c r="GZ149" s="179"/>
      <c r="HA149" s="179"/>
      <c r="HB149" s="179"/>
      <c r="HC149" s="179"/>
      <c r="HD149" s="179"/>
      <c r="HE149" s="179"/>
      <c r="HF149" s="179"/>
      <c r="HG149" s="179"/>
      <c r="HH149" s="179"/>
      <c r="HI149" s="179"/>
      <c r="HJ149" s="179"/>
      <c r="HK149" s="179"/>
      <c r="HL149" s="179"/>
      <c r="HM149" s="179"/>
      <c r="HN149" s="179"/>
      <c r="HO149" s="179"/>
      <c r="HP149" s="179"/>
      <c r="HQ149" s="179"/>
      <c r="HR149" s="179"/>
      <c r="HS149" s="179"/>
      <c r="HT149" s="179"/>
      <c r="HU149" s="179"/>
      <c r="HV149" s="179"/>
      <c r="HW149" s="179"/>
      <c r="HX149" s="179"/>
      <c r="HY149" s="179"/>
      <c r="HZ149" s="179"/>
      <c r="IA149" s="179"/>
      <c r="IB149" s="179"/>
      <c r="IC149" s="179"/>
      <c r="ID149" s="179"/>
      <c r="IE149" s="179"/>
      <c r="IF149" s="179"/>
      <c r="IG149" s="179"/>
      <c r="IH149" s="179"/>
      <c r="II149" s="179"/>
      <c r="IJ149" s="179"/>
      <c r="IK149" s="179"/>
      <c r="IL149" s="179"/>
      <c r="IM149" s="179"/>
      <c r="IN149" s="179"/>
      <c r="IO149" s="179"/>
      <c r="IP149" s="179"/>
      <c r="IQ149" s="179"/>
      <c r="IR149" s="179"/>
      <c r="IS149" s="179"/>
      <c r="IT149" s="179"/>
      <c r="IU149" s="179"/>
      <c r="IV149" s="179"/>
      <c r="IW149" s="179"/>
      <c r="IX149" s="179"/>
      <c r="IY149" s="179"/>
      <c r="IZ149" s="179"/>
      <c r="JA149" s="179"/>
      <c r="JB149" s="179"/>
      <c r="JC149" s="179"/>
      <c r="JD149" s="179"/>
      <c r="JE149" s="179"/>
      <c r="JF149" s="179"/>
      <c r="JG149" s="179"/>
      <c r="JH149" s="179"/>
      <c r="JI149" s="179"/>
      <c r="JJ149" s="179"/>
      <c r="JK149" s="179"/>
      <c r="JL149" s="179"/>
      <c r="JM149" s="179"/>
      <c r="JN149" s="179"/>
      <c r="JO149" s="179"/>
      <c r="JP149" s="179"/>
      <c r="JQ149" s="179"/>
      <c r="JR149" s="179"/>
      <c r="JS149" s="179"/>
      <c r="JT149" s="179"/>
      <c r="JU149" s="179"/>
      <c r="JV149" s="179"/>
      <c r="JW149" s="179"/>
      <c r="JX149" s="179"/>
      <c r="JY149" s="179"/>
      <c r="JZ149" s="179"/>
      <c r="KA149" s="179"/>
      <c r="KB149" s="179"/>
      <c r="KC149" s="179"/>
      <c r="KD149" s="179"/>
      <c r="KE149" s="179"/>
      <c r="KF149" s="179"/>
      <c r="KG149" s="179"/>
      <c r="KH149" s="179"/>
      <c r="KI149" s="179"/>
      <c r="KJ149" s="179"/>
      <c r="KK149" s="179"/>
      <c r="KL149" s="179"/>
      <c r="KM149" s="179"/>
      <c r="KN149" s="179"/>
      <c r="KO149" s="179"/>
      <c r="KP149" s="179"/>
      <c r="KQ149" s="179"/>
      <c r="KR149" s="179"/>
      <c r="KS149" s="179"/>
      <c r="KT149" s="179"/>
      <c r="KU149" s="179"/>
      <c r="KV149" s="179"/>
      <c r="KW149" s="179"/>
      <c r="KX149" s="179"/>
      <c r="KY149" s="179"/>
      <c r="KZ149" s="179"/>
      <c r="LA149" s="179"/>
      <c r="LB149" s="179"/>
      <c r="LC149" s="179"/>
      <c r="LD149" s="179"/>
      <c r="LE149" s="179"/>
      <c r="LF149" s="179"/>
      <c r="LG149" s="179"/>
      <c r="LH149" s="179"/>
      <c r="LI149" s="179"/>
      <c r="LJ149" s="179"/>
      <c r="LK149" s="179"/>
      <c r="LL149" s="179"/>
      <c r="LM149" s="179"/>
      <c r="LN149" s="179"/>
      <c r="LO149" s="179"/>
      <c r="LP149" s="179"/>
      <c r="LQ149" s="179"/>
      <c r="LR149" s="179"/>
      <c r="LS149" s="179"/>
      <c r="LT149" s="179"/>
      <c r="LU149" s="179"/>
      <c r="LV149" s="179"/>
      <c r="LW149" s="179"/>
      <c r="LX149" s="179"/>
      <c r="LY149" s="179"/>
      <c r="LZ149" s="179"/>
      <c r="MA149" s="179"/>
      <c r="MB149" s="179"/>
      <c r="MC149" s="179"/>
      <c r="MD149" s="179"/>
      <c r="ME149" s="179"/>
      <c r="MF149" s="179"/>
      <c r="MG149" s="179"/>
      <c r="MH149" s="179"/>
      <c r="MI149" s="179"/>
      <c r="MJ149" s="179"/>
      <c r="MK149" s="179"/>
      <c r="ML149" s="179"/>
      <c r="MM149" s="179"/>
      <c r="MN149" s="179"/>
      <c r="MO149" s="179"/>
      <c r="MP149" s="179"/>
      <c r="MQ149" s="179"/>
      <c r="MR149" s="179"/>
      <c r="MS149" s="179"/>
      <c r="MT149" s="179"/>
      <c r="MU149" s="179"/>
      <c r="MV149" s="179"/>
      <c r="MW149" s="179"/>
      <c r="MX149" s="179"/>
      <c r="MY149" s="179"/>
      <c r="MZ149" s="179"/>
      <c r="NA149" s="179"/>
      <c r="NB149" s="179"/>
      <c r="NC149" s="179"/>
      <c r="ND149" s="179"/>
      <c r="NE149" s="179"/>
      <c r="NF149" s="179"/>
      <c r="NG149" s="179"/>
      <c r="NH149" s="179"/>
      <c r="NI149" s="179"/>
      <c r="NJ149" s="179"/>
      <c r="NK149" s="179"/>
      <c r="NL149" s="179"/>
      <c r="NM149" s="179"/>
      <c r="NN149" s="179"/>
      <c r="NO149" s="179"/>
      <c r="NP149" s="179"/>
      <c r="NQ149" s="179"/>
      <c r="NR149" s="179"/>
      <c r="NS149" s="179"/>
      <c r="NT149" s="179"/>
      <c r="NU149" s="179"/>
      <c r="NV149" s="179"/>
      <c r="NW149" s="179"/>
      <c r="NX149" s="179"/>
      <c r="NY149" s="179"/>
      <c r="NZ149" s="179"/>
      <c r="OA149" s="179"/>
      <c r="OB149" s="179"/>
      <c r="OC149" s="179"/>
      <c r="OD149" s="179"/>
      <c r="OE149" s="179"/>
      <c r="OF149" s="179"/>
      <c r="OG149" s="179"/>
      <c r="OH149" s="179"/>
      <c r="OI149" s="179"/>
      <c r="OJ149" s="179"/>
      <c r="OK149" s="179"/>
      <c r="OL149" s="179"/>
      <c r="OM149" s="179"/>
      <c r="ON149" s="179"/>
      <c r="OO149" s="179"/>
      <c r="OP149" s="179"/>
      <c r="OQ149" s="179"/>
      <c r="OR149" s="179"/>
      <c r="OS149" s="179"/>
      <c r="OT149" s="179"/>
      <c r="OU149" s="179"/>
      <c r="OV149" s="179"/>
      <c r="OW149" s="179"/>
      <c r="OX149" s="179"/>
      <c r="OY149" s="179"/>
      <c r="OZ149" s="179"/>
      <c r="PA149" s="179"/>
      <c r="PB149" s="179"/>
      <c r="PC149" s="179"/>
      <c r="PD149" s="179"/>
      <c r="PE149" s="179"/>
      <c r="PF149" s="179"/>
      <c r="PG149" s="179"/>
      <c r="PH149" s="179"/>
      <c r="PI149" s="179"/>
      <c r="PJ149" s="179"/>
      <c r="PK149" s="179"/>
      <c r="PL149" s="179"/>
      <c r="PM149" s="179"/>
      <c r="PN149" s="179"/>
      <c r="PO149" s="179"/>
      <c r="PP149" s="179"/>
      <c r="PQ149" s="179"/>
      <c r="PR149" s="179"/>
      <c r="PS149" s="179"/>
      <c r="PT149" s="179"/>
      <c r="PU149" s="179"/>
      <c r="PV149" s="179"/>
      <c r="PW149" s="179"/>
      <c r="PX149" s="179"/>
      <c r="PY149" s="179"/>
      <c r="PZ149" s="179"/>
      <c r="QA149" s="179"/>
      <c r="QB149" s="179"/>
      <c r="QC149" s="179"/>
      <c r="QD149" s="179"/>
      <c r="QE149" s="179"/>
      <c r="QF149" s="179"/>
      <c r="QG149" s="179"/>
      <c r="QH149" s="179"/>
      <c r="QI149" s="179"/>
      <c r="QJ149" s="179"/>
      <c r="QK149" s="179"/>
      <c r="QL149" s="179"/>
      <c r="QM149" s="179"/>
      <c r="QN149" s="179"/>
      <c r="QO149" s="179"/>
      <c r="QP149" s="179"/>
      <c r="QQ149" s="179"/>
      <c r="QR149" s="179"/>
      <c r="QS149" s="179"/>
      <c r="QT149" s="179"/>
      <c r="QU149" s="179"/>
      <c r="QV149" s="179"/>
      <c r="QW149" s="179"/>
      <c r="QX149" s="179"/>
      <c r="QY149" s="179"/>
      <c r="QZ149" s="179"/>
      <c r="RA149" s="179"/>
      <c r="RB149" s="179"/>
      <c r="RC149" s="179"/>
      <c r="RD149" s="179"/>
      <c r="RE149" s="179"/>
      <c r="RF149" s="179"/>
      <c r="RG149" s="179"/>
      <c r="RH149" s="179"/>
      <c r="RI149" s="179"/>
      <c r="RJ149" s="179"/>
      <c r="RK149" s="179"/>
      <c r="RL149" s="179"/>
      <c r="RM149" s="179"/>
      <c r="RN149" s="179"/>
      <c r="RO149" s="179"/>
      <c r="RP149" s="179"/>
      <c r="RQ149" s="179"/>
      <c r="RR149" s="179"/>
      <c r="RS149" s="179"/>
      <c r="RT149" s="179"/>
      <c r="RU149" s="179"/>
      <c r="RV149" s="179"/>
      <c r="RW149" s="179"/>
      <c r="RX149" s="179"/>
      <c r="RY149" s="179"/>
      <c r="RZ149" s="179"/>
      <c r="SA149" s="179"/>
      <c r="SB149" s="179"/>
      <c r="SC149" s="179"/>
      <c r="SD149" s="179"/>
      <c r="SE149" s="179"/>
      <c r="SF149" s="179"/>
      <c r="SG149" s="179"/>
      <c r="SH149" s="179"/>
      <c r="SI149" s="179"/>
      <c r="SJ149" s="179"/>
      <c r="SK149" s="179"/>
      <c r="SL149" s="179"/>
      <c r="SM149" s="179"/>
      <c r="SN149" s="179"/>
      <c r="SO149" s="179"/>
      <c r="SP149" s="179"/>
      <c r="SQ149" s="179"/>
      <c r="SR149" s="179"/>
      <c r="SS149" s="179"/>
      <c r="ST149" s="179"/>
      <c r="SU149" s="179"/>
      <c r="SV149" s="179"/>
      <c r="SW149" s="179"/>
      <c r="SX149" s="179"/>
      <c r="SY149" s="179"/>
      <c r="SZ149" s="179"/>
      <c r="TA149" s="179"/>
      <c r="TB149" s="179"/>
      <c r="TC149" s="179"/>
      <c r="TD149" s="179"/>
      <c r="TE149" s="179"/>
      <c r="TF149" s="179"/>
      <c r="TG149" s="179"/>
      <c r="TH149" s="179"/>
      <c r="TI149" s="179"/>
      <c r="TJ149" s="179"/>
      <c r="TK149" s="179"/>
      <c r="TL149" s="179"/>
      <c r="TM149" s="179"/>
      <c r="TN149" s="179"/>
      <c r="TO149" s="179"/>
      <c r="TP149" s="179"/>
      <c r="TQ149" s="179"/>
      <c r="TR149" s="179"/>
      <c r="TS149" s="179"/>
      <c r="TT149" s="179"/>
      <c r="TU149" s="179"/>
      <c r="TV149" s="179"/>
      <c r="TW149" s="179"/>
      <c r="TX149" s="179"/>
      <c r="TY149" s="179"/>
      <c r="TZ149" s="179"/>
      <c r="UA149" s="179"/>
      <c r="UB149" s="179"/>
      <c r="UC149" s="179"/>
      <c r="UD149" s="179"/>
      <c r="UE149" s="179"/>
      <c r="UF149" s="179"/>
      <c r="UG149" s="179"/>
      <c r="UH149" s="179"/>
      <c r="UI149" s="179"/>
      <c r="UJ149" s="179"/>
      <c r="UK149" s="179"/>
      <c r="UL149" s="179"/>
      <c r="UM149" s="179"/>
      <c r="UN149" s="179"/>
      <c r="UO149" s="179"/>
      <c r="UP149" s="179"/>
      <c r="UQ149" s="179"/>
      <c r="UR149" s="179"/>
      <c r="US149" s="179"/>
      <c r="UT149" s="179"/>
      <c r="UU149" s="179"/>
      <c r="UV149" s="179"/>
      <c r="UW149" s="179"/>
      <c r="UX149" s="179"/>
      <c r="UY149" s="179"/>
      <c r="UZ149" s="179"/>
      <c r="VA149" s="179"/>
      <c r="VB149" s="179"/>
      <c r="VC149" s="179"/>
      <c r="VD149" s="179"/>
      <c r="VE149" s="179"/>
      <c r="VF149" s="179"/>
      <c r="VG149" s="179"/>
      <c r="VH149" s="179"/>
      <c r="VI149" s="179"/>
      <c r="VJ149" s="179"/>
      <c r="VK149" s="179"/>
      <c r="VL149" s="179"/>
      <c r="VM149" s="179"/>
      <c r="VN149" s="179"/>
      <c r="VO149" s="179"/>
      <c r="VP149" s="179"/>
      <c r="VQ149" s="179"/>
      <c r="VR149" s="179"/>
      <c r="VS149" s="179"/>
      <c r="VT149" s="179"/>
      <c r="VU149" s="179"/>
      <c r="VV149" s="179"/>
      <c r="VW149" s="179"/>
      <c r="VX149" s="179"/>
      <c r="VY149" s="179"/>
      <c r="VZ149" s="179"/>
      <c r="WA149" s="179"/>
      <c r="WB149" s="179"/>
      <c r="WC149" s="179"/>
      <c r="WD149" s="179"/>
      <c r="WE149" s="179"/>
      <c r="WF149" s="179"/>
      <c r="WG149" s="179"/>
      <c r="WH149" s="179"/>
      <c r="WI149" s="179"/>
      <c r="WJ149" s="179"/>
      <c r="WK149" s="179"/>
      <c r="WL149" s="179"/>
      <c r="WM149" s="179"/>
      <c r="WN149" s="179"/>
      <c r="WO149" s="179"/>
      <c r="WP149" s="179"/>
      <c r="WQ149" s="179"/>
      <c r="WR149" s="179"/>
      <c r="WS149" s="179"/>
      <c r="WT149" s="179"/>
      <c r="WU149" s="179"/>
      <c r="WV149" s="179"/>
      <c r="WW149" s="179"/>
      <c r="WX149" s="179"/>
      <c r="WY149" s="179"/>
      <c r="WZ149" s="179"/>
      <c r="XA149" s="179"/>
      <c r="XB149" s="179"/>
      <c r="XC149" s="179"/>
      <c r="XD149" s="179"/>
      <c r="XE149" s="179"/>
      <c r="XF149" s="179"/>
      <c r="XG149" s="179"/>
      <c r="XH149" s="179"/>
      <c r="XI149" s="179"/>
      <c r="XJ149" s="179"/>
      <c r="XK149" s="179"/>
      <c r="XL149" s="179"/>
      <c r="XM149" s="179"/>
      <c r="XN149" s="179"/>
      <c r="XO149" s="179"/>
      <c r="XP149" s="179"/>
      <c r="XQ149" s="179"/>
      <c r="XR149" s="179"/>
      <c r="XS149" s="179"/>
      <c r="XT149" s="179"/>
      <c r="XU149" s="179"/>
      <c r="XV149" s="179"/>
      <c r="XW149" s="179"/>
      <c r="XX149" s="179"/>
      <c r="XY149" s="179"/>
      <c r="XZ149" s="179"/>
      <c r="YA149" s="179"/>
      <c r="YB149" s="179"/>
      <c r="YC149" s="179"/>
      <c r="YD149" s="179"/>
      <c r="YE149" s="179"/>
      <c r="YF149" s="179"/>
      <c r="YG149" s="179"/>
      <c r="YH149" s="179"/>
      <c r="YI149" s="179"/>
      <c r="YJ149" s="179"/>
      <c r="YK149" s="179"/>
      <c r="YL149" s="179"/>
      <c r="YM149" s="179"/>
      <c r="YN149" s="179"/>
      <c r="YO149" s="179"/>
      <c r="YP149" s="179"/>
      <c r="YQ149" s="179"/>
      <c r="YR149" s="179"/>
      <c r="YS149" s="179"/>
      <c r="YT149" s="179"/>
      <c r="YU149" s="179"/>
      <c r="YV149" s="179"/>
      <c r="YW149" s="179"/>
      <c r="YX149" s="179"/>
      <c r="YY149" s="179"/>
      <c r="YZ149" s="179"/>
      <c r="ZA149" s="179"/>
      <c r="ZB149" s="179"/>
      <c r="ZC149" s="179"/>
      <c r="ZD149" s="179"/>
      <c r="ZE149" s="179"/>
      <c r="ZF149" s="179"/>
      <c r="ZG149" s="179"/>
      <c r="ZH149" s="179"/>
      <c r="ZI149" s="179"/>
      <c r="ZJ149" s="179"/>
      <c r="ZK149" s="179"/>
      <c r="ZL149" s="179"/>
      <c r="ZM149" s="179"/>
      <c r="ZN149" s="179"/>
      <c r="ZO149" s="179"/>
      <c r="ZP149" s="179"/>
      <c r="ZQ149" s="179"/>
      <c r="ZR149" s="179"/>
      <c r="ZS149" s="179"/>
      <c r="ZT149" s="179"/>
      <c r="ZU149" s="179"/>
      <c r="ZV149" s="179"/>
      <c r="ZW149" s="179"/>
      <c r="ZX149" s="179"/>
      <c r="ZY149" s="179"/>
      <c r="ZZ149" s="179"/>
      <c r="AAA149" s="179"/>
      <c r="AAB149" s="179"/>
      <c r="AAC149" s="179"/>
      <c r="AAD149" s="179"/>
      <c r="AAE149" s="179"/>
      <c r="AAF149" s="179"/>
      <c r="AAG149" s="179"/>
      <c r="AAH149" s="179"/>
      <c r="AAI149" s="179"/>
      <c r="AAJ149" s="179"/>
      <c r="AAK149" s="179"/>
      <c r="AAL149" s="179"/>
      <c r="AAM149" s="179"/>
      <c r="AAN149" s="179"/>
      <c r="AAO149" s="179"/>
      <c r="AAP149" s="179"/>
      <c r="AAQ149" s="179"/>
      <c r="AAR149" s="179"/>
      <c r="AAS149" s="179"/>
      <c r="AAT149" s="179"/>
      <c r="AAU149" s="179"/>
      <c r="AAV149" s="179"/>
      <c r="AAW149" s="179"/>
      <c r="AAX149" s="179"/>
      <c r="AAY149" s="179"/>
      <c r="AAZ149" s="179"/>
      <c r="ABA149" s="179"/>
      <c r="ABB149" s="179"/>
      <c r="ABC149" s="179"/>
      <c r="ABD149" s="179"/>
      <c r="ABE149" s="179"/>
      <c r="ABF149" s="179"/>
      <c r="ABG149" s="179"/>
      <c r="ABH149" s="179"/>
      <c r="ABI149" s="179"/>
      <c r="ABJ149" s="179"/>
      <c r="ABK149" s="179"/>
      <c r="ABL149" s="179"/>
      <c r="ABM149" s="179"/>
      <c r="ABN149" s="179"/>
      <c r="ABO149" s="179"/>
      <c r="ABP149" s="179"/>
      <c r="ABQ149" s="179"/>
      <c r="ABR149" s="179"/>
      <c r="ABS149" s="179"/>
      <c r="ABT149" s="179"/>
      <c r="ABU149" s="179"/>
      <c r="ABV149" s="179"/>
      <c r="ABW149" s="179"/>
      <c r="ABX149" s="179"/>
      <c r="ABY149" s="179"/>
      <c r="ABZ149" s="179"/>
      <c r="ACA149" s="179"/>
      <c r="ACB149" s="179"/>
      <c r="ACC149" s="179"/>
      <c r="ACD149" s="179"/>
      <c r="ACE149" s="179"/>
      <c r="ACF149" s="179"/>
      <c r="ACG149" s="179"/>
      <c r="ACH149" s="179"/>
      <c r="ACI149" s="179"/>
      <c r="ACJ149" s="179"/>
      <c r="ACK149" s="179"/>
      <c r="ACL149" s="179"/>
      <c r="ACM149" s="179"/>
      <c r="ACN149" s="179"/>
      <c r="ACO149" s="179"/>
      <c r="ACP149" s="179"/>
      <c r="ACQ149" s="179"/>
      <c r="ACR149" s="179"/>
      <c r="ACS149" s="179"/>
      <c r="ACT149" s="179"/>
      <c r="ACU149" s="179"/>
      <c r="ACV149" s="179"/>
      <c r="ACW149" s="179"/>
      <c r="ACX149" s="179"/>
      <c r="ACY149" s="179"/>
      <c r="ACZ149" s="179"/>
      <c r="ADA149" s="179"/>
      <c r="ADB149" s="179"/>
      <c r="ADC149" s="179"/>
      <c r="ADD149" s="179"/>
      <c r="ADE149" s="179"/>
      <c r="ADF149" s="179"/>
      <c r="ADG149" s="179"/>
      <c r="ADH149" s="179"/>
      <c r="ADI149" s="179"/>
      <c r="ADJ149" s="179"/>
      <c r="ADK149" s="179"/>
      <c r="ADL149" s="179"/>
      <c r="ADM149" s="179"/>
      <c r="ADN149" s="179"/>
      <c r="ADO149" s="179"/>
      <c r="ADP149" s="179"/>
      <c r="ADQ149" s="179"/>
      <c r="ADR149" s="179"/>
      <c r="ADS149" s="179"/>
      <c r="ADT149" s="179"/>
      <c r="ADU149" s="179"/>
      <c r="ADV149" s="179"/>
      <c r="ADW149" s="179"/>
      <c r="ADX149" s="179"/>
      <c r="ADY149" s="179"/>
      <c r="ADZ149" s="179"/>
      <c r="AEA149" s="179"/>
      <c r="AEB149" s="179"/>
      <c r="AEC149" s="179"/>
      <c r="AED149" s="179"/>
      <c r="AEE149" s="179"/>
      <c r="AEF149" s="179"/>
      <c r="AEG149" s="179"/>
      <c r="AEH149" s="179"/>
      <c r="AEI149" s="179"/>
      <c r="AEJ149" s="179"/>
      <c r="AEK149" s="179"/>
      <c r="AEL149" s="179"/>
      <c r="AEM149" s="179"/>
      <c r="AEN149" s="179"/>
      <c r="AEO149" s="179"/>
      <c r="AEP149" s="179"/>
      <c r="AEQ149" s="179"/>
      <c r="AER149" s="179"/>
      <c r="AES149" s="179"/>
      <c r="AET149" s="179"/>
      <c r="AEU149" s="179"/>
      <c r="AEV149" s="179"/>
      <c r="AEW149" s="179"/>
      <c r="AEX149" s="179"/>
      <c r="AEY149" s="179"/>
      <c r="AEZ149" s="179"/>
      <c r="AFA149" s="179"/>
      <c r="AFB149" s="179"/>
      <c r="AFC149" s="179"/>
      <c r="AFD149" s="179"/>
      <c r="AFE149" s="179"/>
      <c r="AFF149" s="179"/>
      <c r="AFG149" s="179"/>
      <c r="AFH149" s="179"/>
      <c r="AFI149" s="179"/>
      <c r="AFJ149" s="179"/>
      <c r="AFK149" s="179"/>
      <c r="AFL149" s="179"/>
      <c r="AFM149" s="179"/>
      <c r="AFN149" s="179"/>
      <c r="AFO149" s="179"/>
      <c r="AFP149" s="179"/>
      <c r="AFQ149" s="179"/>
      <c r="AFR149" s="179"/>
      <c r="AFS149" s="179"/>
      <c r="AFT149" s="179"/>
      <c r="AFU149" s="179"/>
      <c r="AFV149" s="179"/>
      <c r="AFW149" s="179"/>
      <c r="AFX149" s="179"/>
      <c r="AFY149" s="179"/>
      <c r="AFZ149" s="179"/>
      <c r="AGA149" s="179"/>
      <c r="AGB149" s="179"/>
      <c r="AGC149" s="179"/>
      <c r="AGD149" s="179"/>
      <c r="AGE149" s="179"/>
      <c r="AGF149" s="179"/>
      <c r="AGG149" s="179"/>
      <c r="AGH149" s="179"/>
      <c r="AGI149" s="179"/>
      <c r="AGJ149" s="179"/>
      <c r="AGK149" s="179"/>
      <c r="AGL149" s="179"/>
      <c r="AGM149" s="179"/>
      <c r="AGN149" s="179"/>
      <c r="AGO149" s="179"/>
      <c r="AGP149" s="179"/>
      <c r="AGQ149" s="179"/>
      <c r="AGR149" s="179"/>
      <c r="AGS149" s="179"/>
      <c r="AGT149" s="179"/>
      <c r="AGU149" s="179"/>
      <c r="AGV149" s="179"/>
      <c r="AGW149" s="179"/>
      <c r="AGX149" s="179"/>
      <c r="AGY149" s="179"/>
      <c r="AGZ149" s="179"/>
      <c r="AHA149" s="179"/>
      <c r="AHB149" s="179"/>
      <c r="AHC149" s="179"/>
      <c r="AHD149" s="179"/>
      <c r="AHE149" s="179"/>
      <c r="AHF149" s="179"/>
      <c r="AHG149" s="179"/>
      <c r="AHH149" s="179"/>
      <c r="AHI149" s="179"/>
      <c r="AHJ149" s="179"/>
      <c r="AHK149" s="179"/>
      <c r="AHL149" s="179"/>
      <c r="AHM149" s="179"/>
      <c r="AHN149" s="179"/>
      <c r="AHO149" s="179"/>
      <c r="AHP149" s="179"/>
      <c r="AHQ149" s="179"/>
      <c r="AHR149" s="179"/>
      <c r="AHS149" s="179"/>
      <c r="AHT149" s="179"/>
      <c r="AHU149" s="179"/>
      <c r="AHV149" s="179"/>
      <c r="AHW149" s="179"/>
      <c r="AHX149" s="179"/>
      <c r="AHY149" s="179"/>
      <c r="AHZ149" s="179"/>
      <c r="AIA149" s="179"/>
      <c r="AIB149" s="179"/>
      <c r="AIC149" s="179"/>
      <c r="AID149" s="179"/>
      <c r="AIE149" s="179"/>
      <c r="AIF149" s="179"/>
      <c r="AIG149" s="179"/>
      <c r="AIH149" s="179"/>
      <c r="AII149" s="179"/>
      <c r="AIJ149" s="179"/>
      <c r="AIK149" s="179"/>
      <c r="AIL149" s="179"/>
      <c r="AIM149" s="179"/>
      <c r="AIN149" s="179"/>
      <c r="AIO149" s="179"/>
      <c r="AIP149" s="179"/>
      <c r="AIQ149" s="179"/>
      <c r="AIR149" s="179"/>
      <c r="AIS149" s="179"/>
      <c r="AIT149" s="179"/>
      <c r="AIU149" s="179"/>
      <c r="AIV149" s="179"/>
      <c r="AIW149" s="179"/>
      <c r="AIX149" s="179"/>
      <c r="AIY149" s="179"/>
      <c r="AIZ149" s="179"/>
      <c r="AJA149" s="179"/>
      <c r="AJB149" s="179"/>
      <c r="AJC149" s="179"/>
      <c r="AJD149" s="179"/>
      <c r="AJE149" s="179"/>
      <c r="AJF149" s="179"/>
      <c r="AJG149" s="179"/>
      <c r="AJH149" s="179"/>
      <c r="AJI149" s="179"/>
      <c r="AJJ149" s="179"/>
      <c r="AJK149" s="179"/>
      <c r="AJL149" s="179"/>
      <c r="AJM149" s="179"/>
      <c r="AJN149" s="179"/>
      <c r="AJO149" s="179"/>
      <c r="AJP149" s="179"/>
      <c r="AJQ149" s="179"/>
      <c r="AJR149" s="179"/>
      <c r="AJS149" s="179"/>
      <c r="AJT149" s="179"/>
      <c r="AJU149" s="179"/>
      <c r="AJV149" s="179"/>
      <c r="AJW149" s="179"/>
      <c r="AJX149" s="179"/>
      <c r="AJY149" s="179"/>
      <c r="AJZ149" s="179"/>
      <c r="AKA149" s="179"/>
      <c r="AKB149" s="179"/>
      <c r="AKC149" s="179"/>
      <c r="AKD149" s="179"/>
      <c r="AKE149" s="179"/>
      <c r="AKF149" s="179"/>
      <c r="AKG149" s="179"/>
      <c r="AKH149" s="179"/>
      <c r="AKI149" s="179"/>
      <c r="AKJ149" s="179"/>
      <c r="AKK149" s="179"/>
      <c r="AKL149" s="179"/>
      <c r="AKM149" s="179"/>
      <c r="AKN149" s="179"/>
      <c r="AKO149" s="179"/>
      <c r="AKP149" s="179"/>
      <c r="AKQ149" s="179"/>
      <c r="AKR149" s="179"/>
      <c r="AKS149" s="179"/>
      <c r="AKT149" s="179"/>
      <c r="AKU149" s="179"/>
      <c r="AKV149" s="179"/>
      <c r="AKW149" s="179"/>
      <c r="AKX149" s="179"/>
      <c r="AKY149" s="179"/>
      <c r="AKZ149" s="179"/>
      <c r="ALA149" s="179"/>
      <c r="ALB149" s="179"/>
      <c r="ALC149" s="179"/>
      <c r="ALD149" s="179"/>
      <c r="ALE149" s="179"/>
      <c r="ALF149" s="179"/>
      <c r="ALG149" s="179"/>
      <c r="ALH149" s="179"/>
      <c r="ALI149" s="179"/>
      <c r="ALJ149" s="179"/>
      <c r="ALK149" s="179"/>
      <c r="ALL149" s="179"/>
      <c r="ALM149" s="179"/>
      <c r="ALN149" s="179"/>
      <c r="ALO149" s="179"/>
      <c r="ALP149" s="179"/>
      <c r="ALQ149" s="179"/>
      <c r="ALR149" s="179"/>
      <c r="ALS149" s="179"/>
      <c r="ALT149" s="179"/>
      <c r="ALU149" s="179"/>
      <c r="ALV149" s="179"/>
      <c r="ALW149" s="179"/>
      <c r="ALX149" s="179"/>
      <c r="ALY149" s="179"/>
      <c r="ALZ149" s="179"/>
      <c r="AMA149" s="179"/>
      <c r="AMB149" s="179"/>
      <c r="AMC149" s="179"/>
      <c r="AMD149" s="179"/>
      <c r="AME149" s="179"/>
      <c r="AMF149" s="179"/>
      <c r="AMG149" s="179"/>
      <c r="AMH149" s="179"/>
      <c r="AMI149" s="179"/>
      <c r="AMJ149" s="179"/>
      <c r="AMK149" s="179"/>
      <c r="AML149" s="179"/>
      <c r="AMM149" s="179"/>
      <c r="AMN149" s="179"/>
      <c r="AMO149" s="179"/>
      <c r="AMP149" s="179"/>
      <c r="AMQ149" s="179"/>
      <c r="AMR149" s="179"/>
      <c r="AMS149" s="179"/>
      <c r="AMT149" s="179"/>
      <c r="AMU149" s="179"/>
      <c r="AMV149" s="179"/>
      <c r="AMW149" s="179"/>
      <c r="AMX149" s="179"/>
      <c r="AMY149" s="179"/>
      <c r="AMZ149" s="179"/>
      <c r="ANA149" s="179"/>
      <c r="ANB149" s="179"/>
      <c r="ANC149" s="179"/>
      <c r="AND149" s="179"/>
      <c r="ANE149" s="179"/>
      <c r="ANF149" s="179"/>
      <c r="ANG149" s="179"/>
      <c r="ANH149" s="179"/>
      <c r="ANI149" s="179"/>
      <c r="ANJ149" s="179"/>
      <c r="ANK149" s="179"/>
      <c r="ANL149" s="179"/>
      <c r="ANM149" s="179"/>
      <c r="ANN149" s="179"/>
      <c r="ANO149" s="179"/>
      <c r="ANP149" s="179"/>
      <c r="ANQ149" s="179"/>
      <c r="ANR149" s="179"/>
      <c r="ANS149" s="179"/>
      <c r="ANT149" s="179"/>
      <c r="ANU149" s="179"/>
      <c r="ANV149" s="179"/>
      <c r="ANW149" s="179"/>
      <c r="ANX149" s="179"/>
      <c r="ANY149" s="179"/>
      <c r="ANZ149" s="179"/>
      <c r="AOA149" s="179"/>
      <c r="AOB149" s="179"/>
      <c r="AOC149" s="179"/>
      <c r="AOD149" s="179"/>
      <c r="AOE149" s="179"/>
      <c r="AOF149" s="179"/>
      <c r="AOG149" s="179"/>
      <c r="AOH149" s="179"/>
      <c r="AOI149" s="179"/>
      <c r="AOJ149" s="179"/>
      <c r="AOK149" s="179"/>
      <c r="AOL149" s="179"/>
      <c r="AOM149" s="179"/>
      <c r="AON149" s="179"/>
      <c r="AOO149" s="179"/>
      <c r="AOP149" s="179"/>
      <c r="AOQ149" s="179"/>
      <c r="AOR149" s="179"/>
      <c r="AOS149" s="179"/>
      <c r="AOT149" s="179"/>
      <c r="AOU149" s="179"/>
      <c r="AOV149" s="179"/>
      <c r="AOW149" s="179"/>
      <c r="AOX149" s="179"/>
      <c r="AOY149" s="179"/>
      <c r="AOZ149" s="179"/>
      <c r="APA149" s="179"/>
      <c r="APB149" s="179"/>
      <c r="APC149" s="179"/>
      <c r="APD149" s="179"/>
      <c r="APE149" s="179"/>
      <c r="APF149" s="179"/>
      <c r="APG149" s="179"/>
      <c r="APH149" s="179"/>
      <c r="API149" s="179"/>
      <c r="APJ149" s="179"/>
      <c r="APK149" s="179"/>
      <c r="APL149" s="179"/>
      <c r="APM149" s="179"/>
      <c r="APN149" s="179"/>
      <c r="APO149" s="179"/>
      <c r="APP149" s="179"/>
      <c r="APQ149" s="179"/>
      <c r="APR149" s="179"/>
      <c r="APS149" s="179"/>
      <c r="APT149" s="179"/>
      <c r="APU149" s="179"/>
      <c r="APV149" s="179"/>
      <c r="APW149" s="179"/>
      <c r="APX149" s="179"/>
      <c r="APY149" s="179"/>
      <c r="APZ149" s="179"/>
      <c r="AQA149" s="179"/>
      <c r="AQB149" s="179"/>
      <c r="AQC149" s="179"/>
      <c r="AQD149" s="179"/>
      <c r="AQE149" s="179"/>
      <c r="AQF149" s="179"/>
      <c r="AQG149" s="179"/>
      <c r="AQH149" s="179"/>
      <c r="AQI149" s="179"/>
      <c r="AQJ149" s="179"/>
      <c r="AQK149" s="179"/>
      <c r="AQL149" s="179"/>
      <c r="AQM149" s="179"/>
      <c r="AQN149" s="179"/>
      <c r="AQO149" s="179"/>
      <c r="AQP149" s="179"/>
      <c r="AQQ149" s="179"/>
      <c r="AQR149" s="179"/>
      <c r="AQS149" s="179"/>
      <c r="AQT149" s="179"/>
      <c r="AQU149" s="179"/>
      <c r="AQV149" s="179"/>
      <c r="AQW149" s="179"/>
      <c r="AQX149" s="179"/>
      <c r="AQY149" s="179"/>
      <c r="AQZ149" s="179"/>
      <c r="ARA149" s="179"/>
      <c r="ARB149" s="179"/>
      <c r="ARC149" s="179"/>
      <c r="ARD149" s="179"/>
      <c r="ARE149" s="179"/>
      <c r="ARF149" s="179"/>
      <c r="ARG149" s="179"/>
      <c r="ARH149" s="179"/>
      <c r="ARI149" s="179"/>
      <c r="ARJ149" s="179"/>
      <c r="ARK149" s="179"/>
      <c r="ARL149" s="179"/>
      <c r="ARM149" s="179"/>
      <c r="ARN149" s="179"/>
      <c r="ARO149" s="179"/>
      <c r="ARP149" s="179"/>
      <c r="ARQ149" s="179"/>
      <c r="ARR149" s="179"/>
      <c r="ARS149" s="179"/>
      <c r="ART149" s="179"/>
      <c r="ARU149" s="179"/>
      <c r="ARV149" s="179"/>
      <c r="ARW149" s="179"/>
      <c r="ARX149" s="179"/>
      <c r="ARY149" s="179"/>
      <c r="ARZ149" s="179"/>
      <c r="ASA149" s="179"/>
      <c r="ASB149" s="179"/>
      <c r="ASC149" s="179"/>
      <c r="ASD149" s="179"/>
      <c r="ASE149" s="179"/>
      <c r="ASF149" s="179"/>
      <c r="ASG149" s="179"/>
      <c r="ASH149" s="179"/>
      <c r="ASI149" s="179"/>
      <c r="ASJ149" s="179"/>
      <c r="ASK149" s="179"/>
      <c r="ASL149" s="179"/>
      <c r="ASM149" s="179"/>
      <c r="ASN149" s="179"/>
      <c r="ASO149" s="179"/>
      <c r="ASP149" s="179"/>
      <c r="ASQ149" s="179"/>
      <c r="ASR149" s="179"/>
      <c r="ASS149" s="179"/>
      <c r="AST149" s="179"/>
      <c r="ASU149" s="179"/>
      <c r="ASV149" s="179"/>
      <c r="ASW149" s="179"/>
      <c r="ASX149" s="179"/>
      <c r="ASY149" s="179"/>
      <c r="ASZ149" s="179"/>
      <c r="ATA149" s="179"/>
      <c r="ATB149" s="179"/>
      <c r="ATC149" s="179"/>
      <c r="ATD149" s="179"/>
      <c r="ATE149" s="179"/>
      <c r="ATF149" s="179"/>
      <c r="ATG149" s="179"/>
      <c r="ATH149" s="179"/>
      <c r="ATI149" s="179"/>
      <c r="ATJ149" s="179"/>
      <c r="ATK149" s="179"/>
      <c r="ATL149" s="179"/>
      <c r="ATM149" s="179"/>
      <c r="ATN149" s="179"/>
      <c r="ATO149" s="179"/>
      <c r="ATP149" s="179"/>
      <c r="ATQ149" s="179"/>
      <c r="ATR149" s="179"/>
      <c r="ATS149" s="179"/>
      <c r="ATT149" s="179"/>
      <c r="ATU149" s="179"/>
      <c r="ATV149" s="179"/>
      <c r="ATW149" s="179"/>
      <c r="ATX149" s="179"/>
      <c r="ATY149" s="179"/>
      <c r="ATZ149" s="179"/>
      <c r="AUA149" s="179"/>
      <c r="AUB149" s="179"/>
      <c r="AUC149" s="179"/>
      <c r="AUD149" s="179"/>
      <c r="AUE149" s="179"/>
      <c r="AUF149" s="179"/>
      <c r="AUG149" s="179"/>
      <c r="AUH149" s="179"/>
      <c r="AUI149" s="179"/>
      <c r="AUJ149" s="179"/>
      <c r="AUK149" s="179"/>
      <c r="AUL149" s="179"/>
      <c r="AUM149" s="179"/>
      <c r="AUN149" s="179"/>
      <c r="AUO149" s="179"/>
      <c r="AUP149" s="179"/>
      <c r="AUQ149" s="179"/>
      <c r="AUR149" s="179"/>
      <c r="AUS149" s="179"/>
      <c r="AUT149" s="179"/>
      <c r="AUU149" s="179"/>
      <c r="AUV149" s="179"/>
      <c r="AUW149" s="179"/>
      <c r="AUX149" s="179"/>
      <c r="AUY149" s="179"/>
      <c r="AUZ149" s="179"/>
      <c r="AVA149" s="179"/>
      <c r="AVB149" s="179"/>
      <c r="AVC149" s="179"/>
      <c r="AVD149" s="179"/>
      <c r="AVE149" s="179"/>
      <c r="AVF149" s="179"/>
      <c r="AVG149" s="179"/>
      <c r="AVH149" s="179"/>
      <c r="AVI149" s="179"/>
      <c r="AVJ149" s="179"/>
      <c r="AVK149" s="179"/>
      <c r="AVL149" s="179"/>
      <c r="AVM149" s="179"/>
      <c r="AVN149" s="179"/>
      <c r="AVO149" s="179"/>
      <c r="AVP149" s="179"/>
      <c r="AVQ149" s="179"/>
      <c r="AVR149" s="179"/>
      <c r="AVS149" s="179"/>
      <c r="AVT149" s="179"/>
      <c r="AVU149" s="179"/>
      <c r="AVV149" s="179"/>
      <c r="AVW149" s="179"/>
      <c r="AVX149" s="179"/>
      <c r="AVY149" s="179"/>
      <c r="AVZ149" s="179"/>
      <c r="AWA149" s="179"/>
      <c r="AWB149" s="179"/>
      <c r="AWC149" s="179"/>
      <c r="AWD149" s="179"/>
      <c r="AWE149" s="179"/>
      <c r="AWF149" s="179"/>
      <c r="AWG149" s="179"/>
      <c r="AWH149" s="179"/>
      <c r="AWI149" s="179"/>
      <c r="AWJ149" s="179"/>
      <c r="AWK149" s="179"/>
      <c r="AWL149" s="179"/>
      <c r="AWM149" s="179"/>
      <c r="AWN149" s="179"/>
      <c r="AWO149" s="179"/>
      <c r="AWP149" s="179"/>
      <c r="AWQ149" s="179"/>
      <c r="AWR149" s="179"/>
      <c r="AWS149" s="179"/>
      <c r="AWT149" s="179"/>
      <c r="AWU149" s="179"/>
      <c r="AWV149" s="179"/>
      <c r="AWW149" s="179"/>
      <c r="AWX149" s="179"/>
      <c r="AWY149" s="179"/>
      <c r="AWZ149" s="179"/>
      <c r="AXA149" s="179"/>
      <c r="AXB149" s="179"/>
      <c r="AXC149" s="179"/>
      <c r="AXD149" s="179"/>
      <c r="AXE149" s="179"/>
      <c r="AXF149" s="179"/>
      <c r="AXG149" s="179"/>
      <c r="AXH149" s="179"/>
      <c r="AXI149" s="179"/>
      <c r="AXJ149" s="179"/>
      <c r="AXK149" s="179"/>
      <c r="AXL149" s="179"/>
      <c r="AXM149" s="179"/>
      <c r="AXN149" s="179"/>
      <c r="AXO149" s="179"/>
      <c r="AXP149" s="179"/>
      <c r="AXQ149" s="179"/>
      <c r="AXR149" s="179"/>
      <c r="AXS149" s="179"/>
      <c r="AXT149" s="179"/>
      <c r="AXU149" s="179"/>
      <c r="AXV149" s="179"/>
      <c r="AXW149" s="179"/>
      <c r="AXX149" s="179"/>
      <c r="AXY149" s="179"/>
      <c r="AXZ149" s="179"/>
      <c r="AYA149" s="179"/>
      <c r="AYB149" s="179"/>
      <c r="AYC149" s="179"/>
      <c r="AYD149" s="179"/>
      <c r="AYE149" s="179"/>
      <c r="AYF149" s="179"/>
      <c r="AYG149" s="179"/>
      <c r="AYH149" s="179"/>
      <c r="AYI149" s="179"/>
      <c r="AYJ149" s="179"/>
      <c r="AYK149" s="179"/>
      <c r="AYL149" s="179"/>
      <c r="AYM149" s="179"/>
      <c r="AYN149" s="179"/>
      <c r="AYO149" s="179"/>
      <c r="AYP149" s="179"/>
      <c r="AYQ149" s="179"/>
      <c r="AYR149" s="179"/>
      <c r="AYS149" s="179"/>
      <c r="AYT149" s="179"/>
      <c r="AYU149" s="179"/>
      <c r="AYV149" s="179"/>
      <c r="AYW149" s="179"/>
      <c r="AYX149" s="179"/>
      <c r="AYY149" s="179"/>
      <c r="AYZ149" s="179"/>
      <c r="AZA149" s="179"/>
      <c r="AZB149" s="179"/>
      <c r="AZC149" s="179"/>
      <c r="AZD149" s="179"/>
      <c r="AZE149" s="179"/>
      <c r="AZF149" s="179"/>
      <c r="AZG149" s="179"/>
      <c r="AZH149" s="179"/>
      <c r="AZI149" s="179"/>
      <c r="AZJ149" s="179"/>
      <c r="AZK149" s="179"/>
      <c r="AZL149" s="179"/>
      <c r="AZM149" s="179"/>
      <c r="AZN149" s="179"/>
      <c r="AZO149" s="179"/>
      <c r="AZP149" s="179"/>
      <c r="AZQ149" s="179"/>
      <c r="AZR149" s="179"/>
      <c r="AZS149" s="179"/>
      <c r="AZT149" s="179"/>
      <c r="AZU149" s="179"/>
      <c r="AZV149" s="179"/>
      <c r="AZW149" s="179"/>
      <c r="AZX149" s="179"/>
      <c r="AZY149" s="179"/>
      <c r="AZZ149" s="179"/>
      <c r="BAA149" s="179"/>
      <c r="BAB149" s="179"/>
      <c r="BAC149" s="179"/>
      <c r="BAD149" s="179"/>
      <c r="BAE149" s="179"/>
      <c r="BAF149" s="179"/>
      <c r="BAG149" s="179"/>
      <c r="BAH149" s="179"/>
      <c r="BAI149" s="179"/>
      <c r="BAJ149" s="179"/>
      <c r="BAK149" s="179"/>
      <c r="BAL149" s="179"/>
      <c r="BAM149" s="179"/>
      <c r="BAN149" s="179"/>
      <c r="BAO149" s="179"/>
      <c r="BAP149" s="179"/>
      <c r="BAQ149" s="179"/>
      <c r="BAR149" s="179"/>
      <c r="BAS149" s="179"/>
      <c r="BAT149" s="179"/>
      <c r="BAU149" s="179"/>
      <c r="BAV149" s="179"/>
      <c r="BAW149" s="179"/>
      <c r="BAX149" s="179"/>
      <c r="BAY149" s="179"/>
      <c r="BAZ149" s="179"/>
      <c r="BBA149" s="179"/>
      <c r="BBB149" s="179"/>
      <c r="BBC149" s="179"/>
      <c r="BBD149" s="179"/>
      <c r="BBE149" s="179"/>
      <c r="BBF149" s="179"/>
      <c r="BBG149" s="179"/>
      <c r="BBH149" s="179"/>
      <c r="BBI149" s="179"/>
      <c r="BBJ149" s="179"/>
      <c r="BBK149" s="179"/>
      <c r="BBL149" s="179"/>
      <c r="BBM149" s="179"/>
      <c r="BBN149" s="179"/>
      <c r="BBO149" s="179"/>
      <c r="BBP149" s="179"/>
      <c r="BBQ149" s="179"/>
      <c r="BBR149" s="179"/>
      <c r="BBS149" s="179"/>
      <c r="BBT149" s="179"/>
      <c r="BBU149" s="179"/>
      <c r="BBV149" s="179"/>
      <c r="BBW149" s="179"/>
      <c r="BBX149" s="179"/>
      <c r="BBY149" s="179"/>
      <c r="BBZ149" s="179"/>
      <c r="BCA149" s="179"/>
      <c r="BCB149" s="179"/>
      <c r="BCC149" s="179"/>
      <c r="BCD149" s="179"/>
      <c r="BCE149" s="179"/>
      <c r="BCF149" s="179"/>
      <c r="BCG149" s="179"/>
      <c r="BCH149" s="179"/>
      <c r="BCI149" s="179"/>
      <c r="BCJ149" s="179"/>
      <c r="BCK149" s="179"/>
      <c r="BCL149" s="179"/>
      <c r="BCM149" s="179"/>
      <c r="BCN149" s="179"/>
      <c r="BCO149" s="179"/>
      <c r="BCP149" s="179"/>
      <c r="BCQ149" s="179"/>
      <c r="BCR149" s="179"/>
      <c r="BCS149" s="179"/>
      <c r="BCT149" s="179"/>
      <c r="BCU149" s="179"/>
      <c r="BCV149" s="179"/>
      <c r="BCW149" s="179"/>
      <c r="BCX149" s="179"/>
      <c r="BCY149" s="179"/>
      <c r="BCZ149" s="179"/>
      <c r="BDA149" s="179"/>
      <c r="BDB149" s="179"/>
      <c r="BDC149" s="179"/>
      <c r="BDD149" s="179"/>
      <c r="BDE149" s="179"/>
      <c r="BDF149" s="179"/>
      <c r="BDG149" s="179"/>
      <c r="BDH149" s="179"/>
      <c r="BDI149" s="179"/>
      <c r="BDJ149" s="179"/>
      <c r="BDK149" s="179"/>
      <c r="BDL149" s="179"/>
      <c r="BDM149" s="179"/>
      <c r="BDN149" s="179"/>
      <c r="BDO149" s="179"/>
      <c r="BDP149" s="179"/>
      <c r="BDQ149" s="179"/>
      <c r="BDR149" s="179"/>
      <c r="BDS149" s="179"/>
      <c r="BDT149" s="179"/>
      <c r="BDU149" s="179"/>
      <c r="BDV149" s="179"/>
      <c r="BDW149" s="179"/>
      <c r="BDX149" s="179"/>
      <c r="BDY149" s="179"/>
      <c r="BDZ149" s="179"/>
      <c r="BEA149" s="179"/>
      <c r="BEB149" s="179"/>
      <c r="BEC149" s="179"/>
      <c r="BED149" s="179"/>
      <c r="BEE149" s="179"/>
      <c r="BEF149" s="179"/>
      <c r="BEG149" s="179"/>
      <c r="BEH149" s="179"/>
      <c r="BEI149" s="179"/>
      <c r="BEJ149" s="179"/>
      <c r="BEK149" s="179"/>
      <c r="BEL149" s="179"/>
      <c r="BEM149" s="179"/>
      <c r="BEN149" s="179"/>
      <c r="BEO149" s="179"/>
      <c r="BEP149" s="179"/>
      <c r="BEQ149" s="179"/>
      <c r="BER149" s="179"/>
      <c r="BES149" s="179"/>
      <c r="BET149" s="179"/>
      <c r="BEU149" s="179"/>
      <c r="BEV149" s="179"/>
      <c r="BEW149" s="179"/>
      <c r="BEX149" s="179"/>
      <c r="BEY149" s="179"/>
      <c r="BEZ149" s="179"/>
      <c r="BFA149" s="179"/>
      <c r="BFB149" s="179"/>
      <c r="BFC149" s="179"/>
      <c r="BFD149" s="179"/>
      <c r="BFE149" s="179"/>
      <c r="BFF149" s="179"/>
      <c r="BFG149" s="179"/>
      <c r="BFH149" s="179"/>
      <c r="BFI149" s="179"/>
      <c r="BFJ149" s="179"/>
      <c r="BFK149" s="179"/>
      <c r="BFL149" s="179"/>
      <c r="BFM149" s="179"/>
      <c r="BFN149" s="179"/>
      <c r="BFO149" s="179"/>
      <c r="BFP149" s="179"/>
      <c r="BFQ149" s="179"/>
      <c r="BFR149" s="179"/>
      <c r="BFS149" s="179"/>
      <c r="BFT149" s="179"/>
      <c r="BFU149" s="179"/>
      <c r="BFV149" s="179"/>
      <c r="BFW149" s="179"/>
      <c r="BFX149" s="179"/>
      <c r="BFY149" s="179"/>
      <c r="BFZ149" s="179"/>
      <c r="BGA149" s="179"/>
      <c r="BGB149" s="179"/>
      <c r="BGC149" s="179"/>
      <c r="BGD149" s="179"/>
      <c r="BGE149" s="179"/>
      <c r="BGF149" s="179"/>
      <c r="BGG149" s="179"/>
      <c r="BGH149" s="179"/>
      <c r="BGI149" s="179"/>
      <c r="BGJ149" s="179"/>
      <c r="BGK149" s="179"/>
      <c r="BGL149" s="179"/>
      <c r="BGM149" s="179"/>
      <c r="BGN149" s="179"/>
      <c r="BGO149" s="179"/>
      <c r="BGP149" s="179"/>
      <c r="BGQ149" s="179"/>
      <c r="BGR149" s="179"/>
      <c r="BGS149" s="179"/>
      <c r="BGT149" s="179"/>
      <c r="BGU149" s="179"/>
      <c r="BGV149" s="179"/>
      <c r="BGW149" s="179"/>
      <c r="BGX149" s="179"/>
      <c r="BGY149" s="179"/>
      <c r="BGZ149" s="179"/>
      <c r="BHA149" s="179"/>
      <c r="BHB149" s="179"/>
      <c r="BHC149" s="179"/>
      <c r="BHD149" s="179"/>
      <c r="BHE149" s="179"/>
      <c r="BHF149" s="179"/>
      <c r="BHG149" s="179"/>
      <c r="BHH149" s="179"/>
      <c r="BHI149" s="179"/>
      <c r="BHJ149" s="179"/>
      <c r="BHK149" s="179"/>
      <c r="BHL149" s="179"/>
      <c r="BHM149" s="179"/>
      <c r="BHN149" s="179"/>
      <c r="BHO149" s="179"/>
      <c r="BHP149" s="179"/>
      <c r="BHQ149" s="179"/>
      <c r="BHR149" s="179"/>
      <c r="BHS149" s="179"/>
      <c r="BHT149" s="179"/>
      <c r="BHU149" s="179"/>
      <c r="BHV149" s="179"/>
      <c r="BHW149" s="179"/>
      <c r="BHX149" s="179"/>
      <c r="BHY149" s="179"/>
      <c r="BHZ149" s="179"/>
      <c r="BIA149" s="179"/>
      <c r="BIB149" s="179"/>
      <c r="BIC149" s="179"/>
      <c r="BID149" s="179"/>
      <c r="BIE149" s="179"/>
      <c r="BIF149" s="179"/>
      <c r="BIG149" s="179"/>
      <c r="BIH149" s="179"/>
      <c r="BII149" s="179"/>
      <c r="BIJ149" s="179"/>
      <c r="BIK149" s="179"/>
      <c r="BIL149" s="179"/>
      <c r="BIM149" s="179"/>
      <c r="BIN149" s="179"/>
      <c r="BIO149" s="179"/>
      <c r="BIP149" s="179"/>
      <c r="BIQ149" s="179"/>
      <c r="BIR149" s="179"/>
      <c r="BIS149" s="179"/>
      <c r="BIT149" s="179"/>
      <c r="BIU149" s="179"/>
      <c r="BIV149" s="179"/>
      <c r="BIW149" s="179"/>
      <c r="BIX149" s="179"/>
      <c r="BIY149" s="179"/>
      <c r="BIZ149" s="179"/>
      <c r="BJA149" s="179"/>
      <c r="BJB149" s="179"/>
      <c r="BJC149" s="179"/>
      <c r="BJD149" s="179"/>
      <c r="BJE149" s="179"/>
      <c r="BJF149" s="179"/>
      <c r="BJG149" s="179"/>
      <c r="BJH149" s="179"/>
      <c r="BJI149" s="179"/>
      <c r="BJJ149" s="179"/>
      <c r="BJK149" s="179"/>
      <c r="BJL149" s="179"/>
      <c r="BJM149" s="179"/>
      <c r="BJN149" s="179"/>
      <c r="BJO149" s="179"/>
      <c r="BJP149" s="179"/>
      <c r="BJQ149" s="179"/>
      <c r="BJR149" s="179"/>
      <c r="BJS149" s="179"/>
      <c r="BJT149" s="179"/>
      <c r="BJU149" s="179"/>
      <c r="BJV149" s="179"/>
      <c r="BJW149" s="179"/>
      <c r="BJX149" s="179"/>
      <c r="BJY149" s="179"/>
      <c r="BJZ149" s="179"/>
      <c r="BKA149" s="179"/>
      <c r="BKB149" s="179"/>
      <c r="BKC149" s="179"/>
      <c r="BKD149" s="179"/>
      <c r="BKE149" s="179"/>
      <c r="BKF149" s="179"/>
      <c r="BKG149" s="179"/>
      <c r="BKH149" s="179"/>
      <c r="BKI149" s="179"/>
      <c r="BKJ149" s="179"/>
      <c r="BKK149" s="179"/>
      <c r="BKL149" s="179"/>
      <c r="BKM149" s="179"/>
      <c r="BKN149" s="179"/>
      <c r="BKO149" s="179"/>
      <c r="BKP149" s="179"/>
      <c r="BKQ149" s="179"/>
      <c r="BKR149" s="179"/>
      <c r="BKS149" s="179"/>
      <c r="BKT149" s="179"/>
      <c r="BKU149" s="179"/>
      <c r="BKV149" s="179"/>
      <c r="BKW149" s="179"/>
      <c r="BKX149" s="179"/>
      <c r="BKY149" s="179"/>
      <c r="BKZ149" s="179"/>
      <c r="BLA149" s="179"/>
      <c r="BLB149" s="179"/>
      <c r="BLC149" s="179"/>
      <c r="BLD149" s="179"/>
      <c r="BLE149" s="179"/>
      <c r="BLF149" s="179"/>
      <c r="BLG149" s="179"/>
      <c r="BLH149" s="179"/>
      <c r="BLI149" s="179"/>
      <c r="BLJ149" s="179"/>
      <c r="BLK149" s="179"/>
      <c r="BLL149" s="179"/>
      <c r="BLM149" s="179"/>
      <c r="BLN149" s="179"/>
      <c r="BLO149" s="179"/>
      <c r="BLP149" s="179"/>
      <c r="BLQ149" s="179"/>
      <c r="BLR149" s="179"/>
      <c r="BLS149" s="179"/>
      <c r="BLT149" s="179"/>
      <c r="BLU149" s="179"/>
      <c r="BLV149" s="179"/>
      <c r="BLW149" s="179"/>
      <c r="BLX149" s="179"/>
      <c r="BLY149" s="179"/>
      <c r="BLZ149" s="179"/>
      <c r="BMA149" s="179"/>
      <c r="BMB149" s="179"/>
      <c r="BMC149" s="179"/>
      <c r="BMD149" s="179"/>
      <c r="BME149" s="179"/>
      <c r="BMF149" s="179"/>
      <c r="BMG149" s="179"/>
      <c r="BMH149" s="179"/>
      <c r="BMI149" s="179"/>
      <c r="BMJ149" s="179"/>
      <c r="BMK149" s="179"/>
      <c r="BML149" s="179"/>
      <c r="BMM149" s="179"/>
      <c r="BMN149" s="179"/>
      <c r="BMO149" s="179"/>
      <c r="BMP149" s="179"/>
      <c r="BMQ149" s="179"/>
      <c r="BMR149" s="179"/>
      <c r="BMS149" s="179"/>
      <c r="BMT149" s="179"/>
      <c r="BMU149" s="179"/>
      <c r="BMV149" s="179"/>
      <c r="BMW149" s="179"/>
      <c r="BMX149" s="179"/>
      <c r="BMY149" s="179"/>
      <c r="BMZ149" s="179"/>
      <c r="BNA149" s="179"/>
      <c r="BNB149" s="179"/>
      <c r="BNC149" s="179"/>
      <c r="BND149" s="179"/>
      <c r="BNE149" s="179"/>
      <c r="BNF149" s="179"/>
      <c r="BNG149" s="179"/>
      <c r="BNH149" s="179"/>
      <c r="BNI149" s="179"/>
      <c r="BNJ149" s="179"/>
      <c r="BNK149" s="179"/>
      <c r="BNL149" s="179"/>
      <c r="BNM149" s="179"/>
      <c r="BNN149" s="179"/>
      <c r="BNO149" s="179"/>
      <c r="BNP149" s="179"/>
      <c r="BNQ149" s="179"/>
      <c r="BNR149" s="179"/>
      <c r="BNS149" s="179"/>
      <c r="BNT149" s="179"/>
      <c r="BNU149" s="179"/>
      <c r="BNV149" s="179"/>
      <c r="BNW149" s="179"/>
      <c r="BNX149" s="179"/>
      <c r="BNY149" s="179"/>
      <c r="BNZ149" s="179"/>
      <c r="BOA149" s="179"/>
      <c r="BOB149" s="179"/>
      <c r="BOC149" s="179"/>
      <c r="BOD149" s="179"/>
      <c r="BOE149" s="179"/>
      <c r="BOF149" s="179"/>
      <c r="BOG149" s="179"/>
      <c r="BOH149" s="179"/>
      <c r="BOI149" s="179"/>
      <c r="BOJ149" s="179"/>
      <c r="BOK149" s="179"/>
      <c r="BOL149" s="179"/>
      <c r="BOM149" s="179"/>
      <c r="BON149" s="179"/>
      <c r="BOO149" s="179"/>
      <c r="BOP149" s="179"/>
      <c r="BOQ149" s="179"/>
      <c r="BOR149" s="179"/>
      <c r="BOS149" s="179"/>
      <c r="BOT149" s="179"/>
      <c r="BOU149" s="179"/>
      <c r="BOV149" s="179"/>
      <c r="BOW149" s="179"/>
      <c r="BOX149" s="179"/>
      <c r="BOY149" s="179"/>
      <c r="BOZ149" s="179"/>
      <c r="BPA149" s="179"/>
      <c r="BPB149" s="179"/>
      <c r="BPC149" s="179"/>
      <c r="BPD149" s="179"/>
      <c r="BPE149" s="179"/>
      <c r="BPF149" s="179"/>
      <c r="BPG149" s="179"/>
      <c r="BPH149" s="179"/>
      <c r="BPI149" s="179"/>
      <c r="BPJ149" s="179"/>
      <c r="BPK149" s="179"/>
      <c r="BPL149" s="179"/>
      <c r="BPM149" s="179"/>
      <c r="BPN149" s="179"/>
      <c r="BPO149" s="179"/>
      <c r="BPP149" s="179"/>
      <c r="BPQ149" s="179"/>
      <c r="BPR149" s="179"/>
      <c r="BPS149" s="179"/>
      <c r="BPT149" s="179"/>
      <c r="BPU149" s="179"/>
      <c r="BPV149" s="179"/>
      <c r="BPW149" s="179"/>
      <c r="BPX149" s="179"/>
      <c r="BPY149" s="179"/>
      <c r="BPZ149" s="179"/>
      <c r="BQA149" s="179"/>
      <c r="BQB149" s="179"/>
      <c r="BQC149" s="179"/>
      <c r="BQD149" s="179"/>
      <c r="BQE149" s="179"/>
      <c r="BQF149" s="179"/>
      <c r="BQG149" s="179"/>
      <c r="BQH149" s="179"/>
      <c r="BQI149" s="179"/>
      <c r="BQJ149" s="179"/>
      <c r="BQK149" s="179"/>
      <c r="BQL149" s="179"/>
      <c r="BQM149" s="179"/>
      <c r="BQN149" s="179"/>
      <c r="BQO149" s="179"/>
      <c r="BQP149" s="179"/>
      <c r="BQQ149" s="179"/>
      <c r="BQR149" s="179"/>
      <c r="BQS149" s="179"/>
      <c r="BQT149" s="179"/>
      <c r="BQU149" s="179"/>
      <c r="BQV149" s="179"/>
      <c r="BQW149" s="179"/>
      <c r="BQX149" s="179"/>
      <c r="BQY149" s="179"/>
      <c r="BQZ149" s="179"/>
      <c r="BRA149" s="179"/>
      <c r="BRB149" s="179"/>
      <c r="BRC149" s="179"/>
      <c r="BRD149" s="179"/>
      <c r="BRE149" s="179"/>
      <c r="BRF149" s="179"/>
      <c r="BRG149" s="179"/>
      <c r="BRH149" s="179"/>
      <c r="BRI149" s="179"/>
      <c r="BRJ149" s="179"/>
      <c r="BRK149" s="179"/>
      <c r="BRL149" s="179"/>
      <c r="BRM149" s="179"/>
      <c r="BRN149" s="179"/>
      <c r="BRO149" s="179"/>
      <c r="BRP149" s="179"/>
      <c r="BRQ149" s="179"/>
      <c r="BRR149" s="179"/>
      <c r="BRS149" s="179"/>
      <c r="BRT149" s="179"/>
      <c r="BRU149" s="179"/>
      <c r="BRV149" s="179"/>
      <c r="BRW149" s="179"/>
      <c r="BRX149" s="179"/>
      <c r="BRY149" s="179"/>
      <c r="BRZ149" s="179"/>
      <c r="BSA149" s="179"/>
      <c r="BSB149" s="179"/>
      <c r="BSC149" s="179"/>
      <c r="BSD149" s="179"/>
      <c r="BSE149" s="179"/>
      <c r="BSF149" s="179"/>
      <c r="BSG149" s="179"/>
      <c r="BSH149" s="179"/>
      <c r="BSI149" s="179"/>
      <c r="BSJ149" s="179"/>
      <c r="BSK149" s="179"/>
      <c r="BSL149" s="179"/>
      <c r="BSM149" s="179"/>
      <c r="BSN149" s="179"/>
      <c r="BSO149" s="179"/>
      <c r="BSP149" s="179"/>
      <c r="BSQ149" s="179"/>
      <c r="BSR149" s="179"/>
      <c r="BSS149" s="179"/>
      <c r="BST149" s="179"/>
      <c r="BSU149" s="179"/>
      <c r="BSV149" s="179"/>
      <c r="BSW149" s="179"/>
      <c r="BSX149" s="179"/>
      <c r="BSY149" s="179"/>
      <c r="BSZ149" s="179"/>
      <c r="BTA149" s="179"/>
      <c r="BTB149" s="179"/>
      <c r="BTC149" s="179"/>
      <c r="BTD149" s="179"/>
      <c r="BTE149" s="179"/>
      <c r="BTF149" s="179"/>
      <c r="BTG149" s="179"/>
      <c r="BTH149" s="179"/>
      <c r="BTI149" s="179"/>
      <c r="BTJ149" s="179"/>
      <c r="BTK149" s="179"/>
      <c r="BTL149" s="179"/>
      <c r="BTM149" s="179"/>
      <c r="BTN149" s="179"/>
      <c r="BTO149" s="179"/>
      <c r="BTP149" s="179"/>
      <c r="BTQ149" s="179"/>
      <c r="BTR149" s="179"/>
      <c r="BTS149" s="179"/>
      <c r="BTT149" s="179"/>
      <c r="BTU149" s="179"/>
      <c r="BTV149" s="179"/>
      <c r="BTW149" s="179"/>
      <c r="BTX149" s="179"/>
      <c r="BTY149" s="179"/>
      <c r="BTZ149" s="179"/>
      <c r="BUA149" s="179"/>
      <c r="BUB149" s="179"/>
      <c r="BUC149" s="179"/>
      <c r="BUD149" s="179"/>
      <c r="BUE149" s="179"/>
      <c r="BUF149" s="179"/>
      <c r="BUG149" s="179"/>
      <c r="BUH149" s="179"/>
      <c r="BUI149" s="179"/>
      <c r="BUJ149" s="179"/>
      <c r="BUK149" s="179"/>
      <c r="BUL149" s="179"/>
      <c r="BUM149" s="179"/>
      <c r="BUN149" s="179"/>
      <c r="BUO149" s="179"/>
      <c r="BUP149" s="179"/>
      <c r="BUQ149" s="179"/>
      <c r="BUR149" s="179"/>
      <c r="BUS149" s="179"/>
      <c r="BUT149" s="179"/>
      <c r="BUU149" s="179"/>
      <c r="BUV149" s="179"/>
      <c r="BUW149" s="179"/>
      <c r="BUX149" s="179"/>
      <c r="BUY149" s="179"/>
      <c r="BUZ149" s="179"/>
      <c r="BVA149" s="179"/>
      <c r="BVB149" s="179"/>
      <c r="BVC149" s="179"/>
      <c r="BVD149" s="179"/>
      <c r="BVE149" s="179"/>
      <c r="BVF149" s="179"/>
      <c r="BVG149" s="179"/>
      <c r="BVH149" s="179"/>
      <c r="BVI149" s="179"/>
      <c r="BVJ149" s="179"/>
      <c r="BVK149" s="179"/>
      <c r="BVL149" s="179"/>
      <c r="BVM149" s="179"/>
      <c r="BVN149" s="179"/>
      <c r="BVO149" s="179"/>
      <c r="BVP149" s="179"/>
      <c r="BVQ149" s="179"/>
      <c r="BVR149" s="179"/>
      <c r="BVS149" s="179"/>
      <c r="BVT149" s="179"/>
      <c r="BVU149" s="179"/>
      <c r="BVV149" s="179"/>
      <c r="BVW149" s="179"/>
      <c r="BVX149" s="179"/>
      <c r="BVY149" s="179"/>
      <c r="BVZ149" s="179"/>
      <c r="BWA149" s="179"/>
      <c r="BWB149" s="179"/>
      <c r="BWC149" s="179"/>
      <c r="BWD149" s="179"/>
      <c r="BWE149" s="179"/>
      <c r="BWF149" s="179"/>
      <c r="BWG149" s="179"/>
      <c r="BWH149" s="179"/>
      <c r="BWI149" s="179"/>
      <c r="BWJ149" s="179"/>
      <c r="BWK149" s="179"/>
      <c r="BWL149" s="179"/>
      <c r="BWM149" s="179"/>
      <c r="BWN149" s="179"/>
      <c r="BWO149" s="179"/>
      <c r="BWP149" s="179"/>
      <c r="BWQ149" s="179"/>
      <c r="BWR149" s="179"/>
      <c r="BWS149" s="179"/>
      <c r="BWT149" s="179"/>
      <c r="BWU149" s="179"/>
      <c r="BWV149" s="179"/>
      <c r="BWW149" s="179"/>
      <c r="BWX149" s="179"/>
      <c r="BWY149" s="179"/>
      <c r="BWZ149" s="179"/>
      <c r="BXA149" s="179"/>
      <c r="BXB149" s="179"/>
      <c r="BXC149" s="179"/>
      <c r="BXD149" s="179"/>
      <c r="BXE149" s="179"/>
      <c r="BXF149" s="179"/>
      <c r="BXG149" s="179"/>
      <c r="BXH149" s="179"/>
      <c r="BXI149" s="179"/>
      <c r="BXJ149" s="179"/>
      <c r="BXK149" s="179"/>
      <c r="BXL149" s="179"/>
      <c r="BXM149" s="179"/>
      <c r="BXN149" s="179"/>
      <c r="BXO149" s="179"/>
      <c r="BXP149" s="179"/>
      <c r="BXQ149" s="179"/>
      <c r="BXR149" s="179"/>
      <c r="BXS149" s="179"/>
      <c r="BXT149" s="179"/>
      <c r="BXU149" s="179"/>
      <c r="BXV149" s="179"/>
      <c r="BXW149" s="179"/>
      <c r="BXX149" s="179"/>
      <c r="BXY149" s="179"/>
      <c r="BXZ149" s="179"/>
      <c r="BYA149" s="179"/>
      <c r="BYB149" s="179"/>
      <c r="BYC149" s="179"/>
      <c r="BYD149" s="179"/>
      <c r="BYE149" s="179"/>
      <c r="BYF149" s="179"/>
      <c r="BYG149" s="179"/>
      <c r="BYH149" s="179"/>
      <c r="BYI149" s="179"/>
      <c r="BYJ149" s="179"/>
      <c r="BYK149" s="179"/>
      <c r="BYL149" s="179"/>
      <c r="BYM149" s="179"/>
      <c r="BYN149" s="179"/>
      <c r="BYO149" s="179"/>
      <c r="BYP149" s="179"/>
      <c r="BYQ149" s="179"/>
      <c r="BYR149" s="179"/>
      <c r="BYS149" s="179"/>
      <c r="BYT149" s="179"/>
      <c r="BYU149" s="179"/>
      <c r="BYV149" s="179"/>
      <c r="BYW149" s="179"/>
      <c r="BYX149" s="179"/>
      <c r="BYY149" s="179"/>
      <c r="BYZ149" s="179"/>
      <c r="BZA149" s="179"/>
      <c r="BZB149" s="179"/>
      <c r="BZC149" s="179"/>
      <c r="BZD149" s="179"/>
      <c r="BZE149" s="179"/>
      <c r="BZF149" s="179"/>
      <c r="BZG149" s="179"/>
      <c r="BZH149" s="179"/>
      <c r="BZI149" s="179"/>
      <c r="BZJ149" s="179"/>
      <c r="BZK149" s="179"/>
      <c r="BZL149" s="179"/>
      <c r="BZM149" s="179"/>
      <c r="BZN149" s="179"/>
      <c r="BZO149" s="179"/>
      <c r="BZP149" s="179"/>
      <c r="BZQ149" s="179"/>
      <c r="BZR149" s="179"/>
      <c r="BZS149" s="179"/>
      <c r="BZT149" s="179"/>
      <c r="BZU149" s="179"/>
      <c r="BZV149" s="179"/>
      <c r="BZW149" s="179"/>
      <c r="BZX149" s="179"/>
      <c r="BZY149" s="179"/>
      <c r="BZZ149" s="179"/>
      <c r="CAA149" s="179"/>
      <c r="CAB149" s="179"/>
      <c r="CAC149" s="179"/>
      <c r="CAD149" s="179"/>
      <c r="CAE149" s="179"/>
      <c r="CAF149" s="179"/>
      <c r="CAG149" s="179"/>
      <c r="CAH149" s="179"/>
      <c r="CAI149" s="179"/>
      <c r="CAJ149" s="179"/>
      <c r="CAK149" s="179"/>
      <c r="CAL149" s="179"/>
      <c r="CAM149" s="179"/>
      <c r="CAN149" s="179"/>
      <c r="CAO149" s="179"/>
      <c r="CAP149" s="179"/>
      <c r="CAQ149" s="179"/>
      <c r="CAR149" s="179"/>
      <c r="CAS149" s="179"/>
      <c r="CAT149" s="179"/>
      <c r="CAU149" s="179"/>
      <c r="CAV149" s="179"/>
      <c r="CAW149" s="179"/>
      <c r="CAX149" s="179"/>
      <c r="CAY149" s="179"/>
      <c r="CAZ149" s="179"/>
      <c r="CBA149" s="179"/>
      <c r="CBB149" s="179"/>
      <c r="CBC149" s="179"/>
      <c r="CBD149" s="179"/>
      <c r="CBE149" s="179"/>
      <c r="CBF149" s="179"/>
      <c r="CBG149" s="179"/>
      <c r="CBH149" s="179"/>
      <c r="CBI149" s="179"/>
      <c r="CBJ149" s="179"/>
      <c r="CBK149" s="179"/>
      <c r="CBL149" s="179"/>
      <c r="CBM149" s="179"/>
      <c r="CBN149" s="179"/>
      <c r="CBO149" s="179"/>
      <c r="CBP149" s="179"/>
      <c r="CBQ149" s="179"/>
      <c r="CBR149" s="179"/>
      <c r="CBS149" s="179"/>
      <c r="CBT149" s="179"/>
      <c r="CBU149" s="179"/>
      <c r="CBV149" s="179"/>
      <c r="CBW149" s="179"/>
      <c r="CBX149" s="179"/>
      <c r="CBY149" s="179"/>
      <c r="CBZ149" s="179"/>
      <c r="CCA149" s="179"/>
      <c r="CCB149" s="179"/>
      <c r="CCC149" s="179"/>
      <c r="CCD149" s="179"/>
      <c r="CCE149" s="179"/>
      <c r="CCF149" s="179"/>
      <c r="CCG149" s="179"/>
      <c r="CCH149" s="179"/>
      <c r="CCI149" s="179"/>
      <c r="CCJ149" s="179"/>
      <c r="CCK149" s="179"/>
      <c r="CCL149" s="179"/>
      <c r="CCM149" s="179"/>
      <c r="CCN149" s="179"/>
      <c r="CCO149" s="179"/>
      <c r="CCP149" s="179"/>
      <c r="CCQ149" s="179"/>
      <c r="CCR149" s="179"/>
      <c r="CCS149" s="179"/>
      <c r="CCT149" s="179"/>
      <c r="CCU149" s="179"/>
      <c r="CCV149" s="179"/>
      <c r="CCW149" s="179"/>
      <c r="CCX149" s="179"/>
      <c r="CCY149" s="179"/>
      <c r="CCZ149" s="179"/>
      <c r="CDA149" s="179"/>
      <c r="CDB149" s="179"/>
      <c r="CDC149" s="179"/>
      <c r="CDD149" s="179"/>
      <c r="CDE149" s="179"/>
      <c r="CDF149" s="179"/>
      <c r="CDG149" s="179"/>
      <c r="CDH149" s="179"/>
      <c r="CDI149" s="179"/>
      <c r="CDJ149" s="179"/>
      <c r="CDK149" s="179"/>
      <c r="CDL149" s="179"/>
      <c r="CDM149" s="179"/>
      <c r="CDN149" s="179"/>
      <c r="CDO149" s="179"/>
      <c r="CDP149" s="179"/>
      <c r="CDQ149" s="179"/>
      <c r="CDR149" s="179"/>
      <c r="CDS149" s="179"/>
      <c r="CDT149" s="179"/>
      <c r="CDU149" s="179"/>
      <c r="CDV149" s="179"/>
      <c r="CDW149" s="179"/>
      <c r="CDX149" s="179"/>
      <c r="CDY149" s="179"/>
      <c r="CDZ149" s="179"/>
      <c r="CEA149" s="179"/>
      <c r="CEB149" s="179"/>
      <c r="CEC149" s="179"/>
      <c r="CED149" s="179"/>
      <c r="CEE149" s="179"/>
      <c r="CEF149" s="179"/>
      <c r="CEG149" s="179"/>
      <c r="CEH149" s="179"/>
      <c r="CEI149" s="179"/>
      <c r="CEJ149" s="179"/>
      <c r="CEK149" s="179"/>
      <c r="CEL149" s="179"/>
      <c r="CEM149" s="179"/>
      <c r="CEN149" s="179"/>
      <c r="CEO149" s="179"/>
      <c r="CEP149" s="179"/>
      <c r="CEQ149" s="179"/>
      <c r="CER149" s="179"/>
      <c r="CES149" s="179"/>
      <c r="CET149" s="179"/>
      <c r="CEU149" s="179"/>
      <c r="CEV149" s="179"/>
      <c r="CEW149" s="179"/>
      <c r="CEX149" s="179"/>
      <c r="CEY149" s="179"/>
      <c r="CEZ149" s="179"/>
      <c r="CFA149" s="179"/>
      <c r="CFB149" s="179"/>
      <c r="CFC149" s="179"/>
      <c r="CFD149" s="179"/>
      <c r="CFE149" s="179"/>
      <c r="CFF149" s="179"/>
      <c r="CFG149" s="179"/>
      <c r="CFH149" s="179"/>
      <c r="CFI149" s="179"/>
      <c r="CFJ149" s="179"/>
      <c r="CFK149" s="179"/>
      <c r="CFL149" s="179"/>
      <c r="CFM149" s="179"/>
      <c r="CFN149" s="179"/>
      <c r="CFO149" s="179"/>
      <c r="CFP149" s="179"/>
      <c r="CFQ149" s="179"/>
      <c r="CFR149" s="179"/>
      <c r="CFS149" s="179"/>
      <c r="CFT149" s="179"/>
      <c r="CFU149" s="179"/>
      <c r="CFV149" s="179"/>
      <c r="CFW149" s="179"/>
      <c r="CFX149" s="179"/>
      <c r="CFY149" s="179"/>
      <c r="CFZ149" s="179"/>
      <c r="CGA149" s="179"/>
      <c r="CGB149" s="179"/>
      <c r="CGC149" s="179"/>
      <c r="CGD149" s="179"/>
      <c r="CGE149" s="179"/>
      <c r="CGF149" s="179"/>
      <c r="CGG149" s="179"/>
      <c r="CGH149" s="179"/>
      <c r="CGI149" s="179"/>
      <c r="CGJ149" s="179"/>
      <c r="CGK149" s="179"/>
      <c r="CGL149" s="179"/>
      <c r="CGM149" s="179"/>
      <c r="CGN149" s="179"/>
      <c r="CGO149" s="179"/>
      <c r="CGP149" s="179"/>
      <c r="CGQ149" s="179"/>
      <c r="CGR149" s="179"/>
      <c r="CGS149" s="179"/>
      <c r="CGT149" s="179"/>
      <c r="CGU149" s="179"/>
      <c r="CGV149" s="179"/>
      <c r="CGW149" s="179"/>
      <c r="CGX149" s="179"/>
      <c r="CGY149" s="179"/>
      <c r="CGZ149" s="179"/>
      <c r="CHA149" s="179"/>
      <c r="CHB149" s="179"/>
      <c r="CHC149" s="179"/>
      <c r="CHD149" s="179"/>
      <c r="CHE149" s="179"/>
      <c r="CHF149" s="179"/>
      <c r="CHG149" s="179"/>
      <c r="CHH149" s="179"/>
      <c r="CHI149" s="179"/>
      <c r="CHJ149" s="179"/>
      <c r="CHK149" s="179"/>
      <c r="CHL149" s="179"/>
      <c r="CHM149" s="179"/>
      <c r="CHN149" s="179"/>
      <c r="CHO149" s="179"/>
      <c r="CHP149" s="179"/>
      <c r="CHQ149" s="179"/>
      <c r="CHR149" s="179"/>
      <c r="CHS149" s="179"/>
      <c r="CHT149" s="179"/>
      <c r="CHU149" s="179"/>
      <c r="CHV149" s="179"/>
      <c r="CHW149" s="179"/>
      <c r="CHX149" s="179"/>
      <c r="CHY149" s="179"/>
      <c r="CHZ149" s="179"/>
      <c r="CIA149" s="179"/>
      <c r="CIB149" s="179"/>
      <c r="CIC149" s="179"/>
      <c r="CID149" s="179"/>
      <c r="CIE149" s="179"/>
      <c r="CIF149" s="179"/>
      <c r="CIG149" s="179"/>
      <c r="CIH149" s="179"/>
      <c r="CII149" s="179"/>
      <c r="CIJ149" s="179"/>
      <c r="CIK149" s="179"/>
      <c r="CIL149" s="179"/>
      <c r="CIM149" s="179"/>
      <c r="CIN149" s="179"/>
      <c r="CIO149" s="179"/>
      <c r="CIP149" s="179"/>
      <c r="CIQ149" s="179"/>
      <c r="CIR149" s="179"/>
      <c r="CIS149" s="179"/>
      <c r="CIT149" s="179"/>
      <c r="CIU149" s="179"/>
      <c r="CIV149" s="179"/>
      <c r="CIW149" s="179"/>
      <c r="CIX149" s="179"/>
      <c r="CIY149" s="179"/>
      <c r="CIZ149" s="179"/>
      <c r="CJA149" s="179"/>
      <c r="CJB149" s="179"/>
      <c r="CJC149" s="179"/>
      <c r="CJD149" s="179"/>
      <c r="CJE149" s="179"/>
      <c r="CJF149" s="179"/>
      <c r="CJG149" s="179"/>
      <c r="CJH149" s="179"/>
      <c r="CJI149" s="179"/>
      <c r="CJJ149" s="179"/>
      <c r="CJK149" s="179"/>
      <c r="CJL149" s="179"/>
      <c r="CJM149" s="179"/>
      <c r="CJN149" s="179"/>
      <c r="CJO149" s="179"/>
      <c r="CJP149" s="179"/>
      <c r="CJQ149" s="179"/>
      <c r="CJR149" s="179"/>
      <c r="CJS149" s="179"/>
      <c r="CJT149" s="179"/>
      <c r="CJU149" s="179"/>
      <c r="CJV149" s="179"/>
      <c r="CJW149" s="179"/>
      <c r="CJX149" s="179"/>
      <c r="CJY149" s="179"/>
      <c r="CJZ149" s="179"/>
      <c r="CKA149" s="179"/>
      <c r="CKB149" s="179"/>
      <c r="CKC149" s="179"/>
      <c r="CKD149" s="179"/>
      <c r="CKE149" s="179"/>
      <c r="CKF149" s="179"/>
      <c r="CKG149" s="179"/>
      <c r="CKH149" s="179"/>
      <c r="CKI149" s="179"/>
      <c r="CKJ149" s="179"/>
      <c r="CKK149" s="179"/>
      <c r="CKL149" s="179"/>
      <c r="CKM149" s="179"/>
      <c r="CKN149" s="179"/>
      <c r="CKO149" s="179"/>
      <c r="CKP149" s="179"/>
      <c r="CKQ149" s="179"/>
      <c r="CKR149" s="179"/>
      <c r="CKS149" s="179"/>
      <c r="CKT149" s="179"/>
      <c r="CKU149" s="179"/>
      <c r="CKV149" s="179"/>
      <c r="CKW149" s="179"/>
      <c r="CKX149" s="179"/>
      <c r="CKY149" s="179"/>
      <c r="CKZ149" s="179"/>
      <c r="CLA149" s="179"/>
      <c r="CLB149" s="179"/>
      <c r="CLC149" s="179"/>
      <c r="CLD149" s="179"/>
      <c r="CLE149" s="179"/>
      <c r="CLF149" s="179"/>
      <c r="CLG149" s="179"/>
      <c r="CLH149" s="179"/>
      <c r="CLI149" s="179"/>
      <c r="CLJ149" s="179"/>
      <c r="CLK149" s="179"/>
      <c r="CLL149" s="179"/>
      <c r="CLM149" s="179"/>
      <c r="CLN149" s="179"/>
      <c r="CLO149" s="179"/>
      <c r="CLP149" s="179"/>
      <c r="CLQ149" s="179"/>
      <c r="CLR149" s="179"/>
      <c r="CLS149" s="179"/>
      <c r="CLT149" s="179"/>
      <c r="CLU149" s="179"/>
      <c r="CLV149" s="179"/>
      <c r="CLW149" s="179"/>
      <c r="CLX149" s="179"/>
      <c r="CLY149" s="179"/>
      <c r="CLZ149" s="179"/>
      <c r="CMA149" s="179"/>
      <c r="CMB149" s="179"/>
      <c r="CMC149" s="179"/>
      <c r="CMD149" s="179"/>
      <c r="CME149" s="179"/>
      <c r="CMF149" s="179"/>
      <c r="CMG149" s="179"/>
      <c r="CMH149" s="179"/>
      <c r="CMI149" s="179"/>
      <c r="CMJ149" s="179"/>
      <c r="CMK149" s="179"/>
      <c r="CML149" s="179"/>
      <c r="CMM149" s="179"/>
      <c r="CMN149" s="179"/>
      <c r="CMO149" s="179"/>
      <c r="CMP149" s="179"/>
      <c r="CMQ149" s="179"/>
      <c r="CMR149" s="179"/>
      <c r="CMS149" s="179"/>
      <c r="CMT149" s="179"/>
      <c r="CMU149" s="179"/>
      <c r="CMV149" s="179"/>
      <c r="CMW149" s="179"/>
      <c r="CMX149" s="179"/>
      <c r="CMY149" s="179"/>
      <c r="CMZ149" s="179"/>
      <c r="CNA149" s="179"/>
      <c r="CNB149" s="179"/>
      <c r="CNC149" s="179"/>
      <c r="CND149" s="179"/>
      <c r="CNE149" s="179"/>
      <c r="CNF149" s="179"/>
      <c r="CNG149" s="179"/>
      <c r="CNH149" s="179"/>
      <c r="CNI149" s="179"/>
      <c r="CNJ149" s="179"/>
      <c r="CNK149" s="179"/>
      <c r="CNL149" s="179"/>
      <c r="CNM149" s="179"/>
      <c r="CNN149" s="179"/>
      <c r="CNO149" s="179"/>
      <c r="CNP149" s="179"/>
      <c r="CNQ149" s="179"/>
      <c r="CNR149" s="179"/>
      <c r="CNS149" s="179"/>
      <c r="CNT149" s="179"/>
      <c r="CNU149" s="179"/>
      <c r="CNV149" s="179"/>
      <c r="CNW149" s="179"/>
      <c r="CNX149" s="179"/>
      <c r="CNY149" s="179"/>
      <c r="CNZ149" s="179"/>
      <c r="COA149" s="179"/>
      <c r="COB149" s="179"/>
      <c r="COC149" s="179"/>
      <c r="COD149" s="179"/>
      <c r="COE149" s="179"/>
      <c r="COF149" s="179"/>
      <c r="COG149" s="179"/>
      <c r="COH149" s="179"/>
      <c r="COI149" s="179"/>
      <c r="COJ149" s="179"/>
      <c r="COK149" s="179"/>
      <c r="COL149" s="179"/>
      <c r="COM149" s="179"/>
      <c r="CON149" s="179"/>
      <c r="COO149" s="179"/>
      <c r="COP149" s="179"/>
      <c r="COQ149" s="179"/>
      <c r="COR149" s="179"/>
      <c r="COS149" s="179"/>
      <c r="COT149" s="179"/>
      <c r="COU149" s="179"/>
      <c r="COV149" s="179"/>
      <c r="COW149" s="179"/>
      <c r="COX149" s="179"/>
      <c r="COY149" s="179"/>
      <c r="COZ149" s="179"/>
      <c r="CPA149" s="179"/>
      <c r="CPB149" s="179"/>
      <c r="CPC149" s="179"/>
      <c r="CPD149" s="179"/>
      <c r="CPE149" s="179"/>
      <c r="CPF149" s="179"/>
      <c r="CPG149" s="179"/>
      <c r="CPH149" s="179"/>
      <c r="CPI149" s="179"/>
      <c r="CPJ149" s="179"/>
      <c r="CPK149" s="179"/>
      <c r="CPL149" s="179"/>
      <c r="CPM149" s="179"/>
      <c r="CPN149" s="179"/>
      <c r="CPO149" s="179"/>
      <c r="CPP149" s="179"/>
      <c r="CPQ149" s="179"/>
      <c r="CPR149" s="179"/>
      <c r="CPS149" s="179"/>
      <c r="CPT149" s="179"/>
      <c r="CPU149" s="179"/>
      <c r="CPV149" s="179"/>
      <c r="CPW149" s="179"/>
      <c r="CPX149" s="179"/>
      <c r="CPY149" s="179"/>
      <c r="CPZ149" s="179"/>
      <c r="CQA149" s="179"/>
      <c r="CQB149" s="179"/>
      <c r="CQC149" s="179"/>
      <c r="CQD149" s="179"/>
      <c r="CQE149" s="179"/>
      <c r="CQF149" s="179"/>
      <c r="CQG149" s="179"/>
      <c r="CQH149" s="179"/>
      <c r="CQI149" s="179"/>
      <c r="CQJ149" s="179"/>
      <c r="CQK149" s="179"/>
      <c r="CQL149" s="179"/>
      <c r="CQM149" s="179"/>
      <c r="CQN149" s="179"/>
      <c r="CQO149" s="179"/>
      <c r="CQP149" s="179"/>
      <c r="CQQ149" s="179"/>
      <c r="CQR149" s="179"/>
      <c r="CQS149" s="179"/>
      <c r="CQT149" s="179"/>
      <c r="CQU149" s="179"/>
      <c r="CQV149" s="179"/>
      <c r="CQW149" s="179"/>
      <c r="CQX149" s="179"/>
      <c r="CQY149" s="179"/>
      <c r="CQZ149" s="179"/>
      <c r="CRA149" s="179"/>
      <c r="CRB149" s="179"/>
      <c r="CRC149" s="179"/>
      <c r="CRD149" s="179"/>
      <c r="CRE149" s="179"/>
      <c r="CRF149" s="179"/>
      <c r="CRG149" s="179"/>
      <c r="CRH149" s="179"/>
      <c r="CRI149" s="179"/>
      <c r="CRJ149" s="179"/>
      <c r="CRK149" s="179"/>
      <c r="CRL149" s="179"/>
      <c r="CRM149" s="179"/>
      <c r="CRN149" s="179"/>
      <c r="CRO149" s="179"/>
      <c r="CRP149" s="179"/>
      <c r="CRQ149" s="179"/>
      <c r="CRR149" s="179"/>
      <c r="CRS149" s="179"/>
      <c r="CRT149" s="179"/>
      <c r="CRU149" s="179"/>
      <c r="CRV149" s="179"/>
      <c r="CRW149" s="179"/>
      <c r="CRX149" s="179"/>
      <c r="CRY149" s="179"/>
      <c r="CRZ149" s="179"/>
      <c r="CSA149" s="179"/>
      <c r="CSB149" s="179"/>
      <c r="CSC149" s="179"/>
      <c r="CSD149" s="179"/>
      <c r="CSE149" s="179"/>
      <c r="CSF149" s="179"/>
      <c r="CSG149" s="179"/>
      <c r="CSH149" s="179"/>
      <c r="CSI149" s="179"/>
      <c r="CSJ149" s="179"/>
      <c r="CSK149" s="179"/>
      <c r="CSL149" s="179"/>
      <c r="CSM149" s="179"/>
      <c r="CSN149" s="179"/>
      <c r="CSO149" s="179"/>
      <c r="CSP149" s="179"/>
      <c r="CSQ149" s="179"/>
      <c r="CSR149" s="179"/>
      <c r="CSS149" s="179"/>
      <c r="CST149" s="179"/>
      <c r="CSU149" s="179"/>
      <c r="CSV149" s="179"/>
      <c r="CSW149" s="179"/>
      <c r="CSX149" s="179"/>
      <c r="CSY149" s="179"/>
      <c r="CSZ149" s="179"/>
      <c r="CTA149" s="179"/>
      <c r="CTB149" s="179"/>
      <c r="CTC149" s="179"/>
      <c r="CTD149" s="179"/>
      <c r="CTE149" s="179"/>
      <c r="CTF149" s="179"/>
      <c r="CTG149" s="179"/>
      <c r="CTH149" s="179"/>
      <c r="CTI149" s="179"/>
      <c r="CTJ149" s="179"/>
      <c r="CTK149" s="179"/>
      <c r="CTL149" s="179"/>
      <c r="CTM149" s="179"/>
      <c r="CTN149" s="179"/>
      <c r="CTO149" s="179"/>
      <c r="CTP149" s="179"/>
      <c r="CTQ149" s="179"/>
      <c r="CTR149" s="179"/>
      <c r="CTS149" s="179"/>
      <c r="CTT149" s="179"/>
      <c r="CTU149" s="179"/>
      <c r="CTV149" s="179"/>
      <c r="CTW149" s="179"/>
      <c r="CTX149" s="179"/>
      <c r="CTY149" s="179"/>
      <c r="CTZ149" s="179"/>
      <c r="CUA149" s="179"/>
      <c r="CUB149" s="179"/>
      <c r="CUC149" s="179"/>
      <c r="CUD149" s="179"/>
      <c r="CUE149" s="179"/>
      <c r="CUF149" s="179"/>
      <c r="CUG149" s="179"/>
      <c r="CUH149" s="179"/>
      <c r="CUI149" s="179"/>
      <c r="CUJ149" s="179"/>
      <c r="CUK149" s="179"/>
      <c r="CUL149" s="179"/>
      <c r="CUM149" s="179"/>
      <c r="CUN149" s="179"/>
      <c r="CUO149" s="179"/>
      <c r="CUP149" s="179"/>
      <c r="CUQ149" s="179"/>
      <c r="CUR149" s="179"/>
      <c r="CUS149" s="179"/>
      <c r="CUT149" s="179"/>
      <c r="CUU149" s="179"/>
      <c r="CUV149" s="179"/>
      <c r="CUW149" s="179"/>
      <c r="CUX149" s="179"/>
      <c r="CUY149" s="179"/>
      <c r="CUZ149" s="179"/>
      <c r="CVA149" s="179"/>
      <c r="CVB149" s="179"/>
      <c r="CVC149" s="179"/>
      <c r="CVD149" s="179"/>
      <c r="CVE149" s="179"/>
      <c r="CVF149" s="179"/>
      <c r="CVG149" s="179"/>
      <c r="CVH149" s="179"/>
      <c r="CVI149" s="179"/>
      <c r="CVJ149" s="179"/>
      <c r="CVK149" s="179"/>
      <c r="CVL149" s="179"/>
      <c r="CVM149" s="179"/>
      <c r="CVN149" s="179"/>
      <c r="CVO149" s="179"/>
      <c r="CVP149" s="179"/>
      <c r="CVQ149" s="179"/>
      <c r="CVR149" s="179"/>
      <c r="CVS149" s="179"/>
      <c r="CVT149" s="179"/>
      <c r="CVU149" s="179"/>
      <c r="CVV149" s="179"/>
      <c r="CVW149" s="179"/>
      <c r="CVX149" s="179"/>
      <c r="CVY149" s="179"/>
      <c r="CVZ149" s="179"/>
      <c r="CWA149" s="179"/>
      <c r="CWB149" s="179"/>
      <c r="CWC149" s="179"/>
      <c r="CWD149" s="179"/>
      <c r="CWE149" s="179"/>
      <c r="CWF149" s="179"/>
      <c r="CWG149" s="179"/>
      <c r="CWH149" s="179"/>
      <c r="CWI149" s="179"/>
      <c r="CWJ149" s="179"/>
      <c r="CWK149" s="179"/>
      <c r="CWL149" s="179"/>
      <c r="CWM149" s="179"/>
      <c r="CWN149" s="179"/>
      <c r="CWO149" s="179"/>
      <c r="CWP149" s="179"/>
      <c r="CWQ149" s="179"/>
      <c r="CWR149" s="179"/>
      <c r="CWS149" s="179"/>
      <c r="CWT149" s="179"/>
      <c r="CWU149" s="179"/>
      <c r="CWV149" s="179"/>
      <c r="CWW149" s="179"/>
      <c r="CWX149" s="179"/>
      <c r="CWY149" s="179"/>
      <c r="CWZ149" s="179"/>
      <c r="CXA149" s="179"/>
      <c r="CXB149" s="179"/>
      <c r="CXC149" s="179"/>
      <c r="CXD149" s="179"/>
      <c r="CXE149" s="179"/>
      <c r="CXF149" s="179"/>
      <c r="CXG149" s="179"/>
      <c r="CXH149" s="179"/>
      <c r="CXI149" s="179"/>
      <c r="CXJ149" s="179"/>
      <c r="CXK149" s="179"/>
      <c r="CXL149" s="179"/>
      <c r="CXM149" s="179"/>
      <c r="CXN149" s="179"/>
      <c r="CXO149" s="179"/>
      <c r="CXP149" s="179"/>
      <c r="CXQ149" s="179"/>
      <c r="CXR149" s="179"/>
      <c r="CXS149" s="179"/>
      <c r="CXT149" s="179"/>
      <c r="CXU149" s="179"/>
      <c r="CXV149" s="179"/>
      <c r="CXW149" s="179"/>
      <c r="CXX149" s="179"/>
      <c r="CXY149" s="179"/>
      <c r="CXZ149" s="179"/>
      <c r="CYA149" s="179"/>
      <c r="CYB149" s="179"/>
      <c r="CYC149" s="179"/>
      <c r="CYD149" s="179"/>
      <c r="CYE149" s="179"/>
      <c r="CYF149" s="179"/>
      <c r="CYG149" s="179"/>
      <c r="CYH149" s="179"/>
      <c r="CYI149" s="179"/>
      <c r="CYJ149" s="179"/>
      <c r="CYK149" s="179"/>
      <c r="CYL149" s="179"/>
      <c r="CYM149" s="179"/>
      <c r="CYN149" s="179"/>
      <c r="CYO149" s="179"/>
      <c r="CYP149" s="179"/>
      <c r="CYQ149" s="179"/>
      <c r="CYR149" s="179"/>
      <c r="CYS149" s="179"/>
      <c r="CYT149" s="179"/>
      <c r="CYU149" s="179"/>
      <c r="CYV149" s="179"/>
      <c r="CYW149" s="179"/>
      <c r="CYX149" s="179"/>
      <c r="CYY149" s="179"/>
      <c r="CYZ149" s="179"/>
      <c r="CZA149" s="179"/>
      <c r="CZB149" s="179"/>
      <c r="CZC149" s="179"/>
      <c r="CZD149" s="179"/>
      <c r="CZE149" s="179"/>
      <c r="CZF149" s="179"/>
      <c r="CZG149" s="179"/>
      <c r="CZH149" s="179"/>
      <c r="CZI149" s="179"/>
      <c r="CZJ149" s="179"/>
      <c r="CZK149" s="179"/>
      <c r="CZL149" s="179"/>
      <c r="CZM149" s="179"/>
      <c r="CZN149" s="179"/>
      <c r="CZO149" s="179"/>
      <c r="CZP149" s="179"/>
      <c r="CZQ149" s="179"/>
      <c r="CZR149" s="179"/>
      <c r="CZS149" s="179"/>
      <c r="CZT149" s="179"/>
      <c r="CZU149" s="179"/>
      <c r="CZV149" s="179"/>
      <c r="CZW149" s="179"/>
      <c r="CZX149" s="179"/>
      <c r="CZY149" s="179"/>
      <c r="CZZ149" s="179"/>
      <c r="DAA149" s="179"/>
      <c r="DAB149" s="179"/>
      <c r="DAC149" s="179"/>
      <c r="DAD149" s="179"/>
      <c r="DAE149" s="179"/>
      <c r="DAF149" s="179"/>
      <c r="DAG149" s="179"/>
      <c r="DAH149" s="179"/>
      <c r="DAI149" s="179"/>
      <c r="DAJ149" s="179"/>
      <c r="DAK149" s="179"/>
      <c r="DAL149" s="179"/>
      <c r="DAM149" s="179"/>
      <c r="DAN149" s="179"/>
      <c r="DAO149" s="179"/>
      <c r="DAP149" s="179"/>
      <c r="DAQ149" s="179"/>
      <c r="DAR149" s="179"/>
      <c r="DAS149" s="179"/>
      <c r="DAT149" s="179"/>
      <c r="DAU149" s="179"/>
      <c r="DAV149" s="179"/>
      <c r="DAW149" s="179"/>
      <c r="DAX149" s="179"/>
      <c r="DAY149" s="179"/>
      <c r="DAZ149" s="179"/>
      <c r="DBA149" s="179"/>
      <c r="DBB149" s="179"/>
      <c r="DBC149" s="179"/>
      <c r="DBD149" s="179"/>
      <c r="DBE149" s="179"/>
      <c r="DBF149" s="179"/>
      <c r="DBG149" s="179"/>
      <c r="DBH149" s="179"/>
      <c r="DBI149" s="179"/>
      <c r="DBJ149" s="179"/>
      <c r="DBK149" s="179"/>
      <c r="DBL149" s="179"/>
      <c r="DBM149" s="179"/>
      <c r="DBN149" s="179"/>
      <c r="DBO149" s="179"/>
      <c r="DBP149" s="179"/>
      <c r="DBQ149" s="179"/>
      <c r="DBR149" s="179"/>
      <c r="DBS149" s="179"/>
      <c r="DBT149" s="179"/>
      <c r="DBU149" s="179"/>
      <c r="DBV149" s="179"/>
      <c r="DBW149" s="179"/>
      <c r="DBX149" s="179"/>
      <c r="DBY149" s="179"/>
      <c r="DBZ149" s="179"/>
      <c r="DCA149" s="179"/>
      <c r="DCB149" s="179"/>
      <c r="DCC149" s="179"/>
      <c r="DCD149" s="179"/>
      <c r="DCE149" s="179"/>
      <c r="DCF149" s="179"/>
      <c r="DCG149" s="179"/>
      <c r="DCH149" s="179"/>
      <c r="DCI149" s="179"/>
      <c r="DCJ149" s="179"/>
      <c r="DCK149" s="179"/>
      <c r="DCL149" s="179"/>
      <c r="DCM149" s="179"/>
      <c r="DCN149" s="179"/>
      <c r="DCO149" s="179"/>
      <c r="DCP149" s="179"/>
      <c r="DCQ149" s="179"/>
      <c r="DCR149" s="179"/>
      <c r="DCS149" s="179"/>
      <c r="DCT149" s="179"/>
      <c r="DCU149" s="179"/>
      <c r="DCV149" s="179"/>
      <c r="DCW149" s="179"/>
      <c r="DCX149" s="179"/>
      <c r="DCY149" s="179"/>
      <c r="DCZ149" s="179"/>
      <c r="DDA149" s="179"/>
      <c r="DDB149" s="179"/>
      <c r="DDC149" s="179"/>
      <c r="DDD149" s="179"/>
      <c r="DDE149" s="179"/>
      <c r="DDF149" s="179"/>
      <c r="DDG149" s="179"/>
      <c r="DDH149" s="179"/>
      <c r="DDI149" s="179"/>
      <c r="DDJ149" s="179"/>
      <c r="DDK149" s="179"/>
      <c r="DDL149" s="179"/>
      <c r="DDM149" s="179"/>
      <c r="DDN149" s="179"/>
      <c r="DDO149" s="179"/>
      <c r="DDP149" s="179"/>
      <c r="DDQ149" s="179"/>
      <c r="DDR149" s="179"/>
      <c r="DDS149" s="179"/>
      <c r="DDT149" s="179"/>
      <c r="DDU149" s="179"/>
      <c r="DDV149" s="179"/>
      <c r="DDW149" s="179"/>
      <c r="DDX149" s="179"/>
      <c r="DDY149" s="179"/>
      <c r="DDZ149" s="179"/>
      <c r="DEA149" s="179"/>
      <c r="DEB149" s="179"/>
      <c r="DEC149" s="179"/>
      <c r="DED149" s="179"/>
      <c r="DEE149" s="179"/>
      <c r="DEF149" s="179"/>
      <c r="DEG149" s="179"/>
      <c r="DEH149" s="179"/>
      <c r="DEI149" s="179"/>
      <c r="DEJ149" s="179"/>
      <c r="DEK149" s="179"/>
      <c r="DEL149" s="179"/>
      <c r="DEM149" s="179"/>
      <c r="DEN149" s="179"/>
      <c r="DEO149" s="179"/>
      <c r="DEP149" s="179"/>
      <c r="DEQ149" s="179"/>
      <c r="DER149" s="179"/>
      <c r="DES149" s="179"/>
      <c r="DET149" s="179"/>
      <c r="DEU149" s="179"/>
      <c r="DEV149" s="179"/>
      <c r="DEW149" s="179"/>
      <c r="DEX149" s="179"/>
      <c r="DEY149" s="179"/>
      <c r="DEZ149" s="179"/>
      <c r="DFA149" s="179"/>
      <c r="DFB149" s="179"/>
      <c r="DFC149" s="179"/>
      <c r="DFD149" s="179"/>
      <c r="DFE149" s="179"/>
      <c r="DFF149" s="179"/>
      <c r="DFG149" s="179"/>
      <c r="DFH149" s="179"/>
      <c r="DFI149" s="179"/>
      <c r="DFJ149" s="179"/>
      <c r="DFK149" s="179"/>
      <c r="DFL149" s="179"/>
      <c r="DFM149" s="179"/>
      <c r="DFN149" s="179"/>
      <c r="DFO149" s="179"/>
      <c r="DFP149" s="179"/>
      <c r="DFQ149" s="179"/>
      <c r="DFR149" s="179"/>
      <c r="DFS149" s="179"/>
      <c r="DFT149" s="179"/>
      <c r="DFU149" s="179"/>
      <c r="DFV149" s="179"/>
      <c r="DFW149" s="179"/>
      <c r="DFX149" s="179"/>
      <c r="DFY149" s="179"/>
      <c r="DFZ149" s="179"/>
      <c r="DGA149" s="179"/>
      <c r="DGB149" s="179"/>
      <c r="DGC149" s="179"/>
      <c r="DGD149" s="179"/>
      <c r="DGE149" s="179"/>
      <c r="DGF149" s="179"/>
      <c r="DGG149" s="179"/>
      <c r="DGH149" s="179"/>
      <c r="DGI149" s="179"/>
      <c r="DGJ149" s="179"/>
      <c r="DGK149" s="179"/>
      <c r="DGL149" s="179"/>
      <c r="DGM149" s="179"/>
      <c r="DGN149" s="179"/>
      <c r="DGO149" s="179"/>
      <c r="DGP149" s="179"/>
      <c r="DGQ149" s="179"/>
      <c r="DGR149" s="179"/>
      <c r="DGS149" s="179"/>
      <c r="DGT149" s="179"/>
      <c r="DGU149" s="179"/>
      <c r="DGV149" s="179"/>
      <c r="DGW149" s="179"/>
      <c r="DGX149" s="179"/>
      <c r="DGY149" s="179"/>
      <c r="DGZ149" s="179"/>
      <c r="DHA149" s="179"/>
      <c r="DHB149" s="179"/>
      <c r="DHC149" s="179"/>
      <c r="DHD149" s="179"/>
      <c r="DHE149" s="179"/>
      <c r="DHF149" s="179"/>
      <c r="DHG149" s="179"/>
      <c r="DHH149" s="179"/>
      <c r="DHI149" s="179"/>
      <c r="DHJ149" s="179"/>
      <c r="DHK149" s="179"/>
      <c r="DHL149" s="179"/>
      <c r="DHM149" s="179"/>
      <c r="DHN149" s="179"/>
      <c r="DHO149" s="179"/>
      <c r="DHP149" s="179"/>
      <c r="DHQ149" s="179"/>
      <c r="DHR149" s="179"/>
      <c r="DHS149" s="179"/>
      <c r="DHT149" s="179"/>
      <c r="DHU149" s="179"/>
      <c r="DHV149" s="179"/>
      <c r="DHW149" s="179"/>
      <c r="DHX149" s="179"/>
      <c r="DHY149" s="179"/>
      <c r="DHZ149" s="179"/>
      <c r="DIA149" s="179"/>
      <c r="DIB149" s="179"/>
      <c r="DIC149" s="179"/>
      <c r="DID149" s="179"/>
      <c r="DIE149" s="179"/>
      <c r="DIF149" s="179"/>
      <c r="DIG149" s="179"/>
      <c r="DIH149" s="179"/>
      <c r="DII149" s="179"/>
      <c r="DIJ149" s="179"/>
      <c r="DIK149" s="179"/>
      <c r="DIL149" s="179"/>
      <c r="DIM149" s="179"/>
      <c r="DIN149" s="179"/>
      <c r="DIO149" s="179"/>
      <c r="DIP149" s="179"/>
      <c r="DIQ149" s="179"/>
      <c r="DIR149" s="179"/>
      <c r="DIS149" s="179"/>
      <c r="DIT149" s="179"/>
      <c r="DIU149" s="179"/>
      <c r="DIV149" s="179"/>
      <c r="DIW149" s="179"/>
      <c r="DIX149" s="179"/>
      <c r="DIY149" s="179"/>
      <c r="DIZ149" s="179"/>
      <c r="DJA149" s="179"/>
      <c r="DJB149" s="179"/>
      <c r="DJC149" s="179"/>
      <c r="DJD149" s="179"/>
      <c r="DJE149" s="179"/>
      <c r="DJF149" s="179"/>
      <c r="DJG149" s="179"/>
      <c r="DJH149" s="179"/>
      <c r="DJI149" s="179"/>
      <c r="DJJ149" s="179"/>
      <c r="DJK149" s="179"/>
      <c r="DJL149" s="179"/>
      <c r="DJM149" s="179"/>
      <c r="DJN149" s="179"/>
      <c r="DJO149" s="179"/>
      <c r="DJP149" s="179"/>
      <c r="DJQ149" s="179"/>
      <c r="DJR149" s="179"/>
      <c r="DJS149" s="179"/>
      <c r="DJT149" s="179"/>
      <c r="DJU149" s="179"/>
      <c r="DJV149" s="179"/>
      <c r="DJW149" s="179"/>
      <c r="DJX149" s="179"/>
      <c r="DJY149" s="179"/>
      <c r="DJZ149" s="179"/>
      <c r="DKA149" s="179"/>
      <c r="DKB149" s="179"/>
      <c r="DKC149" s="179"/>
      <c r="DKD149" s="179"/>
      <c r="DKE149" s="179"/>
      <c r="DKF149" s="179"/>
      <c r="DKG149" s="179"/>
      <c r="DKH149" s="179"/>
      <c r="DKI149" s="179"/>
      <c r="DKJ149" s="179"/>
      <c r="DKK149" s="179"/>
      <c r="DKL149" s="179"/>
      <c r="DKM149" s="179"/>
      <c r="DKN149" s="179"/>
      <c r="DKO149" s="179"/>
      <c r="DKP149" s="179"/>
      <c r="DKQ149" s="179"/>
      <c r="DKR149" s="179"/>
      <c r="DKS149" s="179"/>
      <c r="DKT149" s="179"/>
      <c r="DKU149" s="179"/>
      <c r="DKV149" s="179"/>
      <c r="DKW149" s="179"/>
      <c r="DKX149" s="179"/>
      <c r="DKY149" s="179"/>
      <c r="DKZ149" s="179"/>
      <c r="DLA149" s="179"/>
      <c r="DLB149" s="179"/>
      <c r="DLC149" s="179"/>
      <c r="DLD149" s="179"/>
      <c r="DLE149" s="179"/>
      <c r="DLF149" s="179"/>
      <c r="DLG149" s="179"/>
      <c r="DLH149" s="179"/>
      <c r="DLI149" s="179"/>
      <c r="DLJ149" s="179"/>
      <c r="DLK149" s="179"/>
      <c r="DLL149" s="179"/>
      <c r="DLM149" s="179"/>
      <c r="DLN149" s="179"/>
      <c r="DLO149" s="179"/>
      <c r="DLP149" s="179"/>
      <c r="DLQ149" s="179"/>
      <c r="DLR149" s="179"/>
      <c r="DLS149" s="179"/>
      <c r="DLT149" s="179"/>
      <c r="DLU149" s="179"/>
      <c r="DLV149" s="179"/>
      <c r="DLW149" s="179"/>
      <c r="DLX149" s="179"/>
      <c r="DLY149" s="179"/>
      <c r="DLZ149" s="179"/>
      <c r="DMA149" s="179"/>
      <c r="DMB149" s="179"/>
      <c r="DMC149" s="179"/>
      <c r="DMD149" s="179"/>
      <c r="DME149" s="179"/>
      <c r="DMF149" s="179"/>
      <c r="DMG149" s="179"/>
      <c r="DMH149" s="179"/>
      <c r="DMI149" s="179"/>
      <c r="DMJ149" s="179"/>
      <c r="DMK149" s="179"/>
      <c r="DML149" s="179"/>
      <c r="DMM149" s="179"/>
      <c r="DMN149" s="179"/>
      <c r="DMO149" s="179"/>
      <c r="DMP149" s="179"/>
      <c r="DMQ149" s="179"/>
      <c r="DMR149" s="179"/>
      <c r="DMS149" s="179"/>
      <c r="DMT149" s="179"/>
      <c r="DMU149" s="179"/>
      <c r="DMV149" s="179"/>
      <c r="DMW149" s="179"/>
      <c r="DMX149" s="179"/>
      <c r="DMY149" s="179"/>
      <c r="DMZ149" s="179"/>
      <c r="DNA149" s="179"/>
      <c r="DNB149" s="179"/>
      <c r="DNC149" s="179"/>
      <c r="DND149" s="179"/>
      <c r="DNE149" s="179"/>
      <c r="DNF149" s="179"/>
      <c r="DNG149" s="179"/>
      <c r="DNH149" s="179"/>
      <c r="DNI149" s="179"/>
      <c r="DNJ149" s="179"/>
      <c r="DNK149" s="179"/>
      <c r="DNL149" s="179"/>
      <c r="DNM149" s="179"/>
      <c r="DNN149" s="179"/>
      <c r="DNO149" s="179"/>
      <c r="DNP149" s="179"/>
      <c r="DNQ149" s="179"/>
      <c r="DNR149" s="179"/>
      <c r="DNS149" s="179"/>
      <c r="DNT149" s="179"/>
      <c r="DNU149" s="179"/>
      <c r="DNV149" s="179"/>
      <c r="DNW149" s="179"/>
      <c r="DNX149" s="179"/>
      <c r="DNY149" s="179"/>
      <c r="DNZ149" s="179"/>
      <c r="DOA149" s="179"/>
      <c r="DOB149" s="179"/>
      <c r="DOC149" s="179"/>
      <c r="DOD149" s="179"/>
      <c r="DOE149" s="179"/>
      <c r="DOF149" s="179"/>
      <c r="DOG149" s="179"/>
      <c r="DOH149" s="179"/>
      <c r="DOI149" s="179"/>
      <c r="DOJ149" s="179"/>
      <c r="DOK149" s="179"/>
      <c r="DOL149" s="179"/>
      <c r="DOM149" s="179"/>
      <c r="DON149" s="179"/>
      <c r="DOO149" s="179"/>
      <c r="DOP149" s="179"/>
      <c r="DOQ149" s="179"/>
      <c r="DOR149" s="179"/>
      <c r="DOS149" s="179"/>
      <c r="DOT149" s="179"/>
      <c r="DOU149" s="179"/>
      <c r="DOV149" s="179"/>
      <c r="DOW149" s="179"/>
      <c r="DOX149" s="179"/>
      <c r="DOY149" s="179"/>
      <c r="DOZ149" s="179"/>
      <c r="DPA149" s="179"/>
      <c r="DPB149" s="179"/>
      <c r="DPC149" s="179"/>
      <c r="DPD149" s="179"/>
      <c r="DPE149" s="179"/>
      <c r="DPF149" s="179"/>
      <c r="DPG149" s="179"/>
      <c r="DPH149" s="179"/>
      <c r="DPI149" s="179"/>
      <c r="DPJ149" s="179"/>
      <c r="DPK149" s="179"/>
      <c r="DPL149" s="179"/>
      <c r="DPM149" s="179"/>
      <c r="DPN149" s="179"/>
      <c r="DPO149" s="179"/>
      <c r="DPP149" s="179"/>
      <c r="DPQ149" s="179"/>
      <c r="DPR149" s="179"/>
      <c r="DPS149" s="179"/>
      <c r="DPT149" s="179"/>
      <c r="DPU149" s="179"/>
      <c r="DPV149" s="179"/>
      <c r="DPW149" s="179"/>
      <c r="DPX149" s="179"/>
      <c r="DPY149" s="179"/>
      <c r="DPZ149" s="179"/>
      <c r="DQA149" s="179"/>
      <c r="DQB149" s="179"/>
      <c r="DQC149" s="179"/>
      <c r="DQD149" s="179"/>
      <c r="DQE149" s="179"/>
      <c r="DQF149" s="179"/>
      <c r="DQG149" s="179"/>
      <c r="DQH149" s="179"/>
      <c r="DQI149" s="179"/>
      <c r="DQJ149" s="179"/>
      <c r="DQK149" s="179"/>
      <c r="DQL149" s="179"/>
      <c r="DQM149" s="179"/>
      <c r="DQN149" s="179"/>
      <c r="DQO149" s="179"/>
      <c r="DQP149" s="179"/>
      <c r="DQQ149" s="179"/>
      <c r="DQR149" s="179"/>
      <c r="DQS149" s="179"/>
      <c r="DQT149" s="179"/>
      <c r="DQU149" s="179"/>
      <c r="DQV149" s="179"/>
      <c r="DQW149" s="179"/>
      <c r="DQX149" s="179"/>
      <c r="DQY149" s="179"/>
      <c r="DQZ149" s="179"/>
      <c r="DRA149" s="179"/>
      <c r="DRB149" s="179"/>
      <c r="DRC149" s="179"/>
      <c r="DRD149" s="179"/>
      <c r="DRE149" s="179"/>
      <c r="DRF149" s="179"/>
      <c r="DRG149" s="179"/>
      <c r="DRH149" s="179"/>
      <c r="DRI149" s="179"/>
      <c r="DRJ149" s="179"/>
      <c r="DRK149" s="179"/>
      <c r="DRL149" s="179"/>
      <c r="DRM149" s="179"/>
      <c r="DRN149" s="179"/>
      <c r="DRO149" s="179"/>
      <c r="DRP149" s="179"/>
      <c r="DRQ149" s="179"/>
      <c r="DRR149" s="179"/>
      <c r="DRS149" s="179"/>
      <c r="DRT149" s="179"/>
      <c r="DRU149" s="179"/>
      <c r="DRV149" s="179"/>
      <c r="DRW149" s="179"/>
      <c r="DRX149" s="179"/>
      <c r="DRY149" s="179"/>
      <c r="DRZ149" s="179"/>
      <c r="DSA149" s="179"/>
      <c r="DSB149" s="179"/>
      <c r="DSC149" s="179"/>
      <c r="DSD149" s="179"/>
      <c r="DSE149" s="179"/>
      <c r="DSF149" s="179"/>
      <c r="DSG149" s="179"/>
      <c r="DSH149" s="179"/>
      <c r="DSI149" s="179"/>
      <c r="DSJ149" s="179"/>
      <c r="DSK149" s="179"/>
      <c r="DSL149" s="179"/>
      <c r="DSM149" s="179"/>
      <c r="DSN149" s="179"/>
      <c r="DSO149" s="179"/>
      <c r="DSP149" s="179"/>
      <c r="DSQ149" s="179"/>
      <c r="DSR149" s="179"/>
      <c r="DSS149" s="179"/>
      <c r="DST149" s="179"/>
      <c r="DSU149" s="179"/>
      <c r="DSV149" s="179"/>
      <c r="DSW149" s="179"/>
      <c r="DSX149" s="179"/>
      <c r="DSY149" s="179"/>
      <c r="DSZ149" s="179"/>
      <c r="DTA149" s="179"/>
      <c r="DTB149" s="179"/>
      <c r="DTC149" s="179"/>
      <c r="DTD149" s="179"/>
      <c r="DTE149" s="179"/>
      <c r="DTF149" s="179"/>
      <c r="DTG149" s="179"/>
      <c r="DTH149" s="179"/>
      <c r="DTI149" s="179"/>
      <c r="DTJ149" s="179"/>
      <c r="DTK149" s="179"/>
      <c r="DTL149" s="179"/>
      <c r="DTM149" s="179"/>
      <c r="DTN149" s="179"/>
      <c r="DTO149" s="179"/>
      <c r="DTP149" s="179"/>
      <c r="DTQ149" s="179"/>
      <c r="DTR149" s="179"/>
      <c r="DTS149" s="179"/>
      <c r="DTT149" s="179"/>
      <c r="DTU149" s="179"/>
      <c r="DTV149" s="179"/>
      <c r="DTW149" s="179"/>
      <c r="DTX149" s="179"/>
      <c r="DTY149" s="179"/>
      <c r="DTZ149" s="179"/>
      <c r="DUA149" s="179"/>
      <c r="DUB149" s="179"/>
      <c r="DUC149" s="179"/>
      <c r="DUD149" s="179"/>
      <c r="DUE149" s="179"/>
      <c r="DUF149" s="179"/>
      <c r="DUG149" s="179"/>
      <c r="DUH149" s="179"/>
      <c r="DUI149" s="179"/>
      <c r="DUJ149" s="179"/>
      <c r="DUK149" s="179"/>
      <c r="DUL149" s="179"/>
      <c r="DUM149" s="179"/>
      <c r="DUN149" s="179"/>
      <c r="DUO149" s="179"/>
      <c r="DUP149" s="179"/>
      <c r="DUQ149" s="179"/>
      <c r="DUR149" s="179"/>
      <c r="DUS149" s="179"/>
      <c r="DUT149" s="179"/>
      <c r="DUU149" s="179"/>
      <c r="DUV149" s="179"/>
      <c r="DUW149" s="179"/>
      <c r="DUX149" s="179"/>
      <c r="DUY149" s="179"/>
      <c r="DUZ149" s="179"/>
      <c r="DVA149" s="179"/>
      <c r="DVB149" s="179"/>
      <c r="DVC149" s="179"/>
      <c r="DVD149" s="179"/>
      <c r="DVE149" s="179"/>
      <c r="DVF149" s="179"/>
      <c r="DVG149" s="179"/>
      <c r="DVH149" s="179"/>
      <c r="DVI149" s="179"/>
      <c r="DVJ149" s="179"/>
      <c r="DVK149" s="179"/>
      <c r="DVL149" s="179"/>
      <c r="DVM149" s="179"/>
      <c r="DVN149" s="179"/>
      <c r="DVO149" s="179"/>
      <c r="DVP149" s="179"/>
      <c r="DVQ149" s="179"/>
      <c r="DVR149" s="179"/>
      <c r="DVS149" s="179"/>
      <c r="DVT149" s="179"/>
      <c r="DVU149" s="179"/>
      <c r="DVV149" s="179"/>
      <c r="DVW149" s="179"/>
      <c r="DVX149" s="179"/>
      <c r="DVY149" s="179"/>
      <c r="DVZ149" s="179"/>
      <c r="DWA149" s="179"/>
      <c r="DWB149" s="179"/>
      <c r="DWC149" s="179"/>
      <c r="DWD149" s="179"/>
      <c r="DWE149" s="179"/>
      <c r="DWF149" s="179"/>
      <c r="DWG149" s="179"/>
      <c r="DWH149" s="179"/>
      <c r="DWI149" s="179"/>
      <c r="DWJ149" s="179"/>
      <c r="DWK149" s="179"/>
      <c r="DWL149" s="179"/>
      <c r="DWM149" s="179"/>
      <c r="DWN149" s="179"/>
      <c r="DWO149" s="179"/>
      <c r="DWP149" s="179"/>
      <c r="DWQ149" s="179"/>
      <c r="DWR149" s="179"/>
      <c r="DWS149" s="179"/>
      <c r="DWT149" s="179"/>
      <c r="DWU149" s="179"/>
      <c r="DWV149" s="179"/>
      <c r="DWW149" s="179"/>
      <c r="DWX149" s="179"/>
      <c r="DWY149" s="179"/>
      <c r="DWZ149" s="179"/>
      <c r="DXA149" s="179"/>
      <c r="DXB149" s="179"/>
      <c r="DXC149" s="179"/>
      <c r="DXD149" s="179"/>
      <c r="DXE149" s="179"/>
      <c r="DXF149" s="179"/>
      <c r="DXG149" s="179"/>
      <c r="DXH149" s="179"/>
      <c r="DXI149" s="179"/>
      <c r="DXJ149" s="179"/>
      <c r="DXK149" s="179"/>
      <c r="DXL149" s="179"/>
      <c r="DXM149" s="179"/>
      <c r="DXN149" s="179"/>
      <c r="DXO149" s="179"/>
      <c r="DXP149" s="179"/>
      <c r="DXQ149" s="179"/>
      <c r="DXR149" s="179"/>
      <c r="DXS149" s="179"/>
      <c r="DXT149" s="179"/>
      <c r="DXU149" s="179"/>
      <c r="DXV149" s="179"/>
      <c r="DXW149" s="179"/>
      <c r="DXX149" s="179"/>
      <c r="DXY149" s="179"/>
      <c r="DXZ149" s="179"/>
      <c r="DYA149" s="179"/>
      <c r="DYB149" s="179"/>
      <c r="DYC149" s="179"/>
      <c r="DYD149" s="179"/>
      <c r="DYE149" s="179"/>
      <c r="DYF149" s="179"/>
      <c r="DYG149" s="179"/>
      <c r="DYH149" s="179"/>
      <c r="DYI149" s="179"/>
      <c r="DYJ149" s="179"/>
      <c r="DYK149" s="179"/>
      <c r="DYL149" s="179"/>
      <c r="DYM149" s="179"/>
      <c r="DYN149" s="179"/>
      <c r="DYO149" s="179"/>
      <c r="DYP149" s="179"/>
      <c r="DYQ149" s="179"/>
      <c r="DYR149" s="179"/>
      <c r="DYS149" s="179"/>
      <c r="DYT149" s="179"/>
      <c r="DYU149" s="179"/>
      <c r="DYV149" s="179"/>
      <c r="DYW149" s="179"/>
      <c r="DYX149" s="179"/>
      <c r="DYY149" s="179"/>
      <c r="DYZ149" s="179"/>
      <c r="DZA149" s="179"/>
      <c r="DZB149" s="179"/>
      <c r="DZC149" s="179"/>
      <c r="DZD149" s="179"/>
      <c r="DZE149" s="179"/>
      <c r="DZF149" s="179"/>
      <c r="DZG149" s="179"/>
      <c r="DZH149" s="179"/>
      <c r="DZI149" s="179"/>
      <c r="DZJ149" s="179"/>
      <c r="DZK149" s="179"/>
      <c r="DZL149" s="179"/>
      <c r="DZM149" s="179"/>
      <c r="DZN149" s="179"/>
      <c r="DZO149" s="179"/>
      <c r="DZP149" s="179"/>
      <c r="DZQ149" s="179"/>
      <c r="DZR149" s="179"/>
      <c r="DZS149" s="179"/>
      <c r="DZT149" s="179"/>
      <c r="DZU149" s="179"/>
      <c r="DZV149" s="179"/>
      <c r="DZW149" s="179"/>
      <c r="DZX149" s="179"/>
      <c r="DZY149" s="179"/>
      <c r="DZZ149" s="179"/>
      <c r="EAA149" s="179"/>
      <c r="EAB149" s="179"/>
      <c r="EAC149" s="179"/>
      <c r="EAD149" s="179"/>
      <c r="EAE149" s="179"/>
      <c r="EAF149" s="179"/>
      <c r="EAG149" s="179"/>
      <c r="EAH149" s="179"/>
      <c r="EAI149" s="179"/>
      <c r="EAJ149" s="179"/>
      <c r="EAK149" s="179"/>
      <c r="EAL149" s="179"/>
      <c r="EAM149" s="179"/>
      <c r="EAN149" s="179"/>
      <c r="EAO149" s="179"/>
      <c r="EAP149" s="179"/>
      <c r="EAQ149" s="179"/>
      <c r="EAR149" s="179"/>
      <c r="EAS149" s="179"/>
      <c r="EAT149" s="179"/>
      <c r="EAU149" s="179"/>
      <c r="EAV149" s="179"/>
      <c r="EAW149" s="179"/>
      <c r="EAX149" s="179"/>
      <c r="EAY149" s="179"/>
      <c r="EAZ149" s="179"/>
      <c r="EBA149" s="179"/>
      <c r="EBB149" s="179"/>
      <c r="EBC149" s="179"/>
      <c r="EBD149" s="179"/>
      <c r="EBE149" s="179"/>
      <c r="EBF149" s="179"/>
      <c r="EBG149" s="179"/>
      <c r="EBH149" s="179"/>
      <c r="EBI149" s="179"/>
      <c r="EBJ149" s="179"/>
      <c r="EBK149" s="179"/>
      <c r="EBL149" s="179"/>
      <c r="EBM149" s="179"/>
      <c r="EBN149" s="179"/>
      <c r="EBO149" s="179"/>
      <c r="EBP149" s="179"/>
      <c r="EBQ149" s="179"/>
      <c r="EBR149" s="179"/>
      <c r="EBS149" s="179"/>
      <c r="EBT149" s="179"/>
      <c r="EBU149" s="179"/>
      <c r="EBV149" s="179"/>
      <c r="EBW149" s="179"/>
      <c r="EBX149" s="179"/>
      <c r="EBY149" s="179"/>
      <c r="EBZ149" s="179"/>
      <c r="ECA149" s="179"/>
      <c r="ECB149" s="179"/>
      <c r="ECC149" s="179"/>
      <c r="ECD149" s="179"/>
      <c r="ECE149" s="179"/>
      <c r="ECF149" s="179"/>
      <c r="ECG149" s="179"/>
      <c r="ECH149" s="179"/>
      <c r="ECI149" s="179"/>
      <c r="ECJ149" s="179"/>
      <c r="ECK149" s="179"/>
      <c r="ECL149" s="179"/>
      <c r="ECM149" s="179"/>
      <c r="ECN149" s="179"/>
      <c r="ECO149" s="179"/>
      <c r="ECP149" s="179"/>
      <c r="ECQ149" s="179"/>
      <c r="ECR149" s="179"/>
      <c r="ECS149" s="179"/>
      <c r="ECT149" s="179"/>
      <c r="ECU149" s="179"/>
      <c r="ECV149" s="179"/>
      <c r="ECW149" s="179"/>
      <c r="ECX149" s="179"/>
      <c r="ECY149" s="179"/>
      <c r="ECZ149" s="179"/>
      <c r="EDA149" s="179"/>
      <c r="EDB149" s="179"/>
      <c r="EDC149" s="179"/>
      <c r="EDD149" s="179"/>
      <c r="EDE149" s="179"/>
      <c r="EDF149" s="179"/>
      <c r="EDG149" s="179"/>
      <c r="EDH149" s="179"/>
      <c r="EDI149" s="179"/>
      <c r="EDJ149" s="179"/>
      <c r="EDK149" s="179"/>
      <c r="EDL149" s="179"/>
      <c r="EDM149" s="179"/>
      <c r="EDN149" s="179"/>
      <c r="EDO149" s="179"/>
      <c r="EDP149" s="179"/>
      <c r="EDQ149" s="179"/>
      <c r="EDR149" s="179"/>
      <c r="EDS149" s="179"/>
      <c r="EDT149" s="179"/>
      <c r="EDU149" s="179"/>
      <c r="EDV149" s="179"/>
      <c r="EDW149" s="179"/>
      <c r="EDX149" s="179"/>
      <c r="EDY149" s="179"/>
      <c r="EDZ149" s="179"/>
      <c r="EEA149" s="179"/>
      <c r="EEB149" s="179"/>
      <c r="EEC149" s="179"/>
      <c r="EED149" s="179"/>
      <c r="EEE149" s="179"/>
      <c r="EEF149" s="179"/>
      <c r="EEG149" s="179"/>
      <c r="EEH149" s="179"/>
      <c r="EEI149" s="179"/>
      <c r="EEJ149" s="179"/>
      <c r="EEK149" s="179"/>
      <c r="EEL149" s="179"/>
      <c r="EEM149" s="179"/>
      <c r="EEN149" s="179"/>
      <c r="EEO149" s="179"/>
      <c r="EEP149" s="179"/>
      <c r="EEQ149" s="179"/>
      <c r="EER149" s="179"/>
      <c r="EES149" s="179"/>
      <c r="EET149" s="179"/>
      <c r="EEU149" s="179"/>
      <c r="EEV149" s="179"/>
      <c r="EEW149" s="179"/>
      <c r="EEX149" s="179"/>
      <c r="EEY149" s="179"/>
      <c r="EEZ149" s="179"/>
      <c r="EFA149" s="179"/>
      <c r="EFB149" s="179"/>
      <c r="EFC149" s="179"/>
      <c r="EFD149" s="179"/>
      <c r="EFE149" s="179"/>
      <c r="EFF149" s="179"/>
      <c r="EFG149" s="179"/>
      <c r="EFH149" s="179"/>
      <c r="EFI149" s="179"/>
      <c r="EFJ149" s="179"/>
      <c r="EFK149" s="179"/>
      <c r="EFL149" s="179"/>
      <c r="EFM149" s="179"/>
      <c r="EFN149" s="179"/>
      <c r="EFO149" s="179"/>
      <c r="EFP149" s="179"/>
      <c r="EFQ149" s="179"/>
      <c r="EFR149" s="179"/>
      <c r="EFS149" s="179"/>
      <c r="EFT149" s="179"/>
      <c r="EFU149" s="179"/>
      <c r="EFV149" s="179"/>
      <c r="EFW149" s="179"/>
      <c r="EFX149" s="179"/>
      <c r="EFY149" s="179"/>
      <c r="EFZ149" s="179"/>
      <c r="EGA149" s="179"/>
      <c r="EGB149" s="179"/>
      <c r="EGC149" s="179"/>
      <c r="EGD149" s="179"/>
      <c r="EGE149" s="179"/>
      <c r="EGF149" s="179"/>
      <c r="EGG149" s="179"/>
      <c r="EGH149" s="179"/>
      <c r="EGI149" s="179"/>
      <c r="EGJ149" s="179"/>
      <c r="EGK149" s="179"/>
      <c r="EGL149" s="179"/>
      <c r="EGM149" s="179"/>
      <c r="EGN149" s="179"/>
      <c r="EGO149" s="179"/>
      <c r="EGP149" s="179"/>
      <c r="EGQ149" s="179"/>
      <c r="EGR149" s="179"/>
      <c r="EGS149" s="179"/>
      <c r="EGT149" s="179"/>
      <c r="EGU149" s="179"/>
      <c r="EGV149" s="179"/>
      <c r="EGW149" s="179"/>
      <c r="EGX149" s="179"/>
      <c r="EGY149" s="179"/>
      <c r="EGZ149" s="179"/>
      <c r="EHA149" s="179"/>
      <c r="EHB149" s="179"/>
      <c r="EHC149" s="179"/>
      <c r="EHD149" s="179"/>
      <c r="EHE149" s="179"/>
      <c r="EHF149" s="179"/>
      <c r="EHG149" s="179"/>
      <c r="EHH149" s="179"/>
      <c r="EHI149" s="179"/>
      <c r="EHJ149" s="179"/>
      <c r="EHK149" s="179"/>
      <c r="EHL149" s="179"/>
      <c r="EHM149" s="179"/>
      <c r="EHN149" s="179"/>
      <c r="EHO149" s="179"/>
      <c r="EHP149" s="179"/>
      <c r="EHQ149" s="179"/>
      <c r="EHR149" s="179"/>
      <c r="EHS149" s="179"/>
      <c r="EHT149" s="179"/>
      <c r="EHU149" s="179"/>
      <c r="EHV149" s="179"/>
      <c r="EHW149" s="179"/>
      <c r="EHX149" s="179"/>
      <c r="EHY149" s="179"/>
      <c r="EHZ149" s="179"/>
      <c r="EIA149" s="179"/>
      <c r="EIB149" s="179"/>
      <c r="EIC149" s="179"/>
      <c r="EID149" s="179"/>
      <c r="EIE149" s="179"/>
      <c r="EIF149" s="179"/>
      <c r="EIG149" s="179"/>
      <c r="EIH149" s="179"/>
      <c r="EII149" s="179"/>
      <c r="EIJ149" s="179"/>
      <c r="EIK149" s="179"/>
      <c r="EIL149" s="179"/>
      <c r="EIM149" s="179"/>
      <c r="EIN149" s="179"/>
      <c r="EIO149" s="179"/>
      <c r="EIP149" s="179"/>
      <c r="EIQ149" s="179"/>
      <c r="EIR149" s="179"/>
      <c r="EIS149" s="179"/>
      <c r="EIT149" s="179"/>
      <c r="EIU149" s="179"/>
      <c r="EIV149" s="179"/>
      <c r="EIW149" s="179"/>
      <c r="EIX149" s="179"/>
      <c r="EIY149" s="179"/>
      <c r="EIZ149" s="179"/>
      <c r="EJA149" s="179"/>
      <c r="EJB149" s="179"/>
      <c r="EJC149" s="179"/>
      <c r="EJD149" s="179"/>
      <c r="EJE149" s="179"/>
      <c r="EJF149" s="179"/>
      <c r="EJG149" s="179"/>
      <c r="EJH149" s="179"/>
      <c r="EJI149" s="179"/>
      <c r="EJJ149" s="179"/>
      <c r="EJK149" s="179"/>
      <c r="EJL149" s="179"/>
      <c r="EJM149" s="179"/>
      <c r="EJN149" s="179"/>
      <c r="EJO149" s="179"/>
      <c r="EJP149" s="179"/>
      <c r="EJQ149" s="179"/>
      <c r="EJR149" s="179"/>
      <c r="EJS149" s="179"/>
      <c r="EJT149" s="179"/>
      <c r="EJU149" s="179"/>
      <c r="EJV149" s="179"/>
      <c r="EJW149" s="179"/>
      <c r="EJX149" s="179"/>
      <c r="EJY149" s="179"/>
      <c r="EJZ149" s="179"/>
      <c r="EKA149" s="179"/>
      <c r="EKB149" s="179"/>
      <c r="EKC149" s="179"/>
      <c r="EKD149" s="179"/>
      <c r="EKE149" s="179"/>
      <c r="EKF149" s="179"/>
      <c r="EKG149" s="179"/>
      <c r="EKH149" s="179"/>
      <c r="EKI149" s="179"/>
      <c r="EKJ149" s="179"/>
      <c r="EKK149" s="179"/>
      <c r="EKL149" s="179"/>
      <c r="EKM149" s="179"/>
      <c r="EKN149" s="179"/>
      <c r="EKO149" s="179"/>
      <c r="EKP149" s="179"/>
      <c r="EKQ149" s="179"/>
      <c r="EKR149" s="179"/>
      <c r="EKS149" s="179"/>
      <c r="EKT149" s="179"/>
      <c r="EKU149" s="179"/>
      <c r="EKV149" s="179"/>
      <c r="EKW149" s="179"/>
      <c r="EKX149" s="179"/>
      <c r="EKY149" s="179"/>
      <c r="EKZ149" s="179"/>
      <c r="ELA149" s="179"/>
      <c r="ELB149" s="179"/>
      <c r="ELC149" s="179"/>
      <c r="ELD149" s="179"/>
      <c r="ELE149" s="179"/>
      <c r="ELF149" s="179"/>
      <c r="ELG149" s="179"/>
      <c r="ELH149" s="179"/>
      <c r="ELI149" s="179"/>
      <c r="ELJ149" s="179"/>
      <c r="ELK149" s="179"/>
      <c r="ELL149" s="179"/>
      <c r="ELM149" s="179"/>
      <c r="ELN149" s="179"/>
      <c r="ELO149" s="179"/>
      <c r="ELP149" s="179"/>
      <c r="ELQ149" s="179"/>
      <c r="ELR149" s="179"/>
      <c r="ELS149" s="179"/>
      <c r="ELT149" s="179"/>
      <c r="ELU149" s="179"/>
      <c r="ELV149" s="179"/>
      <c r="ELW149" s="179"/>
      <c r="ELX149" s="179"/>
      <c r="ELY149" s="179"/>
      <c r="ELZ149" s="179"/>
      <c r="EMA149" s="179"/>
      <c r="EMB149" s="179"/>
      <c r="EMC149" s="179"/>
      <c r="EMD149" s="179"/>
      <c r="EME149" s="179"/>
      <c r="EMF149" s="179"/>
      <c r="EMG149" s="179"/>
      <c r="EMH149" s="179"/>
      <c r="EMI149" s="179"/>
      <c r="EMJ149" s="179"/>
      <c r="EMK149" s="179"/>
      <c r="EML149" s="179"/>
      <c r="EMM149" s="179"/>
      <c r="EMN149" s="179"/>
      <c r="EMO149" s="179"/>
      <c r="EMP149" s="179"/>
      <c r="EMQ149" s="179"/>
      <c r="EMR149" s="179"/>
      <c r="EMS149" s="179"/>
      <c r="EMT149" s="179"/>
      <c r="EMU149" s="179"/>
      <c r="EMV149" s="179"/>
      <c r="EMW149" s="179"/>
      <c r="EMX149" s="179"/>
      <c r="EMY149" s="179"/>
      <c r="EMZ149" s="179"/>
      <c r="ENA149" s="179"/>
      <c r="ENB149" s="179"/>
      <c r="ENC149" s="179"/>
      <c r="END149" s="179"/>
      <c r="ENE149" s="179"/>
      <c r="ENF149" s="179"/>
      <c r="ENG149" s="179"/>
      <c r="ENH149" s="179"/>
      <c r="ENI149" s="179"/>
      <c r="ENJ149" s="179"/>
      <c r="ENK149" s="179"/>
      <c r="ENL149" s="179"/>
      <c r="ENM149" s="179"/>
      <c r="ENN149" s="179"/>
      <c r="ENO149" s="179"/>
      <c r="ENP149" s="179"/>
      <c r="ENQ149" s="179"/>
      <c r="ENR149" s="179"/>
      <c r="ENS149" s="179"/>
      <c r="ENT149" s="179"/>
      <c r="ENU149" s="179"/>
      <c r="ENV149" s="179"/>
      <c r="ENW149" s="179"/>
      <c r="ENX149" s="179"/>
      <c r="ENY149" s="179"/>
      <c r="ENZ149" s="179"/>
      <c r="EOA149" s="179"/>
      <c r="EOB149" s="179"/>
      <c r="EOC149" s="179"/>
      <c r="EOD149" s="179"/>
      <c r="EOE149" s="179"/>
      <c r="EOF149" s="179"/>
      <c r="EOG149" s="179"/>
      <c r="EOH149" s="179"/>
      <c r="EOI149" s="179"/>
      <c r="EOJ149" s="179"/>
      <c r="EOK149" s="179"/>
      <c r="EOL149" s="179"/>
      <c r="EOM149" s="179"/>
      <c r="EON149" s="179"/>
      <c r="EOO149" s="179"/>
      <c r="EOP149" s="179"/>
      <c r="EOQ149" s="179"/>
      <c r="EOR149" s="179"/>
      <c r="EOS149" s="179"/>
      <c r="EOT149" s="179"/>
      <c r="EOU149" s="179"/>
      <c r="EOV149" s="179"/>
      <c r="EOW149" s="179"/>
      <c r="EOX149" s="179"/>
      <c r="EOY149" s="179"/>
      <c r="EOZ149" s="179"/>
      <c r="EPA149" s="179"/>
      <c r="EPB149" s="179"/>
      <c r="EPC149" s="179"/>
      <c r="EPD149" s="179"/>
      <c r="EPE149" s="179"/>
      <c r="EPF149" s="179"/>
      <c r="EPG149" s="179"/>
      <c r="EPH149" s="179"/>
      <c r="EPI149" s="179"/>
      <c r="EPJ149" s="179"/>
      <c r="EPK149" s="179"/>
      <c r="EPL149" s="179"/>
      <c r="EPM149" s="179"/>
      <c r="EPN149" s="179"/>
      <c r="EPO149" s="179"/>
      <c r="EPP149" s="179"/>
      <c r="EPQ149" s="179"/>
      <c r="EPR149" s="179"/>
      <c r="EPS149" s="179"/>
      <c r="EPT149" s="179"/>
      <c r="EPU149" s="179"/>
      <c r="EPV149" s="179"/>
      <c r="EPW149" s="179"/>
      <c r="EPX149" s="179"/>
      <c r="EPY149" s="179"/>
      <c r="EPZ149" s="179"/>
      <c r="EQA149" s="179"/>
      <c r="EQB149" s="179"/>
      <c r="EQC149" s="179"/>
      <c r="EQD149" s="179"/>
      <c r="EQE149" s="179"/>
      <c r="EQF149" s="179"/>
      <c r="EQG149" s="179"/>
      <c r="EQH149" s="179"/>
      <c r="EQI149" s="179"/>
      <c r="EQJ149" s="179"/>
      <c r="EQK149" s="179"/>
      <c r="EQL149" s="179"/>
      <c r="EQM149" s="179"/>
      <c r="EQN149" s="179"/>
      <c r="EQO149" s="179"/>
      <c r="EQP149" s="179"/>
      <c r="EQQ149" s="179"/>
      <c r="EQR149" s="179"/>
      <c r="EQS149" s="179"/>
      <c r="EQT149" s="179"/>
      <c r="EQU149" s="179"/>
      <c r="EQV149" s="179"/>
      <c r="EQW149" s="179"/>
      <c r="EQX149" s="179"/>
      <c r="EQY149" s="179"/>
      <c r="EQZ149" s="179"/>
      <c r="ERA149" s="179"/>
      <c r="ERB149" s="179"/>
      <c r="ERC149" s="179"/>
      <c r="ERD149" s="179"/>
      <c r="ERE149" s="179"/>
      <c r="ERF149" s="179"/>
      <c r="ERG149" s="179"/>
      <c r="ERH149" s="179"/>
      <c r="ERI149" s="179"/>
      <c r="ERJ149" s="179"/>
      <c r="ERK149" s="179"/>
      <c r="ERL149" s="179"/>
      <c r="ERM149" s="179"/>
      <c r="ERN149" s="179"/>
      <c r="ERO149" s="179"/>
      <c r="ERP149" s="179"/>
      <c r="ERQ149" s="179"/>
      <c r="ERR149" s="179"/>
      <c r="ERS149" s="179"/>
      <c r="ERT149" s="179"/>
      <c r="ERU149" s="179"/>
      <c r="ERV149" s="179"/>
      <c r="ERW149" s="179"/>
      <c r="ERX149" s="179"/>
      <c r="ERY149" s="179"/>
      <c r="ERZ149" s="179"/>
      <c r="ESA149" s="179"/>
      <c r="ESB149" s="179"/>
      <c r="ESC149" s="179"/>
      <c r="ESD149" s="179"/>
      <c r="ESE149" s="179"/>
      <c r="ESF149" s="179"/>
      <c r="ESG149" s="179"/>
      <c r="ESH149" s="179"/>
      <c r="ESI149" s="179"/>
      <c r="ESJ149" s="179"/>
      <c r="ESK149" s="179"/>
      <c r="ESL149" s="179"/>
      <c r="ESM149" s="179"/>
      <c r="ESN149" s="179"/>
      <c r="ESO149" s="179"/>
      <c r="ESP149" s="179"/>
      <c r="ESQ149" s="179"/>
      <c r="ESR149" s="179"/>
      <c r="ESS149" s="179"/>
      <c r="EST149" s="179"/>
      <c r="ESU149" s="179"/>
      <c r="ESV149" s="179"/>
      <c r="ESW149" s="179"/>
      <c r="ESX149" s="179"/>
      <c r="ESY149" s="179"/>
      <c r="ESZ149" s="179"/>
      <c r="ETA149" s="179"/>
      <c r="ETB149" s="179"/>
      <c r="ETC149" s="179"/>
      <c r="ETD149" s="179"/>
      <c r="ETE149" s="179"/>
      <c r="ETF149" s="179"/>
      <c r="ETG149" s="179"/>
      <c r="ETH149" s="179"/>
      <c r="ETI149" s="179"/>
      <c r="ETJ149" s="179"/>
      <c r="ETK149" s="179"/>
      <c r="ETL149" s="179"/>
      <c r="ETM149" s="179"/>
      <c r="ETN149" s="179"/>
      <c r="ETO149" s="179"/>
      <c r="ETP149" s="179"/>
      <c r="ETQ149" s="179"/>
      <c r="ETR149" s="179"/>
      <c r="ETS149" s="179"/>
      <c r="ETT149" s="179"/>
      <c r="ETU149" s="179"/>
      <c r="ETV149" s="179"/>
      <c r="ETW149" s="179"/>
      <c r="ETX149" s="179"/>
      <c r="ETY149" s="179"/>
      <c r="ETZ149" s="179"/>
      <c r="EUA149" s="179"/>
      <c r="EUB149" s="179"/>
      <c r="EUC149" s="179"/>
      <c r="EUD149" s="179"/>
      <c r="EUE149" s="179"/>
      <c r="EUF149" s="179"/>
      <c r="EUG149" s="179"/>
      <c r="EUH149" s="179"/>
      <c r="EUI149" s="179"/>
      <c r="EUJ149" s="179"/>
      <c r="EUK149" s="179"/>
      <c r="EUL149" s="179"/>
      <c r="EUM149" s="179"/>
      <c r="EUN149" s="179"/>
      <c r="EUO149" s="179"/>
      <c r="EUP149" s="179"/>
      <c r="EUQ149" s="179"/>
      <c r="EUR149" s="179"/>
      <c r="EUS149" s="179"/>
      <c r="EUT149" s="179"/>
      <c r="EUU149" s="179"/>
      <c r="EUV149" s="179"/>
      <c r="EUW149" s="179"/>
      <c r="EUX149" s="179"/>
      <c r="EUY149" s="179"/>
      <c r="EUZ149" s="179"/>
      <c r="EVA149" s="179"/>
      <c r="EVB149" s="179"/>
      <c r="EVC149" s="179"/>
      <c r="EVD149" s="179"/>
      <c r="EVE149" s="179"/>
      <c r="EVF149" s="179"/>
      <c r="EVG149" s="179"/>
      <c r="EVH149" s="179"/>
      <c r="EVI149" s="179"/>
      <c r="EVJ149" s="179"/>
      <c r="EVK149" s="179"/>
      <c r="EVL149" s="179"/>
      <c r="EVM149" s="179"/>
      <c r="EVN149" s="179"/>
      <c r="EVO149" s="179"/>
      <c r="EVP149" s="179"/>
      <c r="EVQ149" s="179"/>
      <c r="EVR149" s="179"/>
      <c r="EVS149" s="179"/>
      <c r="EVT149" s="179"/>
      <c r="EVU149" s="179"/>
      <c r="EVV149" s="179"/>
      <c r="EVW149" s="179"/>
      <c r="EVX149" s="179"/>
      <c r="EVY149" s="179"/>
      <c r="EVZ149" s="179"/>
      <c r="EWA149" s="179"/>
      <c r="EWB149" s="179"/>
      <c r="EWC149" s="179"/>
      <c r="EWD149" s="179"/>
      <c r="EWE149" s="179"/>
      <c r="EWF149" s="179"/>
      <c r="EWG149" s="179"/>
      <c r="EWH149" s="179"/>
      <c r="EWI149" s="179"/>
      <c r="EWJ149" s="179"/>
      <c r="EWK149" s="179"/>
      <c r="EWL149" s="179"/>
      <c r="EWM149" s="179"/>
      <c r="EWN149" s="179"/>
      <c r="EWO149" s="179"/>
      <c r="EWP149" s="179"/>
      <c r="EWQ149" s="179"/>
      <c r="EWR149" s="179"/>
      <c r="EWS149" s="179"/>
      <c r="EWT149" s="179"/>
      <c r="EWU149" s="179"/>
      <c r="EWV149" s="179"/>
      <c r="EWW149" s="179"/>
      <c r="EWX149" s="179"/>
      <c r="EWY149" s="179"/>
      <c r="EWZ149" s="179"/>
      <c r="EXA149" s="179"/>
      <c r="EXB149" s="179"/>
      <c r="EXC149" s="179"/>
      <c r="EXD149" s="179"/>
      <c r="EXE149" s="179"/>
      <c r="EXF149" s="179"/>
      <c r="EXG149" s="179"/>
      <c r="EXH149" s="179"/>
      <c r="EXI149" s="179"/>
      <c r="EXJ149" s="179"/>
      <c r="EXK149" s="179"/>
      <c r="EXL149" s="179"/>
      <c r="EXM149" s="179"/>
      <c r="EXN149" s="179"/>
      <c r="EXO149" s="179"/>
      <c r="EXP149" s="179"/>
      <c r="EXQ149" s="179"/>
      <c r="EXR149" s="179"/>
      <c r="EXS149" s="179"/>
      <c r="EXT149" s="179"/>
      <c r="EXU149" s="179"/>
      <c r="EXV149" s="179"/>
      <c r="EXW149" s="179"/>
      <c r="EXX149" s="179"/>
      <c r="EXY149" s="179"/>
      <c r="EXZ149" s="179"/>
      <c r="EYA149" s="179"/>
      <c r="EYB149" s="179"/>
      <c r="EYC149" s="179"/>
      <c r="EYD149" s="179"/>
      <c r="EYE149" s="179"/>
      <c r="EYF149" s="179"/>
      <c r="EYG149" s="179"/>
      <c r="EYH149" s="179"/>
      <c r="EYI149" s="179"/>
      <c r="EYJ149" s="179"/>
      <c r="EYK149" s="179"/>
      <c r="EYL149" s="179"/>
      <c r="EYM149" s="179"/>
      <c r="EYN149" s="179"/>
      <c r="EYO149" s="179"/>
      <c r="EYP149" s="179"/>
      <c r="EYQ149" s="179"/>
      <c r="EYR149" s="179"/>
      <c r="EYS149" s="179"/>
      <c r="EYT149" s="179"/>
      <c r="EYU149" s="179"/>
      <c r="EYV149" s="179"/>
      <c r="EYW149" s="179"/>
      <c r="EYX149" s="179"/>
      <c r="EYY149" s="179"/>
      <c r="EYZ149" s="179"/>
      <c r="EZA149" s="179"/>
      <c r="EZB149" s="179"/>
      <c r="EZC149" s="179"/>
      <c r="EZD149" s="179"/>
      <c r="EZE149" s="179"/>
      <c r="EZF149" s="179"/>
      <c r="EZG149" s="179"/>
      <c r="EZH149" s="179"/>
      <c r="EZI149" s="179"/>
      <c r="EZJ149" s="179"/>
      <c r="EZK149" s="179"/>
      <c r="EZL149" s="179"/>
      <c r="EZM149" s="179"/>
      <c r="EZN149" s="179"/>
      <c r="EZO149" s="179"/>
      <c r="EZP149" s="179"/>
      <c r="EZQ149" s="179"/>
      <c r="EZR149" s="179"/>
      <c r="EZS149" s="179"/>
      <c r="EZT149" s="179"/>
      <c r="EZU149" s="179"/>
      <c r="EZV149" s="179"/>
      <c r="EZW149" s="179"/>
      <c r="EZX149" s="179"/>
      <c r="EZY149" s="179"/>
      <c r="EZZ149" s="179"/>
      <c r="FAA149" s="179"/>
      <c r="FAB149" s="179"/>
      <c r="FAC149" s="179"/>
      <c r="FAD149" s="179"/>
      <c r="FAE149" s="179"/>
      <c r="FAF149" s="179"/>
      <c r="FAG149" s="179"/>
      <c r="FAH149" s="179"/>
      <c r="FAI149" s="179"/>
      <c r="FAJ149" s="179"/>
      <c r="FAK149" s="179"/>
      <c r="FAL149" s="179"/>
      <c r="FAM149" s="179"/>
      <c r="FAN149" s="179"/>
      <c r="FAO149" s="179"/>
      <c r="FAP149" s="179"/>
      <c r="FAQ149" s="179"/>
      <c r="FAR149" s="179"/>
      <c r="FAS149" s="179"/>
      <c r="FAT149" s="179"/>
      <c r="FAU149" s="179"/>
      <c r="FAV149" s="179"/>
      <c r="FAW149" s="179"/>
      <c r="FAX149" s="179"/>
      <c r="FAY149" s="179"/>
      <c r="FAZ149" s="179"/>
      <c r="FBA149" s="179"/>
      <c r="FBB149" s="179"/>
      <c r="FBC149" s="179"/>
      <c r="FBD149" s="179"/>
      <c r="FBE149" s="179"/>
      <c r="FBF149" s="179"/>
      <c r="FBG149" s="179"/>
      <c r="FBH149" s="179"/>
      <c r="FBI149" s="179"/>
      <c r="FBJ149" s="179"/>
      <c r="FBK149" s="179"/>
      <c r="FBL149" s="179"/>
      <c r="FBM149" s="179"/>
      <c r="FBN149" s="179"/>
      <c r="FBO149" s="179"/>
      <c r="FBP149" s="179"/>
      <c r="FBQ149" s="179"/>
      <c r="FBR149" s="179"/>
      <c r="FBS149" s="179"/>
      <c r="FBT149" s="179"/>
      <c r="FBU149" s="179"/>
      <c r="FBV149" s="179"/>
      <c r="FBW149" s="179"/>
      <c r="FBX149" s="179"/>
      <c r="FBY149" s="179"/>
      <c r="FBZ149" s="179"/>
      <c r="FCA149" s="179"/>
      <c r="FCB149" s="179"/>
      <c r="FCC149" s="179"/>
      <c r="FCD149" s="179"/>
      <c r="FCE149" s="179"/>
      <c r="FCF149" s="179"/>
      <c r="FCG149" s="179"/>
      <c r="FCH149" s="179"/>
      <c r="FCI149" s="179"/>
      <c r="FCJ149" s="179"/>
      <c r="FCK149" s="179"/>
      <c r="FCL149" s="179"/>
      <c r="FCM149" s="179"/>
      <c r="FCN149" s="179"/>
      <c r="FCO149" s="179"/>
      <c r="FCP149" s="179"/>
      <c r="FCQ149" s="179"/>
      <c r="FCR149" s="179"/>
      <c r="FCS149" s="179"/>
      <c r="FCT149" s="179"/>
      <c r="FCU149" s="179"/>
      <c r="FCV149" s="179"/>
      <c r="FCW149" s="179"/>
      <c r="FCX149" s="179"/>
      <c r="FCY149" s="179"/>
      <c r="FCZ149" s="179"/>
      <c r="FDA149" s="179"/>
      <c r="FDB149" s="179"/>
      <c r="FDC149" s="179"/>
      <c r="FDD149" s="179"/>
      <c r="FDE149" s="179"/>
      <c r="FDF149" s="179"/>
      <c r="FDG149" s="179"/>
      <c r="FDH149" s="179"/>
      <c r="FDI149" s="179"/>
      <c r="FDJ149" s="179"/>
      <c r="FDK149" s="179"/>
      <c r="FDL149" s="179"/>
      <c r="FDM149" s="179"/>
      <c r="FDN149" s="179"/>
      <c r="FDO149" s="179"/>
      <c r="FDP149" s="179"/>
      <c r="FDQ149" s="179"/>
      <c r="FDR149" s="179"/>
      <c r="FDS149" s="179"/>
      <c r="FDT149" s="179"/>
      <c r="FDU149" s="179"/>
      <c r="FDV149" s="179"/>
      <c r="FDW149" s="179"/>
      <c r="FDX149" s="179"/>
      <c r="FDY149" s="179"/>
      <c r="FDZ149" s="179"/>
      <c r="FEA149" s="179"/>
      <c r="FEB149" s="179"/>
      <c r="FEC149" s="179"/>
      <c r="FED149" s="179"/>
      <c r="FEE149" s="179"/>
      <c r="FEF149" s="179"/>
      <c r="FEG149" s="179"/>
      <c r="FEH149" s="179"/>
      <c r="FEI149" s="179"/>
      <c r="FEJ149" s="179"/>
      <c r="FEK149" s="179"/>
      <c r="FEL149" s="179"/>
      <c r="FEM149" s="179"/>
      <c r="FEN149" s="179"/>
      <c r="FEO149" s="179"/>
      <c r="FEP149" s="179"/>
      <c r="FEQ149" s="179"/>
      <c r="FER149" s="179"/>
      <c r="FES149" s="179"/>
      <c r="FET149" s="179"/>
      <c r="FEU149" s="179"/>
      <c r="FEV149" s="179"/>
      <c r="FEW149" s="179"/>
      <c r="FEX149" s="179"/>
      <c r="FEY149" s="179"/>
      <c r="FEZ149" s="179"/>
      <c r="FFA149" s="179"/>
      <c r="FFB149" s="179"/>
      <c r="FFC149" s="179"/>
      <c r="FFD149" s="179"/>
      <c r="FFE149" s="179"/>
      <c r="FFF149" s="179"/>
      <c r="FFG149" s="179"/>
      <c r="FFH149" s="179"/>
      <c r="FFI149" s="179"/>
      <c r="FFJ149" s="179"/>
      <c r="FFK149" s="179"/>
      <c r="FFL149" s="179"/>
      <c r="FFM149" s="179"/>
      <c r="FFN149" s="179"/>
      <c r="FFO149" s="179"/>
      <c r="FFP149" s="179"/>
      <c r="FFQ149" s="179"/>
      <c r="FFR149" s="179"/>
      <c r="FFS149" s="179"/>
      <c r="FFT149" s="179"/>
      <c r="FFU149" s="179"/>
      <c r="FFV149" s="179"/>
      <c r="FFW149" s="179"/>
      <c r="FFX149" s="179"/>
      <c r="FFY149" s="179"/>
      <c r="FFZ149" s="179"/>
      <c r="FGA149" s="179"/>
      <c r="FGB149" s="179"/>
      <c r="FGC149" s="179"/>
      <c r="FGD149" s="179"/>
      <c r="FGE149" s="179"/>
      <c r="FGF149" s="179"/>
      <c r="FGG149" s="179"/>
      <c r="FGH149" s="179"/>
      <c r="FGI149" s="179"/>
      <c r="FGJ149" s="179"/>
      <c r="FGK149" s="179"/>
      <c r="FGL149" s="179"/>
      <c r="FGM149" s="179"/>
      <c r="FGN149" s="179"/>
      <c r="FGO149" s="179"/>
      <c r="FGP149" s="179"/>
      <c r="FGQ149" s="179"/>
      <c r="FGR149" s="179"/>
      <c r="FGS149" s="179"/>
      <c r="FGT149" s="179"/>
      <c r="FGU149" s="179"/>
      <c r="FGV149" s="179"/>
      <c r="FGW149" s="179"/>
      <c r="FGX149" s="179"/>
      <c r="FGY149" s="179"/>
      <c r="FGZ149" s="179"/>
      <c r="FHA149" s="179"/>
      <c r="FHB149" s="179"/>
      <c r="FHC149" s="179"/>
      <c r="FHD149" s="179"/>
      <c r="FHE149" s="179"/>
      <c r="FHF149" s="179"/>
      <c r="FHG149" s="179"/>
      <c r="FHH149" s="179"/>
      <c r="FHI149" s="179"/>
      <c r="FHJ149" s="179"/>
      <c r="FHK149" s="179"/>
      <c r="FHL149" s="179"/>
      <c r="FHM149" s="179"/>
      <c r="FHN149" s="179"/>
      <c r="FHO149" s="179"/>
      <c r="FHP149" s="179"/>
      <c r="FHQ149" s="179"/>
      <c r="FHR149" s="179"/>
      <c r="FHS149" s="179"/>
      <c r="FHT149" s="179"/>
      <c r="FHU149" s="179"/>
      <c r="FHV149" s="179"/>
      <c r="FHW149" s="179"/>
      <c r="FHX149" s="179"/>
      <c r="FHY149" s="179"/>
      <c r="FHZ149" s="179"/>
      <c r="FIA149" s="179"/>
      <c r="FIB149" s="179"/>
      <c r="FIC149" s="179"/>
      <c r="FID149" s="179"/>
      <c r="FIE149" s="179"/>
      <c r="FIF149" s="179"/>
      <c r="FIG149" s="179"/>
      <c r="FIH149" s="179"/>
      <c r="FII149" s="179"/>
      <c r="FIJ149" s="179"/>
      <c r="FIK149" s="179"/>
      <c r="FIL149" s="179"/>
      <c r="FIM149" s="179"/>
      <c r="FIN149" s="179"/>
      <c r="FIO149" s="179"/>
      <c r="FIP149" s="179"/>
      <c r="FIQ149" s="179"/>
      <c r="FIR149" s="179"/>
      <c r="FIS149" s="179"/>
      <c r="FIT149" s="179"/>
      <c r="FIU149" s="179"/>
      <c r="FIV149" s="179"/>
      <c r="FIW149" s="179"/>
      <c r="FIX149" s="179"/>
      <c r="FIY149" s="179"/>
      <c r="FIZ149" s="179"/>
      <c r="FJA149" s="179"/>
      <c r="FJB149" s="179"/>
      <c r="FJC149" s="179"/>
      <c r="FJD149" s="179"/>
      <c r="FJE149" s="179"/>
      <c r="FJF149" s="179"/>
      <c r="FJG149" s="179"/>
      <c r="FJH149" s="179"/>
      <c r="FJI149" s="179"/>
      <c r="FJJ149" s="179"/>
      <c r="FJK149" s="179"/>
      <c r="FJL149" s="179"/>
      <c r="FJM149" s="179"/>
      <c r="FJN149" s="179"/>
      <c r="FJO149" s="179"/>
      <c r="FJP149" s="179"/>
      <c r="FJQ149" s="179"/>
      <c r="FJR149" s="179"/>
      <c r="FJS149" s="179"/>
      <c r="FJT149" s="179"/>
      <c r="FJU149" s="179"/>
      <c r="FJV149" s="179"/>
      <c r="FJW149" s="179"/>
      <c r="FJX149" s="179"/>
      <c r="FJY149" s="179"/>
      <c r="FJZ149" s="179"/>
      <c r="FKA149" s="179"/>
      <c r="FKB149" s="179"/>
      <c r="FKC149" s="179"/>
      <c r="FKD149" s="179"/>
      <c r="FKE149" s="179"/>
      <c r="FKF149" s="179"/>
      <c r="FKG149" s="179"/>
      <c r="FKH149" s="179"/>
      <c r="FKI149" s="179"/>
      <c r="FKJ149" s="179"/>
      <c r="FKK149" s="179"/>
      <c r="FKL149" s="179"/>
      <c r="FKM149" s="179"/>
      <c r="FKN149" s="179"/>
      <c r="FKO149" s="179"/>
      <c r="FKP149" s="179"/>
      <c r="FKQ149" s="179"/>
      <c r="FKR149" s="179"/>
      <c r="FKS149" s="179"/>
      <c r="FKT149" s="179"/>
      <c r="FKU149" s="179"/>
      <c r="FKV149" s="179"/>
      <c r="FKW149" s="179"/>
      <c r="FKX149" s="179"/>
      <c r="FKY149" s="179"/>
      <c r="FKZ149" s="179"/>
      <c r="FLA149" s="179"/>
      <c r="FLB149" s="179"/>
      <c r="FLC149" s="179"/>
      <c r="FLD149" s="179"/>
      <c r="FLE149" s="179"/>
      <c r="FLF149" s="179"/>
      <c r="FLG149" s="179"/>
      <c r="FLH149" s="179"/>
      <c r="FLI149" s="179"/>
      <c r="FLJ149" s="179"/>
      <c r="FLK149" s="179"/>
      <c r="FLL149" s="179"/>
      <c r="FLM149" s="179"/>
      <c r="FLN149" s="179"/>
      <c r="FLO149" s="179"/>
      <c r="FLP149" s="179"/>
      <c r="FLQ149" s="179"/>
      <c r="FLR149" s="179"/>
      <c r="FLS149" s="179"/>
      <c r="FLT149" s="179"/>
      <c r="FLU149" s="179"/>
      <c r="FLV149" s="179"/>
      <c r="FLW149" s="179"/>
      <c r="FLX149" s="179"/>
      <c r="FLY149" s="179"/>
      <c r="FLZ149" s="179"/>
      <c r="FMA149" s="179"/>
      <c r="FMB149" s="179"/>
      <c r="FMC149" s="179"/>
      <c r="FMD149" s="179"/>
      <c r="FME149" s="179"/>
      <c r="FMF149" s="179"/>
      <c r="FMG149" s="179"/>
      <c r="FMH149" s="179"/>
      <c r="FMI149" s="179"/>
      <c r="FMJ149" s="179"/>
      <c r="FMK149" s="179"/>
      <c r="FML149" s="179"/>
      <c r="FMM149" s="179"/>
      <c r="FMN149" s="179"/>
      <c r="FMO149" s="179"/>
      <c r="FMP149" s="179"/>
      <c r="FMQ149" s="179"/>
      <c r="FMR149" s="179"/>
      <c r="FMS149" s="179"/>
      <c r="FMT149" s="179"/>
      <c r="FMU149" s="179"/>
      <c r="FMV149" s="179"/>
      <c r="FMW149" s="179"/>
      <c r="FMX149" s="179"/>
      <c r="FMY149" s="179"/>
      <c r="FMZ149" s="179"/>
      <c r="FNA149" s="179"/>
      <c r="FNB149" s="179"/>
      <c r="FNC149" s="179"/>
      <c r="FND149" s="179"/>
      <c r="FNE149" s="179"/>
      <c r="FNF149" s="179"/>
      <c r="FNG149" s="179"/>
      <c r="FNH149" s="179"/>
      <c r="FNI149" s="179"/>
      <c r="FNJ149" s="179"/>
      <c r="FNK149" s="179"/>
      <c r="FNL149" s="179"/>
      <c r="FNM149" s="179"/>
      <c r="FNN149" s="179"/>
      <c r="FNO149" s="179"/>
      <c r="FNP149" s="179"/>
      <c r="FNQ149" s="179"/>
      <c r="FNR149" s="179"/>
      <c r="FNS149" s="179"/>
      <c r="FNT149" s="179"/>
      <c r="FNU149" s="179"/>
      <c r="FNV149" s="179"/>
      <c r="FNW149" s="179"/>
      <c r="FNX149" s="179"/>
      <c r="FNY149" s="179"/>
      <c r="FNZ149" s="179"/>
      <c r="FOA149" s="179"/>
      <c r="FOB149" s="179"/>
      <c r="FOC149" s="179"/>
      <c r="FOD149" s="179"/>
      <c r="FOE149" s="179"/>
      <c r="FOF149" s="179"/>
      <c r="FOG149" s="179"/>
      <c r="FOH149" s="179"/>
      <c r="FOI149" s="179"/>
      <c r="FOJ149" s="179"/>
      <c r="FOK149" s="179"/>
      <c r="FOL149" s="179"/>
      <c r="FOM149" s="179"/>
      <c r="FON149" s="179"/>
      <c r="FOO149" s="179"/>
      <c r="FOP149" s="179"/>
      <c r="FOQ149" s="179"/>
      <c r="FOR149" s="179"/>
      <c r="FOS149" s="179"/>
      <c r="FOT149" s="179"/>
      <c r="FOU149" s="179"/>
      <c r="FOV149" s="179"/>
      <c r="FOW149" s="179"/>
      <c r="FOX149" s="179"/>
      <c r="FOY149" s="179"/>
      <c r="FOZ149" s="179"/>
      <c r="FPA149" s="179"/>
      <c r="FPB149" s="179"/>
      <c r="FPC149" s="179"/>
      <c r="FPD149" s="179"/>
      <c r="FPE149" s="179"/>
      <c r="FPF149" s="179"/>
      <c r="FPG149" s="179"/>
      <c r="FPH149" s="179"/>
      <c r="FPI149" s="179"/>
      <c r="FPJ149" s="179"/>
      <c r="FPK149" s="179"/>
      <c r="FPL149" s="179"/>
      <c r="FPM149" s="179"/>
      <c r="FPN149" s="179"/>
      <c r="FPO149" s="179"/>
      <c r="FPP149" s="179"/>
      <c r="FPQ149" s="179"/>
      <c r="FPR149" s="179"/>
      <c r="FPS149" s="179"/>
      <c r="FPT149" s="179"/>
      <c r="FPU149" s="179"/>
      <c r="FPV149" s="179"/>
      <c r="FPW149" s="179"/>
      <c r="FPX149" s="179"/>
      <c r="FPY149" s="179"/>
      <c r="FPZ149" s="179"/>
      <c r="FQA149" s="179"/>
      <c r="FQB149" s="179"/>
      <c r="FQC149" s="179"/>
      <c r="FQD149" s="179"/>
      <c r="FQE149" s="179"/>
      <c r="FQF149" s="179"/>
      <c r="FQG149" s="179"/>
      <c r="FQH149" s="179"/>
      <c r="FQI149" s="179"/>
      <c r="FQJ149" s="179"/>
      <c r="FQK149" s="179"/>
      <c r="FQL149" s="179"/>
      <c r="FQM149" s="179"/>
      <c r="FQN149" s="179"/>
      <c r="FQO149" s="179"/>
      <c r="FQP149" s="179"/>
      <c r="FQQ149" s="179"/>
      <c r="FQR149" s="179"/>
      <c r="FQS149" s="179"/>
      <c r="FQT149" s="179"/>
      <c r="FQU149" s="179"/>
      <c r="FQV149" s="179"/>
      <c r="FQW149" s="179"/>
      <c r="FQX149" s="179"/>
      <c r="FQY149" s="179"/>
      <c r="FQZ149" s="179"/>
      <c r="FRA149" s="179"/>
      <c r="FRB149" s="179"/>
      <c r="FRC149" s="179"/>
      <c r="FRD149" s="179"/>
      <c r="FRE149" s="179"/>
      <c r="FRF149" s="179"/>
      <c r="FRG149" s="179"/>
      <c r="FRH149" s="179"/>
      <c r="FRI149" s="179"/>
      <c r="FRJ149" s="179"/>
      <c r="FRK149" s="179"/>
      <c r="FRL149" s="179"/>
      <c r="FRM149" s="179"/>
      <c r="FRN149" s="179"/>
      <c r="FRO149" s="179"/>
      <c r="FRP149" s="179"/>
      <c r="FRQ149" s="179"/>
      <c r="FRR149" s="179"/>
      <c r="FRS149" s="179"/>
      <c r="FRT149" s="179"/>
      <c r="FRU149" s="179"/>
      <c r="FRV149" s="179"/>
      <c r="FRW149" s="179"/>
      <c r="FRX149" s="179"/>
      <c r="FRY149" s="179"/>
      <c r="FRZ149" s="179"/>
      <c r="FSA149" s="179"/>
      <c r="FSB149" s="179"/>
      <c r="FSC149" s="179"/>
      <c r="FSD149" s="179"/>
      <c r="FSE149" s="179"/>
      <c r="FSF149" s="179"/>
      <c r="FSG149" s="179"/>
      <c r="FSH149" s="179"/>
      <c r="FSI149" s="179"/>
      <c r="FSJ149" s="179"/>
      <c r="FSK149" s="179"/>
      <c r="FSL149" s="179"/>
      <c r="FSM149" s="179"/>
      <c r="FSN149" s="179"/>
      <c r="FSO149" s="179"/>
      <c r="FSP149" s="179"/>
      <c r="FSQ149" s="179"/>
      <c r="FSR149" s="179"/>
      <c r="FSS149" s="179"/>
      <c r="FST149" s="179"/>
      <c r="FSU149" s="179"/>
      <c r="FSV149" s="179"/>
      <c r="FSW149" s="179"/>
      <c r="FSX149" s="179"/>
      <c r="FSY149" s="179"/>
      <c r="FSZ149" s="179"/>
      <c r="FTA149" s="179"/>
      <c r="FTB149" s="179"/>
      <c r="FTC149" s="179"/>
      <c r="FTD149" s="179"/>
      <c r="FTE149" s="179"/>
      <c r="FTF149" s="179"/>
      <c r="FTG149" s="179"/>
      <c r="FTH149" s="179"/>
      <c r="FTI149" s="179"/>
      <c r="FTJ149" s="179"/>
      <c r="FTK149" s="179"/>
      <c r="FTL149" s="179"/>
      <c r="FTM149" s="179"/>
      <c r="FTN149" s="179"/>
      <c r="FTO149" s="179"/>
      <c r="FTP149" s="179"/>
      <c r="FTQ149" s="179"/>
      <c r="FTR149" s="179"/>
      <c r="FTS149" s="179"/>
      <c r="FTT149" s="179"/>
      <c r="FTU149" s="179"/>
      <c r="FTV149" s="179"/>
      <c r="FTW149" s="179"/>
      <c r="FTX149" s="179"/>
      <c r="FTY149" s="179"/>
      <c r="FTZ149" s="179"/>
      <c r="FUA149" s="179"/>
      <c r="FUB149" s="179"/>
      <c r="FUC149" s="179"/>
      <c r="FUD149" s="179"/>
      <c r="FUE149" s="179"/>
      <c r="FUF149" s="179"/>
      <c r="FUG149" s="179"/>
      <c r="FUH149" s="179"/>
      <c r="FUI149" s="179"/>
      <c r="FUJ149" s="179"/>
      <c r="FUK149" s="179"/>
      <c r="FUL149" s="179"/>
      <c r="FUM149" s="179"/>
      <c r="FUN149" s="179"/>
      <c r="FUO149" s="179"/>
      <c r="FUP149" s="179"/>
      <c r="FUQ149" s="179"/>
      <c r="FUR149" s="179"/>
      <c r="FUS149" s="179"/>
      <c r="FUT149" s="179"/>
      <c r="FUU149" s="179"/>
      <c r="FUV149" s="179"/>
      <c r="FUW149" s="179"/>
      <c r="FUX149" s="179"/>
      <c r="FUY149" s="179"/>
      <c r="FUZ149" s="179"/>
      <c r="FVA149" s="179"/>
      <c r="FVB149" s="179"/>
      <c r="FVC149" s="179"/>
      <c r="FVD149" s="179"/>
      <c r="FVE149" s="179"/>
      <c r="FVF149" s="179"/>
      <c r="FVG149" s="179"/>
      <c r="FVH149" s="179"/>
      <c r="FVI149" s="179"/>
      <c r="FVJ149" s="179"/>
      <c r="FVK149" s="179"/>
      <c r="FVL149" s="179"/>
      <c r="FVM149" s="179"/>
      <c r="FVN149" s="179"/>
      <c r="FVO149" s="179"/>
      <c r="FVP149" s="179"/>
      <c r="FVQ149" s="179"/>
      <c r="FVR149" s="179"/>
      <c r="FVS149" s="179"/>
      <c r="FVT149" s="179"/>
      <c r="FVU149" s="179"/>
      <c r="FVV149" s="179"/>
      <c r="FVW149" s="179"/>
      <c r="FVX149" s="179"/>
      <c r="FVY149" s="179"/>
      <c r="FVZ149" s="179"/>
      <c r="FWA149" s="179"/>
      <c r="FWB149" s="179"/>
      <c r="FWC149" s="179"/>
      <c r="FWD149" s="179"/>
      <c r="FWE149" s="179"/>
      <c r="FWF149" s="179"/>
      <c r="FWG149" s="179"/>
      <c r="FWH149" s="179"/>
      <c r="FWI149" s="179"/>
      <c r="FWJ149" s="179"/>
      <c r="FWK149" s="179"/>
      <c r="FWL149" s="179"/>
      <c r="FWM149" s="179"/>
      <c r="FWN149" s="179"/>
      <c r="FWO149" s="179"/>
      <c r="FWP149" s="179"/>
      <c r="FWQ149" s="179"/>
      <c r="FWR149" s="179"/>
      <c r="FWS149" s="179"/>
      <c r="FWT149" s="179"/>
      <c r="FWU149" s="179"/>
      <c r="FWV149" s="179"/>
      <c r="FWW149" s="179"/>
      <c r="FWX149" s="179"/>
      <c r="FWY149" s="179"/>
      <c r="FWZ149" s="179"/>
      <c r="FXA149" s="179"/>
      <c r="FXB149" s="179"/>
      <c r="FXC149" s="179"/>
      <c r="FXD149" s="179"/>
      <c r="FXE149" s="179"/>
      <c r="FXF149" s="179"/>
      <c r="FXG149" s="179"/>
      <c r="FXH149" s="179"/>
      <c r="FXI149" s="179"/>
      <c r="FXJ149" s="179"/>
      <c r="FXK149" s="179"/>
      <c r="FXL149" s="179"/>
      <c r="FXM149" s="179"/>
      <c r="FXN149" s="179"/>
      <c r="FXO149" s="179"/>
      <c r="FXP149" s="179"/>
      <c r="FXQ149" s="179"/>
      <c r="FXR149" s="179"/>
      <c r="FXS149" s="179"/>
      <c r="FXT149" s="179"/>
      <c r="FXU149" s="179"/>
      <c r="FXV149" s="179"/>
      <c r="FXW149" s="179"/>
      <c r="FXX149" s="179"/>
      <c r="FXY149" s="179"/>
      <c r="FXZ149" s="179"/>
      <c r="FYA149" s="179"/>
      <c r="FYB149" s="179"/>
      <c r="FYC149" s="179"/>
      <c r="FYD149" s="179"/>
      <c r="FYE149" s="179"/>
      <c r="FYF149" s="179"/>
      <c r="FYG149" s="179"/>
      <c r="FYH149" s="179"/>
      <c r="FYI149" s="179"/>
      <c r="FYJ149" s="179"/>
      <c r="FYK149" s="179"/>
      <c r="FYL149" s="179"/>
      <c r="FYM149" s="179"/>
      <c r="FYN149" s="179"/>
      <c r="FYO149" s="179"/>
      <c r="FYP149" s="179"/>
      <c r="FYQ149" s="179"/>
      <c r="FYR149" s="179"/>
      <c r="FYS149" s="179"/>
      <c r="FYT149" s="179"/>
      <c r="FYU149" s="179"/>
      <c r="FYV149" s="179"/>
      <c r="FYW149" s="179"/>
      <c r="FYX149" s="179"/>
      <c r="FYY149" s="179"/>
      <c r="FYZ149" s="179"/>
      <c r="FZA149" s="179"/>
      <c r="FZB149" s="179"/>
      <c r="FZC149" s="179"/>
      <c r="FZD149" s="179"/>
      <c r="FZE149" s="179"/>
      <c r="FZF149" s="179"/>
      <c r="FZG149" s="179"/>
      <c r="FZH149" s="179"/>
      <c r="FZI149" s="179"/>
      <c r="FZJ149" s="179"/>
      <c r="FZK149" s="179"/>
      <c r="FZL149" s="179"/>
      <c r="FZM149" s="179"/>
      <c r="FZN149" s="179"/>
      <c r="FZO149" s="179"/>
      <c r="FZP149" s="179"/>
      <c r="FZQ149" s="179"/>
      <c r="FZR149" s="179"/>
      <c r="FZS149" s="179"/>
      <c r="FZT149" s="179"/>
      <c r="FZU149" s="179"/>
      <c r="FZV149" s="179"/>
      <c r="FZW149" s="179"/>
      <c r="FZX149" s="179"/>
      <c r="FZY149" s="179"/>
      <c r="FZZ149" s="179"/>
      <c r="GAA149" s="179"/>
      <c r="GAB149" s="179"/>
      <c r="GAC149" s="179"/>
      <c r="GAD149" s="179"/>
      <c r="GAE149" s="179"/>
      <c r="GAF149" s="179"/>
      <c r="GAG149" s="179"/>
      <c r="GAH149" s="179"/>
      <c r="GAI149" s="179"/>
      <c r="GAJ149" s="179"/>
      <c r="GAK149" s="179"/>
      <c r="GAL149" s="179"/>
      <c r="GAM149" s="179"/>
      <c r="GAN149" s="179"/>
      <c r="GAO149" s="179"/>
      <c r="GAP149" s="179"/>
      <c r="GAQ149" s="179"/>
      <c r="GAR149" s="179"/>
      <c r="GAS149" s="179"/>
      <c r="GAT149" s="179"/>
      <c r="GAU149" s="179"/>
      <c r="GAV149" s="179"/>
      <c r="GAW149" s="179"/>
      <c r="GAX149" s="179"/>
      <c r="GAY149" s="179"/>
      <c r="GAZ149" s="179"/>
      <c r="GBA149" s="179"/>
      <c r="GBB149" s="179"/>
      <c r="GBC149" s="179"/>
      <c r="GBD149" s="179"/>
      <c r="GBE149" s="179"/>
      <c r="GBF149" s="179"/>
      <c r="GBG149" s="179"/>
      <c r="GBH149" s="179"/>
      <c r="GBI149" s="179"/>
      <c r="GBJ149" s="179"/>
      <c r="GBK149" s="179"/>
      <c r="GBL149" s="179"/>
      <c r="GBM149" s="179"/>
      <c r="GBN149" s="179"/>
      <c r="GBO149" s="179"/>
      <c r="GBP149" s="179"/>
      <c r="GBQ149" s="179"/>
      <c r="GBR149" s="179"/>
      <c r="GBS149" s="179"/>
      <c r="GBT149" s="179"/>
      <c r="GBU149" s="179"/>
      <c r="GBV149" s="179"/>
      <c r="GBW149" s="179"/>
      <c r="GBX149" s="179"/>
      <c r="GBY149" s="179"/>
      <c r="GBZ149" s="179"/>
      <c r="GCA149" s="179"/>
      <c r="GCB149" s="179"/>
      <c r="GCC149" s="179"/>
      <c r="GCD149" s="179"/>
      <c r="GCE149" s="179"/>
      <c r="GCF149" s="179"/>
      <c r="GCG149" s="179"/>
      <c r="GCH149" s="179"/>
      <c r="GCI149" s="179"/>
      <c r="GCJ149" s="179"/>
      <c r="GCK149" s="179"/>
      <c r="GCL149" s="179"/>
      <c r="GCM149" s="179"/>
      <c r="GCN149" s="179"/>
      <c r="GCO149" s="179"/>
      <c r="GCP149" s="179"/>
      <c r="GCQ149" s="179"/>
      <c r="GCR149" s="179"/>
      <c r="GCS149" s="179"/>
      <c r="GCT149" s="179"/>
      <c r="GCU149" s="179"/>
      <c r="GCV149" s="179"/>
      <c r="GCW149" s="179"/>
      <c r="GCX149" s="179"/>
      <c r="GCY149" s="179"/>
      <c r="GCZ149" s="179"/>
      <c r="GDA149" s="179"/>
      <c r="GDB149" s="179"/>
      <c r="GDC149" s="179"/>
      <c r="GDD149" s="179"/>
      <c r="GDE149" s="179"/>
      <c r="GDF149" s="179"/>
      <c r="GDG149" s="179"/>
      <c r="GDH149" s="179"/>
      <c r="GDI149" s="179"/>
      <c r="GDJ149" s="179"/>
      <c r="GDK149" s="179"/>
      <c r="GDL149" s="179"/>
      <c r="GDM149" s="179"/>
      <c r="GDN149" s="179"/>
      <c r="GDO149" s="179"/>
      <c r="GDP149" s="179"/>
      <c r="GDQ149" s="179"/>
      <c r="GDR149" s="179"/>
      <c r="GDS149" s="179"/>
      <c r="GDT149" s="179"/>
      <c r="GDU149" s="179"/>
      <c r="GDV149" s="179"/>
      <c r="GDW149" s="179"/>
      <c r="GDX149" s="179"/>
      <c r="GDY149" s="179"/>
      <c r="GDZ149" s="179"/>
      <c r="GEA149" s="179"/>
      <c r="GEB149" s="179"/>
      <c r="GEC149" s="179"/>
      <c r="GED149" s="179"/>
      <c r="GEE149" s="179"/>
      <c r="GEF149" s="179"/>
      <c r="GEG149" s="179"/>
      <c r="GEH149" s="179"/>
      <c r="GEI149" s="179"/>
      <c r="GEJ149" s="179"/>
      <c r="GEK149" s="179"/>
      <c r="GEL149" s="179"/>
      <c r="GEM149" s="179"/>
      <c r="GEN149" s="179"/>
      <c r="GEO149" s="179"/>
      <c r="GEP149" s="179"/>
      <c r="GEQ149" s="179"/>
      <c r="GER149" s="179"/>
      <c r="GES149" s="179"/>
      <c r="GET149" s="179"/>
      <c r="GEU149" s="179"/>
      <c r="GEV149" s="179"/>
      <c r="GEW149" s="179"/>
      <c r="GEX149" s="179"/>
      <c r="GEY149" s="179"/>
      <c r="GEZ149" s="179"/>
      <c r="GFA149" s="179"/>
      <c r="GFB149" s="179"/>
      <c r="GFC149" s="179"/>
      <c r="GFD149" s="179"/>
      <c r="GFE149" s="179"/>
      <c r="GFF149" s="179"/>
      <c r="GFG149" s="179"/>
      <c r="GFH149" s="179"/>
      <c r="GFI149" s="179"/>
      <c r="GFJ149" s="179"/>
      <c r="GFK149" s="179"/>
      <c r="GFL149" s="179"/>
      <c r="GFM149" s="179"/>
      <c r="GFN149" s="179"/>
      <c r="GFO149" s="179"/>
      <c r="GFP149" s="179"/>
      <c r="GFQ149" s="179"/>
      <c r="GFR149" s="179"/>
      <c r="GFS149" s="179"/>
      <c r="GFT149" s="179"/>
      <c r="GFU149" s="179"/>
      <c r="GFV149" s="179"/>
      <c r="GFW149" s="179"/>
      <c r="GFX149" s="179"/>
      <c r="GFY149" s="179"/>
      <c r="GFZ149" s="179"/>
      <c r="GGA149" s="179"/>
      <c r="GGB149" s="179"/>
      <c r="GGC149" s="179"/>
      <c r="GGD149" s="179"/>
      <c r="GGE149" s="179"/>
      <c r="GGF149" s="179"/>
      <c r="GGG149" s="179"/>
      <c r="GGH149" s="179"/>
      <c r="GGI149" s="179"/>
      <c r="GGJ149" s="179"/>
      <c r="GGK149" s="179"/>
      <c r="GGL149" s="179"/>
      <c r="GGM149" s="179"/>
      <c r="GGN149" s="179"/>
      <c r="GGO149" s="179"/>
      <c r="GGP149" s="179"/>
      <c r="GGQ149" s="179"/>
      <c r="GGR149" s="179"/>
      <c r="GGS149" s="179"/>
      <c r="GGT149" s="179"/>
      <c r="GGU149" s="179"/>
      <c r="GGV149" s="179"/>
      <c r="GGW149" s="179"/>
      <c r="GGX149" s="179"/>
      <c r="GGY149" s="179"/>
      <c r="GGZ149" s="179"/>
      <c r="GHA149" s="179"/>
      <c r="GHB149" s="179"/>
      <c r="GHC149" s="179"/>
      <c r="GHD149" s="179"/>
      <c r="GHE149" s="179"/>
      <c r="GHF149" s="179"/>
      <c r="GHG149" s="179"/>
      <c r="GHH149" s="179"/>
      <c r="GHI149" s="179"/>
      <c r="GHJ149" s="179"/>
      <c r="GHK149" s="179"/>
      <c r="GHL149" s="179"/>
      <c r="GHM149" s="179"/>
      <c r="GHN149" s="179"/>
      <c r="GHO149" s="179"/>
      <c r="GHP149" s="179"/>
      <c r="GHQ149" s="179"/>
      <c r="GHR149" s="179"/>
      <c r="GHS149" s="179"/>
      <c r="GHT149" s="179"/>
      <c r="GHU149" s="179"/>
      <c r="GHV149" s="179"/>
      <c r="GHW149" s="179"/>
      <c r="GHX149" s="179"/>
      <c r="GHY149" s="179"/>
      <c r="GHZ149" s="179"/>
      <c r="GIA149" s="179"/>
      <c r="GIB149" s="179"/>
      <c r="GIC149" s="179"/>
      <c r="GID149" s="179"/>
      <c r="GIE149" s="179"/>
      <c r="GIF149" s="179"/>
      <c r="GIG149" s="179"/>
      <c r="GIH149" s="179"/>
      <c r="GII149" s="179"/>
      <c r="GIJ149" s="179"/>
      <c r="GIK149" s="179"/>
      <c r="GIL149" s="179"/>
      <c r="GIM149" s="179"/>
      <c r="GIN149" s="179"/>
      <c r="GIO149" s="179"/>
      <c r="GIP149" s="179"/>
      <c r="GIQ149" s="179"/>
      <c r="GIR149" s="179"/>
      <c r="GIS149" s="179"/>
      <c r="GIT149" s="179"/>
      <c r="GIU149" s="179"/>
      <c r="GIV149" s="179"/>
      <c r="GIW149" s="179"/>
      <c r="GIX149" s="179"/>
      <c r="GIY149" s="179"/>
      <c r="GIZ149" s="179"/>
      <c r="GJA149" s="179"/>
      <c r="GJB149" s="179"/>
      <c r="GJC149" s="179"/>
      <c r="GJD149" s="179"/>
      <c r="GJE149" s="179"/>
      <c r="GJF149" s="179"/>
      <c r="GJG149" s="179"/>
      <c r="GJH149" s="179"/>
      <c r="GJI149" s="179"/>
      <c r="GJJ149" s="179"/>
      <c r="GJK149" s="179"/>
      <c r="GJL149" s="179"/>
      <c r="GJM149" s="179"/>
      <c r="GJN149" s="179"/>
      <c r="GJO149" s="179"/>
      <c r="GJP149" s="179"/>
      <c r="GJQ149" s="179"/>
      <c r="GJR149" s="179"/>
      <c r="GJS149" s="179"/>
      <c r="GJT149" s="179"/>
      <c r="GJU149" s="179"/>
      <c r="GJV149" s="179"/>
      <c r="GJW149" s="179"/>
      <c r="GJX149" s="179"/>
      <c r="GJY149" s="179"/>
      <c r="GJZ149" s="179"/>
      <c r="GKA149" s="179"/>
      <c r="GKB149" s="179"/>
      <c r="GKC149" s="179"/>
      <c r="GKD149" s="179"/>
      <c r="GKE149" s="179"/>
      <c r="GKF149" s="179"/>
      <c r="GKG149" s="179"/>
      <c r="GKH149" s="179"/>
      <c r="GKI149" s="179"/>
      <c r="GKJ149" s="179"/>
      <c r="GKK149" s="179"/>
      <c r="GKL149" s="179"/>
      <c r="GKM149" s="179"/>
      <c r="GKN149" s="179"/>
      <c r="GKO149" s="179"/>
      <c r="GKP149" s="179"/>
      <c r="GKQ149" s="179"/>
      <c r="GKR149" s="179"/>
      <c r="GKS149" s="179"/>
      <c r="GKT149" s="179"/>
      <c r="GKU149" s="179"/>
      <c r="GKV149" s="179"/>
      <c r="GKW149" s="179"/>
      <c r="GKX149" s="179"/>
      <c r="GKY149" s="179"/>
      <c r="GKZ149" s="179"/>
      <c r="GLA149" s="179"/>
      <c r="GLB149" s="179"/>
      <c r="GLC149" s="179"/>
      <c r="GLD149" s="179"/>
      <c r="GLE149" s="179"/>
      <c r="GLF149" s="179"/>
      <c r="GLG149" s="179"/>
      <c r="GLH149" s="179"/>
      <c r="GLI149" s="179"/>
      <c r="GLJ149" s="179"/>
      <c r="GLK149" s="179"/>
      <c r="GLL149" s="179"/>
      <c r="GLM149" s="179"/>
      <c r="GLN149" s="179"/>
      <c r="GLO149" s="179"/>
      <c r="GLP149" s="179"/>
      <c r="GLQ149" s="179"/>
      <c r="GLR149" s="179"/>
      <c r="GLS149" s="179"/>
      <c r="GLT149" s="179"/>
      <c r="GLU149" s="179"/>
      <c r="GLV149" s="179"/>
      <c r="GLW149" s="179"/>
      <c r="GLX149" s="179"/>
      <c r="GLY149" s="179"/>
      <c r="GLZ149" s="179"/>
      <c r="GMA149" s="179"/>
      <c r="GMB149" s="179"/>
      <c r="GMC149" s="179"/>
      <c r="GMD149" s="179"/>
      <c r="GME149" s="179"/>
      <c r="GMF149" s="179"/>
      <c r="GMG149" s="179"/>
      <c r="GMH149" s="179"/>
      <c r="GMI149" s="179"/>
      <c r="GMJ149" s="179"/>
      <c r="GMK149" s="179"/>
      <c r="GML149" s="179"/>
      <c r="GMM149" s="179"/>
      <c r="GMN149" s="179"/>
      <c r="GMO149" s="179"/>
      <c r="GMP149" s="179"/>
      <c r="GMQ149" s="179"/>
      <c r="GMR149" s="179"/>
      <c r="GMS149" s="179"/>
      <c r="GMT149" s="179"/>
      <c r="GMU149" s="179"/>
      <c r="GMV149" s="179"/>
      <c r="GMW149" s="179"/>
      <c r="GMX149" s="179"/>
      <c r="GMY149" s="179"/>
      <c r="GMZ149" s="179"/>
      <c r="GNA149" s="179"/>
      <c r="GNB149" s="179"/>
      <c r="GNC149" s="179"/>
      <c r="GND149" s="179"/>
      <c r="GNE149" s="179"/>
      <c r="GNF149" s="179"/>
      <c r="GNG149" s="179"/>
      <c r="GNH149" s="179"/>
      <c r="GNI149" s="179"/>
      <c r="GNJ149" s="179"/>
      <c r="GNK149" s="179"/>
      <c r="GNL149" s="179"/>
      <c r="GNM149" s="179"/>
      <c r="GNN149" s="179"/>
      <c r="GNO149" s="179"/>
      <c r="GNP149" s="179"/>
      <c r="GNQ149" s="179"/>
      <c r="GNR149" s="179"/>
      <c r="GNS149" s="179"/>
      <c r="GNT149" s="179"/>
      <c r="GNU149" s="179"/>
      <c r="GNV149" s="179"/>
      <c r="GNW149" s="179"/>
      <c r="GNX149" s="179"/>
      <c r="GNY149" s="179"/>
      <c r="GNZ149" s="179"/>
      <c r="GOA149" s="179"/>
      <c r="GOB149" s="179"/>
      <c r="GOC149" s="179"/>
      <c r="GOD149" s="179"/>
      <c r="GOE149" s="179"/>
      <c r="GOF149" s="179"/>
      <c r="GOG149" s="179"/>
      <c r="GOH149" s="179"/>
      <c r="GOI149" s="179"/>
      <c r="GOJ149" s="179"/>
      <c r="GOK149" s="179"/>
      <c r="GOL149" s="179"/>
      <c r="GOM149" s="179"/>
      <c r="GON149" s="179"/>
      <c r="GOO149" s="179"/>
      <c r="GOP149" s="179"/>
      <c r="GOQ149" s="179"/>
      <c r="GOR149" s="179"/>
      <c r="GOS149" s="179"/>
      <c r="GOT149" s="179"/>
      <c r="GOU149" s="179"/>
      <c r="GOV149" s="179"/>
      <c r="GOW149" s="179"/>
      <c r="GOX149" s="179"/>
      <c r="GOY149" s="179"/>
      <c r="GOZ149" s="179"/>
      <c r="GPA149" s="179"/>
      <c r="GPB149" s="179"/>
      <c r="GPC149" s="179"/>
      <c r="GPD149" s="179"/>
      <c r="GPE149" s="179"/>
      <c r="GPF149" s="179"/>
      <c r="GPG149" s="179"/>
      <c r="GPH149" s="179"/>
      <c r="GPI149" s="179"/>
      <c r="GPJ149" s="179"/>
      <c r="GPK149" s="179"/>
      <c r="GPL149" s="179"/>
      <c r="GPM149" s="179"/>
      <c r="GPN149" s="179"/>
      <c r="GPO149" s="179"/>
      <c r="GPP149" s="179"/>
      <c r="GPQ149" s="179"/>
      <c r="GPR149" s="179"/>
      <c r="GPS149" s="179"/>
      <c r="GPT149" s="179"/>
      <c r="GPU149" s="179"/>
      <c r="GPV149" s="179"/>
      <c r="GPW149" s="179"/>
      <c r="GPX149" s="179"/>
      <c r="GPY149" s="179"/>
      <c r="GPZ149" s="179"/>
      <c r="GQA149" s="179"/>
      <c r="GQB149" s="179"/>
      <c r="GQC149" s="179"/>
      <c r="GQD149" s="179"/>
      <c r="GQE149" s="179"/>
      <c r="GQF149" s="179"/>
      <c r="GQG149" s="179"/>
      <c r="GQH149" s="179"/>
      <c r="GQI149" s="179"/>
      <c r="GQJ149" s="179"/>
      <c r="GQK149" s="179"/>
      <c r="GQL149" s="179"/>
      <c r="GQM149" s="179"/>
      <c r="GQN149" s="179"/>
      <c r="GQO149" s="179"/>
      <c r="GQP149" s="179"/>
      <c r="GQQ149" s="179"/>
      <c r="GQR149" s="179"/>
      <c r="GQS149" s="179"/>
      <c r="GQT149" s="179"/>
      <c r="GQU149" s="179"/>
      <c r="GQV149" s="179"/>
      <c r="GQW149" s="179"/>
      <c r="GQX149" s="179"/>
      <c r="GQY149" s="179"/>
      <c r="GQZ149" s="179"/>
      <c r="GRA149" s="179"/>
      <c r="GRB149" s="179"/>
      <c r="GRC149" s="179"/>
      <c r="GRD149" s="179"/>
      <c r="GRE149" s="179"/>
      <c r="GRF149" s="179"/>
      <c r="GRG149" s="179"/>
      <c r="GRH149" s="179"/>
      <c r="GRI149" s="179"/>
      <c r="GRJ149" s="179"/>
      <c r="GRK149" s="179"/>
      <c r="GRL149" s="179"/>
      <c r="GRM149" s="179"/>
      <c r="GRN149" s="179"/>
      <c r="GRO149" s="179"/>
      <c r="GRP149" s="179"/>
      <c r="GRQ149" s="179"/>
      <c r="GRR149" s="179"/>
      <c r="GRS149" s="179"/>
      <c r="GRT149" s="179"/>
      <c r="GRU149" s="179"/>
      <c r="GRV149" s="179"/>
      <c r="GRW149" s="179"/>
      <c r="GRX149" s="179"/>
      <c r="GRY149" s="179"/>
      <c r="GRZ149" s="179"/>
      <c r="GSA149" s="179"/>
      <c r="GSB149" s="179"/>
      <c r="GSC149" s="179"/>
      <c r="GSD149" s="179"/>
      <c r="GSE149" s="179"/>
      <c r="GSF149" s="179"/>
      <c r="GSG149" s="179"/>
      <c r="GSH149" s="179"/>
      <c r="GSI149" s="179"/>
      <c r="GSJ149" s="179"/>
      <c r="GSK149" s="179"/>
      <c r="GSL149" s="179"/>
      <c r="GSM149" s="179"/>
      <c r="GSN149" s="179"/>
      <c r="GSO149" s="179"/>
      <c r="GSP149" s="179"/>
      <c r="GSQ149" s="179"/>
      <c r="GSR149" s="179"/>
      <c r="GSS149" s="179"/>
      <c r="GST149" s="179"/>
      <c r="GSU149" s="179"/>
      <c r="GSV149" s="179"/>
      <c r="GSW149" s="179"/>
      <c r="GSX149" s="179"/>
      <c r="GSY149" s="179"/>
      <c r="GSZ149" s="179"/>
      <c r="GTA149" s="179"/>
      <c r="GTB149" s="179"/>
      <c r="GTC149" s="179"/>
      <c r="GTD149" s="179"/>
      <c r="GTE149" s="179"/>
      <c r="GTF149" s="179"/>
      <c r="GTG149" s="179"/>
      <c r="GTH149" s="179"/>
      <c r="GTI149" s="179"/>
      <c r="GTJ149" s="179"/>
      <c r="GTK149" s="179"/>
      <c r="GTL149" s="179"/>
      <c r="GTM149" s="179"/>
      <c r="GTN149" s="179"/>
      <c r="GTO149" s="179"/>
      <c r="GTP149" s="179"/>
      <c r="GTQ149" s="179"/>
      <c r="GTR149" s="179"/>
      <c r="GTS149" s="179"/>
      <c r="GTT149" s="179"/>
      <c r="GTU149" s="179"/>
      <c r="GTV149" s="179"/>
      <c r="GTW149" s="179"/>
      <c r="GTX149" s="179"/>
      <c r="GTY149" s="179"/>
      <c r="GTZ149" s="179"/>
      <c r="GUA149" s="179"/>
      <c r="GUB149" s="179"/>
      <c r="GUC149" s="179"/>
      <c r="GUD149" s="179"/>
      <c r="GUE149" s="179"/>
      <c r="GUF149" s="179"/>
      <c r="GUG149" s="179"/>
      <c r="GUH149" s="179"/>
      <c r="GUI149" s="179"/>
      <c r="GUJ149" s="179"/>
      <c r="GUK149" s="179"/>
      <c r="GUL149" s="179"/>
      <c r="GUM149" s="179"/>
      <c r="GUN149" s="179"/>
      <c r="GUO149" s="179"/>
      <c r="GUP149" s="179"/>
      <c r="GUQ149" s="179"/>
      <c r="GUR149" s="179"/>
      <c r="GUS149" s="179"/>
      <c r="GUT149" s="179"/>
      <c r="GUU149" s="179"/>
      <c r="GUV149" s="179"/>
      <c r="GUW149" s="179"/>
      <c r="GUX149" s="179"/>
      <c r="GUY149" s="179"/>
      <c r="GUZ149" s="179"/>
      <c r="GVA149" s="179"/>
      <c r="GVB149" s="179"/>
      <c r="GVC149" s="179"/>
      <c r="GVD149" s="179"/>
      <c r="GVE149" s="179"/>
      <c r="GVF149" s="179"/>
      <c r="GVG149" s="179"/>
      <c r="GVH149" s="179"/>
      <c r="GVI149" s="179"/>
      <c r="GVJ149" s="179"/>
      <c r="GVK149" s="179"/>
      <c r="GVL149" s="179"/>
      <c r="GVM149" s="179"/>
      <c r="GVN149" s="179"/>
      <c r="GVO149" s="179"/>
      <c r="GVP149" s="179"/>
      <c r="GVQ149" s="179"/>
      <c r="GVR149" s="179"/>
      <c r="GVS149" s="179"/>
      <c r="GVT149" s="179"/>
      <c r="GVU149" s="179"/>
      <c r="GVV149" s="179"/>
      <c r="GVW149" s="179"/>
      <c r="GVX149" s="179"/>
      <c r="GVY149" s="179"/>
      <c r="GVZ149" s="179"/>
      <c r="GWA149" s="179"/>
      <c r="GWB149" s="179"/>
      <c r="GWC149" s="179"/>
      <c r="GWD149" s="179"/>
      <c r="GWE149" s="179"/>
      <c r="GWF149" s="179"/>
      <c r="GWG149" s="179"/>
      <c r="GWH149" s="179"/>
      <c r="GWI149" s="179"/>
      <c r="GWJ149" s="179"/>
      <c r="GWK149" s="179"/>
      <c r="GWL149" s="179"/>
      <c r="GWM149" s="179"/>
      <c r="GWN149" s="179"/>
      <c r="GWO149" s="179"/>
      <c r="GWP149" s="179"/>
      <c r="GWQ149" s="179"/>
      <c r="GWR149" s="179"/>
      <c r="GWS149" s="179"/>
      <c r="GWT149" s="179"/>
      <c r="GWU149" s="179"/>
      <c r="GWV149" s="179"/>
      <c r="GWW149" s="179"/>
      <c r="GWX149" s="179"/>
      <c r="GWY149" s="179"/>
      <c r="GWZ149" s="179"/>
      <c r="GXA149" s="179"/>
      <c r="GXB149" s="179"/>
      <c r="GXC149" s="179"/>
      <c r="GXD149" s="179"/>
      <c r="GXE149" s="179"/>
      <c r="GXF149" s="179"/>
      <c r="GXG149" s="179"/>
      <c r="GXH149" s="179"/>
      <c r="GXI149" s="179"/>
      <c r="GXJ149" s="179"/>
      <c r="GXK149" s="179"/>
      <c r="GXL149" s="179"/>
      <c r="GXM149" s="179"/>
      <c r="GXN149" s="179"/>
      <c r="GXO149" s="179"/>
      <c r="GXP149" s="179"/>
      <c r="GXQ149" s="179"/>
      <c r="GXR149" s="179"/>
      <c r="GXS149" s="179"/>
      <c r="GXT149" s="179"/>
      <c r="GXU149" s="179"/>
      <c r="GXV149" s="179"/>
      <c r="GXW149" s="179"/>
      <c r="GXX149" s="179"/>
      <c r="GXY149" s="179"/>
      <c r="GXZ149" s="179"/>
      <c r="GYA149" s="179"/>
      <c r="GYB149" s="179"/>
      <c r="GYC149" s="179"/>
      <c r="GYD149" s="179"/>
      <c r="GYE149" s="179"/>
      <c r="GYF149" s="179"/>
      <c r="GYG149" s="179"/>
      <c r="GYH149" s="179"/>
      <c r="GYI149" s="179"/>
      <c r="GYJ149" s="179"/>
      <c r="GYK149" s="179"/>
      <c r="GYL149" s="179"/>
      <c r="GYM149" s="179"/>
      <c r="GYN149" s="179"/>
      <c r="GYO149" s="179"/>
      <c r="GYP149" s="179"/>
      <c r="GYQ149" s="179"/>
      <c r="GYR149" s="179"/>
      <c r="GYS149" s="179"/>
      <c r="GYT149" s="179"/>
      <c r="GYU149" s="179"/>
      <c r="GYV149" s="179"/>
      <c r="GYW149" s="179"/>
      <c r="GYX149" s="179"/>
      <c r="GYY149" s="179"/>
      <c r="GYZ149" s="179"/>
      <c r="GZA149" s="179"/>
      <c r="GZB149" s="179"/>
      <c r="GZC149" s="179"/>
      <c r="GZD149" s="179"/>
      <c r="GZE149" s="179"/>
      <c r="GZF149" s="179"/>
      <c r="GZG149" s="179"/>
      <c r="GZH149" s="179"/>
      <c r="GZI149" s="179"/>
      <c r="GZJ149" s="179"/>
      <c r="GZK149" s="179"/>
      <c r="GZL149" s="179"/>
      <c r="GZM149" s="179"/>
      <c r="GZN149" s="179"/>
      <c r="GZO149" s="179"/>
      <c r="GZP149" s="179"/>
      <c r="GZQ149" s="179"/>
      <c r="GZR149" s="179"/>
      <c r="GZS149" s="179"/>
      <c r="GZT149" s="179"/>
      <c r="GZU149" s="179"/>
      <c r="GZV149" s="179"/>
      <c r="GZW149" s="179"/>
      <c r="GZX149" s="179"/>
      <c r="GZY149" s="179"/>
      <c r="GZZ149" s="179"/>
      <c r="HAA149" s="179"/>
      <c r="HAB149" s="179"/>
      <c r="HAC149" s="179"/>
      <c r="HAD149" s="179"/>
      <c r="HAE149" s="179"/>
      <c r="HAF149" s="179"/>
      <c r="HAG149" s="179"/>
      <c r="HAH149" s="179"/>
      <c r="HAI149" s="179"/>
      <c r="HAJ149" s="179"/>
      <c r="HAK149" s="179"/>
      <c r="HAL149" s="179"/>
      <c r="HAM149" s="179"/>
      <c r="HAN149" s="179"/>
      <c r="HAO149" s="179"/>
      <c r="HAP149" s="179"/>
      <c r="HAQ149" s="179"/>
      <c r="HAR149" s="179"/>
      <c r="HAS149" s="179"/>
      <c r="HAT149" s="179"/>
      <c r="HAU149" s="179"/>
      <c r="HAV149" s="179"/>
      <c r="HAW149" s="179"/>
      <c r="HAX149" s="179"/>
      <c r="HAY149" s="179"/>
      <c r="HAZ149" s="179"/>
      <c r="HBA149" s="179"/>
      <c r="HBB149" s="179"/>
      <c r="HBC149" s="179"/>
      <c r="HBD149" s="179"/>
      <c r="HBE149" s="179"/>
      <c r="HBF149" s="179"/>
      <c r="HBG149" s="179"/>
      <c r="HBH149" s="179"/>
      <c r="HBI149" s="179"/>
      <c r="HBJ149" s="179"/>
      <c r="HBK149" s="179"/>
      <c r="HBL149" s="179"/>
      <c r="HBM149" s="179"/>
      <c r="HBN149" s="179"/>
      <c r="HBO149" s="179"/>
      <c r="HBP149" s="179"/>
      <c r="HBQ149" s="179"/>
      <c r="HBR149" s="179"/>
      <c r="HBS149" s="179"/>
      <c r="HBT149" s="179"/>
      <c r="HBU149" s="179"/>
      <c r="HBV149" s="179"/>
      <c r="HBW149" s="179"/>
      <c r="HBX149" s="179"/>
      <c r="HBY149" s="179"/>
      <c r="HBZ149" s="179"/>
      <c r="HCA149" s="179"/>
      <c r="HCB149" s="179"/>
      <c r="HCC149" s="179"/>
      <c r="HCD149" s="179"/>
      <c r="HCE149" s="179"/>
      <c r="HCF149" s="179"/>
      <c r="HCG149" s="179"/>
      <c r="HCH149" s="179"/>
      <c r="HCI149" s="179"/>
      <c r="HCJ149" s="179"/>
      <c r="HCK149" s="179"/>
      <c r="HCL149" s="179"/>
      <c r="HCM149" s="179"/>
      <c r="HCN149" s="179"/>
      <c r="HCO149" s="179"/>
      <c r="HCP149" s="179"/>
      <c r="HCQ149" s="179"/>
      <c r="HCR149" s="179"/>
      <c r="HCS149" s="179"/>
      <c r="HCT149" s="179"/>
      <c r="HCU149" s="179"/>
      <c r="HCV149" s="179"/>
      <c r="HCW149" s="179"/>
      <c r="HCX149" s="179"/>
      <c r="HCY149" s="179"/>
      <c r="HCZ149" s="179"/>
      <c r="HDA149" s="179"/>
      <c r="HDB149" s="179"/>
      <c r="HDC149" s="179"/>
      <c r="HDD149" s="179"/>
      <c r="HDE149" s="179"/>
      <c r="HDF149" s="179"/>
      <c r="HDG149" s="179"/>
      <c r="HDH149" s="179"/>
      <c r="HDI149" s="179"/>
      <c r="HDJ149" s="179"/>
      <c r="HDK149" s="179"/>
      <c r="HDL149" s="179"/>
      <c r="HDM149" s="179"/>
      <c r="HDN149" s="179"/>
      <c r="HDO149" s="179"/>
      <c r="HDP149" s="179"/>
      <c r="HDQ149" s="179"/>
      <c r="HDR149" s="179"/>
      <c r="HDS149" s="179"/>
      <c r="HDT149" s="179"/>
      <c r="HDU149" s="179"/>
      <c r="HDV149" s="179"/>
      <c r="HDW149" s="179"/>
      <c r="HDX149" s="179"/>
      <c r="HDY149" s="179"/>
      <c r="HDZ149" s="179"/>
      <c r="HEA149" s="179"/>
      <c r="HEB149" s="179"/>
      <c r="HEC149" s="179"/>
      <c r="HED149" s="179"/>
      <c r="HEE149" s="179"/>
      <c r="HEF149" s="179"/>
      <c r="HEG149" s="179"/>
      <c r="HEH149" s="179"/>
      <c r="HEI149" s="179"/>
      <c r="HEJ149" s="179"/>
      <c r="HEK149" s="179"/>
      <c r="HEL149" s="179"/>
      <c r="HEM149" s="179"/>
      <c r="HEN149" s="179"/>
      <c r="HEO149" s="179"/>
      <c r="HEP149" s="179"/>
      <c r="HEQ149" s="179"/>
      <c r="HER149" s="179"/>
      <c r="HES149" s="179"/>
      <c r="HET149" s="179"/>
      <c r="HEU149" s="179"/>
      <c r="HEV149" s="179"/>
      <c r="HEW149" s="179"/>
      <c r="HEX149" s="179"/>
      <c r="HEY149" s="179"/>
      <c r="HEZ149" s="179"/>
      <c r="HFA149" s="179"/>
      <c r="HFB149" s="179"/>
      <c r="HFC149" s="179"/>
      <c r="HFD149" s="179"/>
      <c r="HFE149" s="179"/>
      <c r="HFF149" s="179"/>
      <c r="HFG149" s="179"/>
      <c r="HFH149" s="179"/>
      <c r="HFI149" s="179"/>
      <c r="HFJ149" s="179"/>
      <c r="HFK149" s="179"/>
      <c r="HFL149" s="179"/>
      <c r="HFM149" s="179"/>
      <c r="HFN149" s="179"/>
      <c r="HFO149" s="179"/>
      <c r="HFP149" s="179"/>
      <c r="HFQ149" s="179"/>
      <c r="HFR149" s="179"/>
      <c r="HFS149" s="179"/>
      <c r="HFT149" s="179"/>
      <c r="HFU149" s="179"/>
      <c r="HFV149" s="179"/>
      <c r="HFW149" s="179"/>
      <c r="HFX149" s="179"/>
      <c r="HFY149" s="179"/>
      <c r="HFZ149" s="179"/>
      <c r="HGA149" s="179"/>
      <c r="HGB149" s="179"/>
      <c r="HGC149" s="179"/>
      <c r="HGD149" s="179"/>
      <c r="HGE149" s="179"/>
      <c r="HGF149" s="179"/>
      <c r="HGG149" s="179"/>
      <c r="HGH149" s="179"/>
      <c r="HGI149" s="179"/>
      <c r="HGJ149" s="179"/>
      <c r="HGK149" s="179"/>
      <c r="HGL149" s="179"/>
      <c r="HGM149" s="179"/>
      <c r="HGN149" s="179"/>
      <c r="HGO149" s="179"/>
      <c r="HGP149" s="179"/>
      <c r="HGQ149" s="179"/>
      <c r="HGR149" s="179"/>
      <c r="HGS149" s="179"/>
      <c r="HGT149" s="179"/>
      <c r="HGU149" s="179"/>
      <c r="HGV149" s="179"/>
      <c r="HGW149" s="179"/>
      <c r="HGX149" s="179"/>
      <c r="HGY149" s="179"/>
      <c r="HGZ149" s="179"/>
      <c r="HHA149" s="179"/>
      <c r="HHB149" s="179"/>
      <c r="HHC149" s="179"/>
      <c r="HHD149" s="179"/>
      <c r="HHE149" s="179"/>
      <c r="HHF149" s="179"/>
      <c r="HHG149" s="179"/>
      <c r="HHH149" s="179"/>
      <c r="HHI149" s="179"/>
      <c r="HHJ149" s="179"/>
      <c r="HHK149" s="179"/>
      <c r="HHL149" s="179"/>
      <c r="HHM149" s="179"/>
      <c r="HHN149" s="179"/>
      <c r="HHO149" s="179"/>
      <c r="HHP149" s="179"/>
      <c r="HHQ149" s="179"/>
      <c r="HHR149" s="179"/>
      <c r="HHS149" s="179"/>
      <c r="HHT149" s="179"/>
      <c r="HHU149" s="179"/>
      <c r="HHV149" s="179"/>
      <c r="HHW149" s="179"/>
      <c r="HHX149" s="179"/>
      <c r="HHY149" s="179"/>
      <c r="HHZ149" s="179"/>
      <c r="HIA149" s="179"/>
      <c r="HIB149" s="179"/>
      <c r="HIC149" s="179"/>
      <c r="HID149" s="179"/>
      <c r="HIE149" s="179"/>
      <c r="HIF149" s="179"/>
      <c r="HIG149" s="179"/>
      <c r="HIH149" s="179"/>
      <c r="HII149" s="179"/>
      <c r="HIJ149" s="179"/>
      <c r="HIK149" s="179"/>
      <c r="HIL149" s="179"/>
      <c r="HIM149" s="179"/>
      <c r="HIN149" s="179"/>
      <c r="HIO149" s="179"/>
      <c r="HIP149" s="179"/>
      <c r="HIQ149" s="179"/>
      <c r="HIR149" s="179"/>
      <c r="HIS149" s="179"/>
      <c r="HIT149" s="179"/>
      <c r="HIU149" s="179"/>
      <c r="HIV149" s="179"/>
      <c r="HIW149" s="179"/>
      <c r="HIX149" s="179"/>
      <c r="HIY149" s="179"/>
      <c r="HIZ149" s="179"/>
      <c r="HJA149" s="179"/>
      <c r="HJB149" s="179"/>
      <c r="HJC149" s="179"/>
      <c r="HJD149" s="179"/>
      <c r="HJE149" s="179"/>
      <c r="HJF149" s="179"/>
      <c r="HJG149" s="179"/>
      <c r="HJH149" s="179"/>
      <c r="HJI149" s="179"/>
      <c r="HJJ149" s="179"/>
      <c r="HJK149" s="179"/>
      <c r="HJL149" s="179"/>
      <c r="HJM149" s="179"/>
      <c r="HJN149" s="179"/>
      <c r="HJO149" s="179"/>
      <c r="HJP149" s="179"/>
      <c r="HJQ149" s="179"/>
      <c r="HJR149" s="179"/>
      <c r="HJS149" s="179"/>
      <c r="HJT149" s="179"/>
      <c r="HJU149" s="179"/>
      <c r="HJV149" s="179"/>
      <c r="HJW149" s="179"/>
      <c r="HJX149" s="179"/>
      <c r="HJY149" s="179"/>
      <c r="HJZ149" s="179"/>
      <c r="HKA149" s="179"/>
      <c r="HKB149" s="179"/>
      <c r="HKC149" s="179"/>
      <c r="HKD149" s="179"/>
      <c r="HKE149" s="179"/>
      <c r="HKF149" s="179"/>
      <c r="HKG149" s="179"/>
      <c r="HKH149" s="179"/>
      <c r="HKI149" s="179"/>
      <c r="HKJ149" s="179"/>
      <c r="HKK149" s="179"/>
      <c r="HKL149" s="179"/>
      <c r="HKM149" s="179"/>
      <c r="HKN149" s="179"/>
      <c r="HKO149" s="179"/>
      <c r="HKP149" s="179"/>
      <c r="HKQ149" s="179"/>
      <c r="HKR149" s="179"/>
      <c r="HKS149" s="179"/>
      <c r="HKT149" s="179"/>
      <c r="HKU149" s="179"/>
      <c r="HKV149" s="179"/>
      <c r="HKW149" s="179"/>
      <c r="HKX149" s="179"/>
      <c r="HKY149" s="179"/>
      <c r="HKZ149" s="179"/>
      <c r="HLA149" s="179"/>
      <c r="HLB149" s="179"/>
      <c r="HLC149" s="179"/>
      <c r="HLD149" s="179"/>
      <c r="HLE149" s="179"/>
      <c r="HLF149" s="179"/>
      <c r="HLG149" s="179"/>
      <c r="HLH149" s="179"/>
      <c r="HLI149" s="179"/>
      <c r="HLJ149" s="179"/>
      <c r="HLK149" s="179"/>
      <c r="HLL149" s="179"/>
      <c r="HLM149" s="179"/>
      <c r="HLN149" s="179"/>
      <c r="HLO149" s="179"/>
      <c r="HLP149" s="179"/>
      <c r="HLQ149" s="179"/>
      <c r="HLR149" s="179"/>
      <c r="HLS149" s="179"/>
      <c r="HLT149" s="179"/>
      <c r="HLU149" s="179"/>
      <c r="HLV149" s="179"/>
      <c r="HLW149" s="179"/>
      <c r="HLX149" s="179"/>
      <c r="HLY149" s="179"/>
      <c r="HLZ149" s="179"/>
      <c r="HMA149" s="179"/>
      <c r="HMB149" s="179"/>
      <c r="HMC149" s="179"/>
      <c r="HMD149" s="179"/>
      <c r="HME149" s="179"/>
      <c r="HMF149" s="179"/>
      <c r="HMG149" s="179"/>
      <c r="HMH149" s="179"/>
      <c r="HMI149" s="179"/>
      <c r="HMJ149" s="179"/>
      <c r="HMK149" s="179"/>
      <c r="HML149" s="179"/>
      <c r="HMM149" s="179"/>
      <c r="HMN149" s="179"/>
      <c r="HMO149" s="179"/>
      <c r="HMP149" s="179"/>
      <c r="HMQ149" s="179"/>
      <c r="HMR149" s="179"/>
      <c r="HMS149" s="179"/>
      <c r="HMT149" s="179"/>
      <c r="HMU149" s="179"/>
      <c r="HMV149" s="179"/>
      <c r="HMW149" s="179"/>
      <c r="HMX149" s="179"/>
      <c r="HMY149" s="179"/>
      <c r="HMZ149" s="179"/>
      <c r="HNA149" s="179"/>
      <c r="HNB149" s="179"/>
      <c r="HNC149" s="179"/>
      <c r="HND149" s="179"/>
      <c r="HNE149" s="179"/>
      <c r="HNF149" s="179"/>
      <c r="HNG149" s="179"/>
      <c r="HNH149" s="179"/>
      <c r="HNI149" s="179"/>
      <c r="HNJ149" s="179"/>
      <c r="HNK149" s="179"/>
      <c r="HNL149" s="179"/>
      <c r="HNM149" s="179"/>
      <c r="HNN149" s="179"/>
      <c r="HNO149" s="179"/>
      <c r="HNP149" s="179"/>
      <c r="HNQ149" s="179"/>
      <c r="HNR149" s="179"/>
      <c r="HNS149" s="179"/>
      <c r="HNT149" s="179"/>
      <c r="HNU149" s="179"/>
      <c r="HNV149" s="179"/>
      <c r="HNW149" s="179"/>
      <c r="HNX149" s="179"/>
      <c r="HNY149" s="179"/>
      <c r="HNZ149" s="179"/>
      <c r="HOA149" s="179"/>
      <c r="HOB149" s="179"/>
      <c r="HOC149" s="179"/>
      <c r="HOD149" s="179"/>
      <c r="HOE149" s="179"/>
      <c r="HOF149" s="179"/>
      <c r="HOG149" s="179"/>
      <c r="HOH149" s="179"/>
      <c r="HOI149" s="179"/>
      <c r="HOJ149" s="179"/>
      <c r="HOK149" s="179"/>
      <c r="HOL149" s="179"/>
      <c r="HOM149" s="179"/>
      <c r="HON149" s="179"/>
      <c r="HOO149" s="179"/>
      <c r="HOP149" s="179"/>
      <c r="HOQ149" s="179"/>
      <c r="HOR149" s="179"/>
      <c r="HOS149" s="179"/>
      <c r="HOT149" s="179"/>
      <c r="HOU149" s="179"/>
      <c r="HOV149" s="179"/>
      <c r="HOW149" s="179"/>
      <c r="HOX149" s="179"/>
      <c r="HOY149" s="179"/>
      <c r="HOZ149" s="179"/>
      <c r="HPA149" s="179"/>
      <c r="HPB149" s="179"/>
      <c r="HPC149" s="179"/>
      <c r="HPD149" s="179"/>
      <c r="HPE149" s="179"/>
      <c r="HPF149" s="179"/>
      <c r="HPG149" s="179"/>
      <c r="HPH149" s="179"/>
      <c r="HPI149" s="179"/>
      <c r="HPJ149" s="179"/>
      <c r="HPK149" s="179"/>
      <c r="HPL149" s="179"/>
      <c r="HPM149" s="179"/>
      <c r="HPN149" s="179"/>
      <c r="HPO149" s="179"/>
      <c r="HPP149" s="179"/>
      <c r="HPQ149" s="179"/>
      <c r="HPR149" s="179"/>
      <c r="HPS149" s="179"/>
      <c r="HPT149" s="179"/>
      <c r="HPU149" s="179"/>
      <c r="HPV149" s="179"/>
      <c r="HPW149" s="179"/>
      <c r="HPX149" s="179"/>
      <c r="HPY149" s="179"/>
      <c r="HPZ149" s="179"/>
      <c r="HQA149" s="179"/>
      <c r="HQB149" s="179"/>
      <c r="HQC149" s="179"/>
      <c r="HQD149" s="179"/>
      <c r="HQE149" s="179"/>
      <c r="HQF149" s="179"/>
      <c r="HQG149" s="179"/>
      <c r="HQH149" s="179"/>
      <c r="HQI149" s="179"/>
      <c r="HQJ149" s="179"/>
      <c r="HQK149" s="179"/>
      <c r="HQL149" s="179"/>
      <c r="HQM149" s="179"/>
      <c r="HQN149" s="179"/>
      <c r="HQO149" s="179"/>
      <c r="HQP149" s="179"/>
      <c r="HQQ149" s="179"/>
      <c r="HQR149" s="179"/>
      <c r="HQS149" s="179"/>
      <c r="HQT149" s="179"/>
      <c r="HQU149" s="179"/>
      <c r="HQV149" s="179"/>
      <c r="HQW149" s="179"/>
      <c r="HQX149" s="179"/>
      <c r="HQY149" s="179"/>
      <c r="HQZ149" s="179"/>
      <c r="HRA149" s="179"/>
      <c r="HRB149" s="179"/>
      <c r="HRC149" s="179"/>
      <c r="HRD149" s="179"/>
      <c r="HRE149" s="179"/>
      <c r="HRF149" s="179"/>
      <c r="HRG149" s="179"/>
      <c r="HRH149" s="179"/>
      <c r="HRI149" s="179"/>
      <c r="HRJ149" s="179"/>
      <c r="HRK149" s="179"/>
      <c r="HRL149" s="179"/>
      <c r="HRM149" s="179"/>
      <c r="HRN149" s="179"/>
      <c r="HRO149" s="179"/>
      <c r="HRP149" s="179"/>
      <c r="HRQ149" s="179"/>
      <c r="HRR149" s="179"/>
      <c r="HRS149" s="179"/>
      <c r="HRT149" s="179"/>
      <c r="HRU149" s="179"/>
      <c r="HRV149" s="179"/>
      <c r="HRW149" s="179"/>
      <c r="HRX149" s="179"/>
      <c r="HRY149" s="179"/>
      <c r="HRZ149" s="179"/>
      <c r="HSA149" s="179"/>
      <c r="HSB149" s="179"/>
      <c r="HSC149" s="179"/>
      <c r="HSD149" s="179"/>
      <c r="HSE149" s="179"/>
      <c r="HSF149" s="179"/>
      <c r="HSG149" s="179"/>
      <c r="HSH149" s="179"/>
      <c r="HSI149" s="179"/>
      <c r="HSJ149" s="179"/>
      <c r="HSK149" s="179"/>
      <c r="HSL149" s="179"/>
      <c r="HSM149" s="179"/>
      <c r="HSN149" s="179"/>
      <c r="HSO149" s="179"/>
      <c r="HSP149" s="179"/>
      <c r="HSQ149" s="179"/>
      <c r="HSR149" s="179"/>
      <c r="HSS149" s="179"/>
      <c r="HST149" s="179"/>
      <c r="HSU149" s="179"/>
      <c r="HSV149" s="179"/>
      <c r="HSW149" s="179"/>
      <c r="HSX149" s="179"/>
      <c r="HSY149" s="179"/>
      <c r="HSZ149" s="179"/>
      <c r="HTA149" s="179"/>
      <c r="HTB149" s="179"/>
      <c r="HTC149" s="179"/>
      <c r="HTD149" s="179"/>
      <c r="HTE149" s="179"/>
      <c r="HTF149" s="179"/>
      <c r="HTG149" s="179"/>
      <c r="HTH149" s="179"/>
      <c r="HTI149" s="179"/>
      <c r="HTJ149" s="179"/>
      <c r="HTK149" s="179"/>
      <c r="HTL149" s="179"/>
      <c r="HTM149" s="179"/>
      <c r="HTN149" s="179"/>
      <c r="HTO149" s="179"/>
      <c r="HTP149" s="179"/>
      <c r="HTQ149" s="179"/>
      <c r="HTR149" s="179"/>
      <c r="HTS149" s="179"/>
      <c r="HTT149" s="179"/>
      <c r="HTU149" s="179"/>
      <c r="HTV149" s="179"/>
      <c r="HTW149" s="179"/>
      <c r="HTX149" s="179"/>
      <c r="HTY149" s="179"/>
      <c r="HTZ149" s="179"/>
      <c r="HUA149" s="179"/>
      <c r="HUB149" s="179"/>
      <c r="HUC149" s="179"/>
      <c r="HUD149" s="179"/>
      <c r="HUE149" s="179"/>
      <c r="HUF149" s="179"/>
      <c r="HUG149" s="179"/>
      <c r="HUH149" s="179"/>
      <c r="HUI149" s="179"/>
      <c r="HUJ149" s="179"/>
      <c r="HUK149" s="179"/>
      <c r="HUL149" s="179"/>
      <c r="HUM149" s="179"/>
      <c r="HUN149" s="179"/>
      <c r="HUO149" s="179"/>
      <c r="HUP149" s="179"/>
      <c r="HUQ149" s="179"/>
      <c r="HUR149" s="179"/>
      <c r="HUS149" s="179"/>
      <c r="HUT149" s="179"/>
      <c r="HUU149" s="179"/>
      <c r="HUV149" s="179"/>
      <c r="HUW149" s="179"/>
      <c r="HUX149" s="179"/>
      <c r="HUY149" s="179"/>
      <c r="HUZ149" s="179"/>
      <c r="HVA149" s="179"/>
      <c r="HVB149" s="179"/>
      <c r="HVC149" s="179"/>
      <c r="HVD149" s="179"/>
      <c r="HVE149" s="179"/>
      <c r="HVF149" s="179"/>
      <c r="HVG149" s="179"/>
      <c r="HVH149" s="179"/>
      <c r="HVI149" s="179"/>
      <c r="HVJ149" s="179"/>
      <c r="HVK149" s="179"/>
      <c r="HVL149" s="179"/>
      <c r="HVM149" s="179"/>
      <c r="HVN149" s="179"/>
      <c r="HVO149" s="179"/>
      <c r="HVP149" s="179"/>
      <c r="HVQ149" s="179"/>
      <c r="HVR149" s="179"/>
      <c r="HVS149" s="179"/>
      <c r="HVT149" s="179"/>
      <c r="HVU149" s="179"/>
      <c r="HVV149" s="179"/>
      <c r="HVW149" s="179"/>
      <c r="HVX149" s="179"/>
      <c r="HVY149" s="179"/>
      <c r="HVZ149" s="179"/>
      <c r="HWA149" s="179"/>
      <c r="HWB149" s="179"/>
      <c r="HWC149" s="179"/>
      <c r="HWD149" s="179"/>
      <c r="HWE149" s="179"/>
      <c r="HWF149" s="179"/>
      <c r="HWG149" s="179"/>
      <c r="HWH149" s="179"/>
      <c r="HWI149" s="179"/>
      <c r="HWJ149" s="179"/>
      <c r="HWK149" s="179"/>
      <c r="HWL149" s="179"/>
      <c r="HWM149" s="179"/>
      <c r="HWN149" s="179"/>
      <c r="HWO149" s="179"/>
      <c r="HWP149" s="179"/>
      <c r="HWQ149" s="179"/>
      <c r="HWR149" s="179"/>
      <c r="HWS149" s="179"/>
      <c r="HWT149" s="179"/>
      <c r="HWU149" s="179"/>
      <c r="HWV149" s="179"/>
      <c r="HWW149" s="179"/>
      <c r="HWX149" s="179"/>
      <c r="HWY149" s="179"/>
      <c r="HWZ149" s="179"/>
      <c r="HXA149" s="179"/>
      <c r="HXB149" s="179"/>
      <c r="HXC149" s="179"/>
      <c r="HXD149" s="179"/>
      <c r="HXE149" s="179"/>
      <c r="HXF149" s="179"/>
      <c r="HXG149" s="179"/>
      <c r="HXH149" s="179"/>
      <c r="HXI149" s="179"/>
      <c r="HXJ149" s="179"/>
      <c r="HXK149" s="179"/>
      <c r="HXL149" s="179"/>
      <c r="HXM149" s="179"/>
      <c r="HXN149" s="179"/>
      <c r="HXO149" s="179"/>
      <c r="HXP149" s="179"/>
      <c r="HXQ149" s="179"/>
      <c r="HXR149" s="179"/>
      <c r="HXS149" s="179"/>
      <c r="HXT149" s="179"/>
      <c r="HXU149" s="179"/>
      <c r="HXV149" s="179"/>
      <c r="HXW149" s="179"/>
      <c r="HXX149" s="179"/>
      <c r="HXY149" s="179"/>
      <c r="HXZ149" s="179"/>
      <c r="HYA149" s="179"/>
      <c r="HYB149" s="179"/>
      <c r="HYC149" s="179"/>
      <c r="HYD149" s="179"/>
      <c r="HYE149" s="179"/>
      <c r="HYF149" s="179"/>
      <c r="HYG149" s="179"/>
      <c r="HYH149" s="179"/>
      <c r="HYI149" s="179"/>
      <c r="HYJ149" s="179"/>
      <c r="HYK149" s="179"/>
      <c r="HYL149" s="179"/>
      <c r="HYM149" s="179"/>
      <c r="HYN149" s="179"/>
      <c r="HYO149" s="179"/>
      <c r="HYP149" s="179"/>
      <c r="HYQ149" s="179"/>
      <c r="HYR149" s="179"/>
      <c r="HYS149" s="179"/>
      <c r="HYT149" s="179"/>
      <c r="HYU149" s="179"/>
      <c r="HYV149" s="179"/>
      <c r="HYW149" s="179"/>
      <c r="HYX149" s="179"/>
      <c r="HYY149" s="179"/>
      <c r="HYZ149" s="179"/>
      <c r="HZA149" s="179"/>
      <c r="HZB149" s="179"/>
      <c r="HZC149" s="179"/>
      <c r="HZD149" s="179"/>
      <c r="HZE149" s="179"/>
      <c r="HZF149" s="179"/>
      <c r="HZG149" s="179"/>
      <c r="HZH149" s="179"/>
      <c r="HZI149" s="179"/>
      <c r="HZJ149" s="179"/>
      <c r="HZK149" s="179"/>
      <c r="HZL149" s="179"/>
      <c r="HZM149" s="179"/>
      <c r="HZN149" s="179"/>
      <c r="HZO149" s="179"/>
      <c r="HZP149" s="179"/>
      <c r="HZQ149" s="179"/>
      <c r="HZR149" s="179"/>
      <c r="HZS149" s="179"/>
      <c r="HZT149" s="179"/>
      <c r="HZU149" s="179"/>
      <c r="HZV149" s="179"/>
      <c r="HZW149" s="179"/>
      <c r="HZX149" s="179"/>
      <c r="HZY149" s="179"/>
      <c r="HZZ149" s="179"/>
      <c r="IAA149" s="179"/>
      <c r="IAB149" s="179"/>
      <c r="IAC149" s="179"/>
      <c r="IAD149" s="179"/>
      <c r="IAE149" s="179"/>
      <c r="IAF149" s="179"/>
      <c r="IAG149" s="179"/>
      <c r="IAH149" s="179"/>
      <c r="IAI149" s="179"/>
      <c r="IAJ149" s="179"/>
      <c r="IAK149" s="179"/>
      <c r="IAL149" s="179"/>
      <c r="IAM149" s="179"/>
      <c r="IAN149" s="179"/>
      <c r="IAO149" s="179"/>
      <c r="IAP149" s="179"/>
      <c r="IAQ149" s="179"/>
      <c r="IAR149" s="179"/>
      <c r="IAS149" s="179"/>
      <c r="IAT149" s="179"/>
      <c r="IAU149" s="179"/>
      <c r="IAV149" s="179"/>
      <c r="IAW149" s="179"/>
      <c r="IAX149" s="179"/>
      <c r="IAY149" s="179"/>
      <c r="IAZ149" s="179"/>
      <c r="IBA149" s="179"/>
      <c r="IBB149" s="179"/>
      <c r="IBC149" s="179"/>
      <c r="IBD149" s="179"/>
      <c r="IBE149" s="179"/>
      <c r="IBF149" s="179"/>
      <c r="IBG149" s="179"/>
      <c r="IBH149" s="179"/>
      <c r="IBI149" s="179"/>
      <c r="IBJ149" s="179"/>
      <c r="IBK149" s="179"/>
      <c r="IBL149" s="179"/>
      <c r="IBM149" s="179"/>
      <c r="IBN149" s="179"/>
      <c r="IBO149" s="179"/>
      <c r="IBP149" s="179"/>
      <c r="IBQ149" s="179"/>
      <c r="IBR149" s="179"/>
      <c r="IBS149" s="179"/>
      <c r="IBT149" s="179"/>
      <c r="IBU149" s="179"/>
      <c r="IBV149" s="179"/>
      <c r="IBW149" s="179"/>
      <c r="IBX149" s="179"/>
      <c r="IBY149" s="179"/>
      <c r="IBZ149" s="179"/>
      <c r="ICA149" s="179"/>
      <c r="ICB149" s="179"/>
      <c r="ICC149" s="179"/>
      <c r="ICD149" s="179"/>
      <c r="ICE149" s="179"/>
      <c r="ICF149" s="179"/>
      <c r="ICG149" s="179"/>
      <c r="ICH149" s="179"/>
      <c r="ICI149" s="179"/>
      <c r="ICJ149" s="179"/>
      <c r="ICK149" s="179"/>
      <c r="ICL149" s="179"/>
      <c r="ICM149" s="179"/>
      <c r="ICN149" s="179"/>
      <c r="ICO149" s="179"/>
      <c r="ICP149" s="179"/>
      <c r="ICQ149" s="179"/>
      <c r="ICR149" s="179"/>
      <c r="ICS149" s="179"/>
      <c r="ICT149" s="179"/>
      <c r="ICU149" s="179"/>
      <c r="ICV149" s="179"/>
      <c r="ICW149" s="179"/>
      <c r="ICX149" s="179"/>
      <c r="ICY149" s="179"/>
      <c r="ICZ149" s="179"/>
      <c r="IDA149" s="179"/>
      <c r="IDB149" s="179"/>
      <c r="IDC149" s="179"/>
      <c r="IDD149" s="179"/>
      <c r="IDE149" s="179"/>
      <c r="IDF149" s="179"/>
      <c r="IDG149" s="179"/>
      <c r="IDH149" s="179"/>
      <c r="IDI149" s="179"/>
      <c r="IDJ149" s="179"/>
      <c r="IDK149" s="179"/>
      <c r="IDL149" s="179"/>
      <c r="IDM149" s="179"/>
      <c r="IDN149" s="179"/>
      <c r="IDO149" s="179"/>
      <c r="IDP149" s="179"/>
      <c r="IDQ149" s="179"/>
      <c r="IDR149" s="179"/>
      <c r="IDS149" s="179"/>
      <c r="IDT149" s="179"/>
      <c r="IDU149" s="179"/>
      <c r="IDV149" s="179"/>
      <c r="IDW149" s="179"/>
      <c r="IDX149" s="179"/>
      <c r="IDY149" s="179"/>
      <c r="IDZ149" s="179"/>
      <c r="IEA149" s="179"/>
      <c r="IEB149" s="179"/>
      <c r="IEC149" s="179"/>
      <c r="IED149" s="179"/>
      <c r="IEE149" s="179"/>
      <c r="IEF149" s="179"/>
      <c r="IEG149" s="179"/>
      <c r="IEH149" s="179"/>
      <c r="IEI149" s="179"/>
      <c r="IEJ149" s="179"/>
      <c r="IEK149" s="179"/>
      <c r="IEL149" s="179"/>
      <c r="IEM149" s="179"/>
      <c r="IEN149" s="179"/>
      <c r="IEO149" s="179"/>
      <c r="IEP149" s="179"/>
      <c r="IEQ149" s="179"/>
      <c r="IER149" s="179"/>
      <c r="IES149" s="179"/>
      <c r="IET149" s="179"/>
      <c r="IEU149" s="179"/>
      <c r="IEV149" s="179"/>
      <c r="IEW149" s="179"/>
      <c r="IEX149" s="179"/>
      <c r="IEY149" s="179"/>
      <c r="IEZ149" s="179"/>
      <c r="IFA149" s="179"/>
      <c r="IFB149" s="179"/>
      <c r="IFC149" s="179"/>
      <c r="IFD149" s="179"/>
      <c r="IFE149" s="179"/>
      <c r="IFF149" s="179"/>
      <c r="IFG149" s="179"/>
      <c r="IFH149" s="179"/>
      <c r="IFI149" s="179"/>
      <c r="IFJ149" s="179"/>
      <c r="IFK149" s="179"/>
      <c r="IFL149" s="179"/>
      <c r="IFM149" s="179"/>
      <c r="IFN149" s="179"/>
      <c r="IFO149" s="179"/>
      <c r="IFP149" s="179"/>
      <c r="IFQ149" s="179"/>
      <c r="IFR149" s="179"/>
      <c r="IFS149" s="179"/>
      <c r="IFT149" s="179"/>
      <c r="IFU149" s="179"/>
      <c r="IFV149" s="179"/>
      <c r="IFW149" s="179"/>
      <c r="IFX149" s="179"/>
      <c r="IFY149" s="179"/>
      <c r="IFZ149" s="179"/>
      <c r="IGA149" s="179"/>
      <c r="IGB149" s="179"/>
      <c r="IGC149" s="179"/>
      <c r="IGD149" s="179"/>
      <c r="IGE149" s="179"/>
      <c r="IGF149" s="179"/>
      <c r="IGG149" s="179"/>
      <c r="IGH149" s="179"/>
      <c r="IGI149" s="179"/>
      <c r="IGJ149" s="179"/>
      <c r="IGK149" s="179"/>
      <c r="IGL149" s="179"/>
      <c r="IGM149" s="179"/>
      <c r="IGN149" s="179"/>
      <c r="IGO149" s="179"/>
      <c r="IGP149" s="179"/>
      <c r="IGQ149" s="179"/>
      <c r="IGR149" s="179"/>
      <c r="IGS149" s="179"/>
      <c r="IGT149" s="179"/>
      <c r="IGU149" s="179"/>
      <c r="IGV149" s="179"/>
      <c r="IGW149" s="179"/>
      <c r="IGX149" s="179"/>
      <c r="IGY149" s="179"/>
      <c r="IGZ149" s="179"/>
      <c r="IHA149" s="179"/>
      <c r="IHB149" s="179"/>
      <c r="IHC149" s="179"/>
      <c r="IHD149" s="179"/>
      <c r="IHE149" s="179"/>
      <c r="IHF149" s="179"/>
      <c r="IHG149" s="179"/>
      <c r="IHH149" s="179"/>
      <c r="IHI149" s="179"/>
      <c r="IHJ149" s="179"/>
      <c r="IHK149" s="179"/>
      <c r="IHL149" s="179"/>
      <c r="IHM149" s="179"/>
      <c r="IHN149" s="179"/>
      <c r="IHO149" s="179"/>
      <c r="IHP149" s="179"/>
      <c r="IHQ149" s="179"/>
      <c r="IHR149" s="179"/>
      <c r="IHS149" s="179"/>
      <c r="IHT149" s="179"/>
      <c r="IHU149" s="179"/>
      <c r="IHV149" s="179"/>
      <c r="IHW149" s="179"/>
      <c r="IHX149" s="179"/>
      <c r="IHY149" s="179"/>
      <c r="IHZ149" s="179"/>
      <c r="IIA149" s="179"/>
      <c r="IIB149" s="179"/>
      <c r="IIC149" s="179"/>
      <c r="IID149" s="179"/>
      <c r="IIE149" s="179"/>
      <c r="IIF149" s="179"/>
      <c r="IIG149" s="179"/>
      <c r="IIH149" s="179"/>
      <c r="III149" s="179"/>
      <c r="IIJ149" s="179"/>
      <c r="IIK149" s="179"/>
      <c r="IIL149" s="179"/>
      <c r="IIM149" s="179"/>
      <c r="IIN149" s="179"/>
      <c r="IIO149" s="179"/>
      <c r="IIP149" s="179"/>
      <c r="IIQ149" s="179"/>
      <c r="IIR149" s="179"/>
      <c r="IIS149" s="179"/>
      <c r="IIT149" s="179"/>
      <c r="IIU149" s="179"/>
      <c r="IIV149" s="179"/>
      <c r="IIW149" s="179"/>
      <c r="IIX149" s="179"/>
      <c r="IIY149" s="179"/>
      <c r="IIZ149" s="179"/>
      <c r="IJA149" s="179"/>
      <c r="IJB149" s="179"/>
      <c r="IJC149" s="179"/>
      <c r="IJD149" s="179"/>
      <c r="IJE149" s="179"/>
      <c r="IJF149" s="179"/>
      <c r="IJG149" s="179"/>
      <c r="IJH149" s="179"/>
      <c r="IJI149" s="179"/>
      <c r="IJJ149" s="179"/>
      <c r="IJK149" s="179"/>
      <c r="IJL149" s="179"/>
      <c r="IJM149" s="179"/>
      <c r="IJN149" s="179"/>
      <c r="IJO149" s="179"/>
      <c r="IJP149" s="179"/>
      <c r="IJQ149" s="179"/>
      <c r="IJR149" s="179"/>
      <c r="IJS149" s="179"/>
      <c r="IJT149" s="179"/>
      <c r="IJU149" s="179"/>
      <c r="IJV149" s="179"/>
      <c r="IJW149" s="179"/>
      <c r="IJX149" s="179"/>
      <c r="IJY149" s="179"/>
      <c r="IJZ149" s="179"/>
      <c r="IKA149" s="179"/>
      <c r="IKB149" s="179"/>
      <c r="IKC149" s="179"/>
      <c r="IKD149" s="179"/>
      <c r="IKE149" s="179"/>
      <c r="IKF149" s="179"/>
      <c r="IKG149" s="179"/>
      <c r="IKH149" s="179"/>
      <c r="IKI149" s="179"/>
      <c r="IKJ149" s="179"/>
      <c r="IKK149" s="179"/>
      <c r="IKL149" s="179"/>
      <c r="IKM149" s="179"/>
      <c r="IKN149" s="179"/>
      <c r="IKO149" s="179"/>
      <c r="IKP149" s="179"/>
      <c r="IKQ149" s="179"/>
      <c r="IKR149" s="179"/>
      <c r="IKS149" s="179"/>
      <c r="IKT149" s="179"/>
      <c r="IKU149" s="179"/>
      <c r="IKV149" s="179"/>
      <c r="IKW149" s="179"/>
      <c r="IKX149" s="179"/>
      <c r="IKY149" s="179"/>
      <c r="IKZ149" s="179"/>
      <c r="ILA149" s="179"/>
      <c r="ILB149" s="179"/>
      <c r="ILC149" s="179"/>
      <c r="ILD149" s="179"/>
      <c r="ILE149" s="179"/>
      <c r="ILF149" s="179"/>
      <c r="ILG149" s="179"/>
      <c r="ILH149" s="179"/>
      <c r="ILI149" s="179"/>
      <c r="ILJ149" s="179"/>
      <c r="ILK149" s="179"/>
      <c r="ILL149" s="179"/>
      <c r="ILM149" s="179"/>
      <c r="ILN149" s="179"/>
      <c r="ILO149" s="179"/>
      <c r="ILP149" s="179"/>
      <c r="ILQ149" s="179"/>
      <c r="ILR149" s="179"/>
      <c r="ILS149" s="179"/>
      <c r="ILT149" s="179"/>
      <c r="ILU149" s="179"/>
      <c r="ILV149" s="179"/>
      <c r="ILW149" s="179"/>
      <c r="ILX149" s="179"/>
      <c r="ILY149" s="179"/>
      <c r="ILZ149" s="179"/>
      <c r="IMA149" s="179"/>
      <c r="IMB149" s="179"/>
      <c r="IMC149" s="179"/>
      <c r="IMD149" s="179"/>
      <c r="IME149" s="179"/>
      <c r="IMF149" s="179"/>
      <c r="IMG149" s="179"/>
      <c r="IMH149" s="179"/>
      <c r="IMI149" s="179"/>
      <c r="IMJ149" s="179"/>
      <c r="IMK149" s="179"/>
      <c r="IML149" s="179"/>
      <c r="IMM149" s="179"/>
      <c r="IMN149" s="179"/>
      <c r="IMO149" s="179"/>
      <c r="IMP149" s="179"/>
      <c r="IMQ149" s="179"/>
      <c r="IMR149" s="179"/>
      <c r="IMS149" s="179"/>
      <c r="IMT149" s="179"/>
      <c r="IMU149" s="179"/>
      <c r="IMV149" s="179"/>
      <c r="IMW149" s="179"/>
      <c r="IMX149" s="179"/>
      <c r="IMY149" s="179"/>
      <c r="IMZ149" s="179"/>
      <c r="INA149" s="179"/>
      <c r="INB149" s="179"/>
      <c r="INC149" s="179"/>
      <c r="IND149" s="179"/>
      <c r="INE149" s="179"/>
      <c r="INF149" s="179"/>
      <c r="ING149" s="179"/>
      <c r="INH149" s="179"/>
      <c r="INI149" s="179"/>
      <c r="INJ149" s="179"/>
      <c r="INK149" s="179"/>
      <c r="INL149" s="179"/>
      <c r="INM149" s="179"/>
      <c r="INN149" s="179"/>
      <c r="INO149" s="179"/>
      <c r="INP149" s="179"/>
      <c r="INQ149" s="179"/>
      <c r="INR149" s="179"/>
      <c r="INS149" s="179"/>
      <c r="INT149" s="179"/>
      <c r="INU149" s="179"/>
      <c r="INV149" s="179"/>
      <c r="INW149" s="179"/>
      <c r="INX149" s="179"/>
      <c r="INY149" s="179"/>
      <c r="INZ149" s="179"/>
      <c r="IOA149" s="179"/>
      <c r="IOB149" s="179"/>
      <c r="IOC149" s="179"/>
      <c r="IOD149" s="179"/>
      <c r="IOE149" s="179"/>
      <c r="IOF149" s="179"/>
      <c r="IOG149" s="179"/>
      <c r="IOH149" s="179"/>
      <c r="IOI149" s="179"/>
      <c r="IOJ149" s="179"/>
      <c r="IOK149" s="179"/>
      <c r="IOL149" s="179"/>
      <c r="IOM149" s="179"/>
      <c r="ION149" s="179"/>
      <c r="IOO149" s="179"/>
      <c r="IOP149" s="179"/>
      <c r="IOQ149" s="179"/>
      <c r="IOR149" s="179"/>
      <c r="IOS149" s="179"/>
      <c r="IOT149" s="179"/>
      <c r="IOU149" s="179"/>
      <c r="IOV149" s="179"/>
      <c r="IOW149" s="179"/>
      <c r="IOX149" s="179"/>
      <c r="IOY149" s="179"/>
      <c r="IOZ149" s="179"/>
      <c r="IPA149" s="179"/>
      <c r="IPB149" s="179"/>
      <c r="IPC149" s="179"/>
      <c r="IPD149" s="179"/>
      <c r="IPE149" s="179"/>
      <c r="IPF149" s="179"/>
      <c r="IPG149" s="179"/>
      <c r="IPH149" s="179"/>
      <c r="IPI149" s="179"/>
      <c r="IPJ149" s="179"/>
      <c r="IPK149" s="179"/>
      <c r="IPL149" s="179"/>
      <c r="IPM149" s="179"/>
      <c r="IPN149" s="179"/>
      <c r="IPO149" s="179"/>
      <c r="IPP149" s="179"/>
      <c r="IPQ149" s="179"/>
      <c r="IPR149" s="179"/>
      <c r="IPS149" s="179"/>
      <c r="IPT149" s="179"/>
      <c r="IPU149" s="179"/>
      <c r="IPV149" s="179"/>
      <c r="IPW149" s="179"/>
      <c r="IPX149" s="179"/>
      <c r="IPY149" s="179"/>
      <c r="IPZ149" s="179"/>
      <c r="IQA149" s="179"/>
      <c r="IQB149" s="179"/>
      <c r="IQC149" s="179"/>
      <c r="IQD149" s="179"/>
      <c r="IQE149" s="179"/>
      <c r="IQF149" s="179"/>
      <c r="IQG149" s="179"/>
      <c r="IQH149" s="179"/>
      <c r="IQI149" s="179"/>
      <c r="IQJ149" s="179"/>
      <c r="IQK149" s="179"/>
      <c r="IQL149" s="179"/>
      <c r="IQM149" s="179"/>
      <c r="IQN149" s="179"/>
      <c r="IQO149" s="179"/>
      <c r="IQP149" s="179"/>
      <c r="IQQ149" s="179"/>
      <c r="IQR149" s="179"/>
      <c r="IQS149" s="179"/>
      <c r="IQT149" s="179"/>
      <c r="IQU149" s="179"/>
      <c r="IQV149" s="179"/>
      <c r="IQW149" s="179"/>
      <c r="IQX149" s="179"/>
      <c r="IQY149" s="179"/>
      <c r="IQZ149" s="179"/>
      <c r="IRA149" s="179"/>
      <c r="IRB149" s="179"/>
      <c r="IRC149" s="179"/>
      <c r="IRD149" s="179"/>
      <c r="IRE149" s="179"/>
      <c r="IRF149" s="179"/>
      <c r="IRG149" s="179"/>
      <c r="IRH149" s="179"/>
      <c r="IRI149" s="179"/>
      <c r="IRJ149" s="179"/>
      <c r="IRK149" s="179"/>
      <c r="IRL149" s="179"/>
      <c r="IRM149" s="179"/>
      <c r="IRN149" s="179"/>
      <c r="IRO149" s="179"/>
      <c r="IRP149" s="179"/>
      <c r="IRQ149" s="179"/>
      <c r="IRR149" s="179"/>
      <c r="IRS149" s="179"/>
      <c r="IRT149" s="179"/>
      <c r="IRU149" s="179"/>
      <c r="IRV149" s="179"/>
      <c r="IRW149" s="179"/>
      <c r="IRX149" s="179"/>
      <c r="IRY149" s="179"/>
      <c r="IRZ149" s="179"/>
      <c r="ISA149" s="179"/>
      <c r="ISB149" s="179"/>
      <c r="ISC149" s="179"/>
      <c r="ISD149" s="179"/>
      <c r="ISE149" s="179"/>
      <c r="ISF149" s="179"/>
      <c r="ISG149" s="179"/>
      <c r="ISH149" s="179"/>
      <c r="ISI149" s="179"/>
      <c r="ISJ149" s="179"/>
      <c r="ISK149" s="179"/>
      <c r="ISL149" s="179"/>
      <c r="ISM149" s="179"/>
      <c r="ISN149" s="179"/>
      <c r="ISO149" s="179"/>
      <c r="ISP149" s="179"/>
      <c r="ISQ149" s="179"/>
      <c r="ISR149" s="179"/>
      <c r="ISS149" s="179"/>
      <c r="IST149" s="179"/>
      <c r="ISU149" s="179"/>
      <c r="ISV149" s="179"/>
      <c r="ISW149" s="179"/>
      <c r="ISX149" s="179"/>
      <c r="ISY149" s="179"/>
      <c r="ISZ149" s="179"/>
      <c r="ITA149" s="179"/>
      <c r="ITB149" s="179"/>
      <c r="ITC149" s="179"/>
      <c r="ITD149" s="179"/>
      <c r="ITE149" s="179"/>
      <c r="ITF149" s="179"/>
      <c r="ITG149" s="179"/>
      <c r="ITH149" s="179"/>
      <c r="ITI149" s="179"/>
      <c r="ITJ149" s="179"/>
      <c r="ITK149" s="179"/>
      <c r="ITL149" s="179"/>
      <c r="ITM149" s="179"/>
      <c r="ITN149" s="179"/>
      <c r="ITO149" s="179"/>
      <c r="ITP149" s="179"/>
      <c r="ITQ149" s="179"/>
      <c r="ITR149" s="179"/>
      <c r="ITS149" s="179"/>
      <c r="ITT149" s="179"/>
      <c r="ITU149" s="179"/>
      <c r="ITV149" s="179"/>
      <c r="ITW149" s="179"/>
      <c r="ITX149" s="179"/>
      <c r="ITY149" s="179"/>
      <c r="ITZ149" s="179"/>
      <c r="IUA149" s="179"/>
      <c r="IUB149" s="179"/>
      <c r="IUC149" s="179"/>
      <c r="IUD149" s="179"/>
      <c r="IUE149" s="179"/>
      <c r="IUF149" s="179"/>
      <c r="IUG149" s="179"/>
      <c r="IUH149" s="179"/>
      <c r="IUI149" s="179"/>
      <c r="IUJ149" s="179"/>
      <c r="IUK149" s="179"/>
      <c r="IUL149" s="179"/>
      <c r="IUM149" s="179"/>
      <c r="IUN149" s="179"/>
      <c r="IUO149" s="179"/>
      <c r="IUP149" s="179"/>
      <c r="IUQ149" s="179"/>
      <c r="IUR149" s="179"/>
      <c r="IUS149" s="179"/>
      <c r="IUT149" s="179"/>
      <c r="IUU149" s="179"/>
      <c r="IUV149" s="179"/>
      <c r="IUW149" s="179"/>
      <c r="IUX149" s="179"/>
      <c r="IUY149" s="179"/>
      <c r="IUZ149" s="179"/>
      <c r="IVA149" s="179"/>
      <c r="IVB149" s="179"/>
      <c r="IVC149" s="179"/>
      <c r="IVD149" s="179"/>
      <c r="IVE149" s="179"/>
      <c r="IVF149" s="179"/>
      <c r="IVG149" s="179"/>
      <c r="IVH149" s="179"/>
      <c r="IVI149" s="179"/>
      <c r="IVJ149" s="179"/>
      <c r="IVK149" s="179"/>
      <c r="IVL149" s="179"/>
      <c r="IVM149" s="179"/>
      <c r="IVN149" s="179"/>
      <c r="IVO149" s="179"/>
      <c r="IVP149" s="179"/>
      <c r="IVQ149" s="179"/>
      <c r="IVR149" s="179"/>
      <c r="IVS149" s="179"/>
      <c r="IVT149" s="179"/>
      <c r="IVU149" s="179"/>
      <c r="IVV149" s="179"/>
      <c r="IVW149" s="179"/>
      <c r="IVX149" s="179"/>
      <c r="IVY149" s="179"/>
      <c r="IVZ149" s="179"/>
      <c r="IWA149" s="179"/>
      <c r="IWB149" s="179"/>
      <c r="IWC149" s="179"/>
      <c r="IWD149" s="179"/>
      <c r="IWE149" s="179"/>
      <c r="IWF149" s="179"/>
      <c r="IWG149" s="179"/>
      <c r="IWH149" s="179"/>
      <c r="IWI149" s="179"/>
      <c r="IWJ149" s="179"/>
      <c r="IWK149" s="179"/>
      <c r="IWL149" s="179"/>
      <c r="IWM149" s="179"/>
      <c r="IWN149" s="179"/>
      <c r="IWO149" s="179"/>
      <c r="IWP149" s="179"/>
      <c r="IWQ149" s="179"/>
      <c r="IWR149" s="179"/>
      <c r="IWS149" s="179"/>
      <c r="IWT149" s="179"/>
      <c r="IWU149" s="179"/>
      <c r="IWV149" s="179"/>
      <c r="IWW149" s="179"/>
      <c r="IWX149" s="179"/>
      <c r="IWY149" s="179"/>
      <c r="IWZ149" s="179"/>
      <c r="IXA149" s="179"/>
      <c r="IXB149" s="179"/>
      <c r="IXC149" s="179"/>
      <c r="IXD149" s="179"/>
      <c r="IXE149" s="179"/>
      <c r="IXF149" s="179"/>
      <c r="IXG149" s="179"/>
      <c r="IXH149" s="179"/>
      <c r="IXI149" s="179"/>
      <c r="IXJ149" s="179"/>
      <c r="IXK149" s="179"/>
      <c r="IXL149" s="179"/>
      <c r="IXM149" s="179"/>
      <c r="IXN149" s="179"/>
      <c r="IXO149" s="179"/>
      <c r="IXP149" s="179"/>
      <c r="IXQ149" s="179"/>
      <c r="IXR149" s="179"/>
      <c r="IXS149" s="179"/>
      <c r="IXT149" s="179"/>
      <c r="IXU149" s="179"/>
      <c r="IXV149" s="179"/>
      <c r="IXW149" s="179"/>
      <c r="IXX149" s="179"/>
      <c r="IXY149" s="179"/>
      <c r="IXZ149" s="179"/>
      <c r="IYA149" s="179"/>
      <c r="IYB149" s="179"/>
      <c r="IYC149" s="179"/>
      <c r="IYD149" s="179"/>
      <c r="IYE149" s="179"/>
      <c r="IYF149" s="179"/>
      <c r="IYG149" s="179"/>
      <c r="IYH149" s="179"/>
      <c r="IYI149" s="179"/>
      <c r="IYJ149" s="179"/>
      <c r="IYK149" s="179"/>
      <c r="IYL149" s="179"/>
      <c r="IYM149" s="179"/>
      <c r="IYN149" s="179"/>
      <c r="IYO149" s="179"/>
      <c r="IYP149" s="179"/>
      <c r="IYQ149" s="179"/>
      <c r="IYR149" s="179"/>
      <c r="IYS149" s="179"/>
      <c r="IYT149" s="179"/>
      <c r="IYU149" s="179"/>
      <c r="IYV149" s="179"/>
      <c r="IYW149" s="179"/>
      <c r="IYX149" s="179"/>
      <c r="IYY149" s="179"/>
      <c r="IYZ149" s="179"/>
      <c r="IZA149" s="179"/>
      <c r="IZB149" s="179"/>
      <c r="IZC149" s="179"/>
      <c r="IZD149" s="179"/>
      <c r="IZE149" s="179"/>
      <c r="IZF149" s="179"/>
      <c r="IZG149" s="179"/>
      <c r="IZH149" s="179"/>
      <c r="IZI149" s="179"/>
      <c r="IZJ149" s="179"/>
      <c r="IZK149" s="179"/>
      <c r="IZL149" s="179"/>
      <c r="IZM149" s="179"/>
      <c r="IZN149" s="179"/>
      <c r="IZO149" s="179"/>
      <c r="IZP149" s="179"/>
      <c r="IZQ149" s="179"/>
      <c r="IZR149" s="179"/>
      <c r="IZS149" s="179"/>
      <c r="IZT149" s="179"/>
      <c r="IZU149" s="179"/>
      <c r="IZV149" s="179"/>
      <c r="IZW149" s="179"/>
      <c r="IZX149" s="179"/>
      <c r="IZY149" s="179"/>
      <c r="IZZ149" s="179"/>
      <c r="JAA149" s="179"/>
      <c r="JAB149" s="179"/>
      <c r="JAC149" s="179"/>
      <c r="JAD149" s="179"/>
      <c r="JAE149" s="179"/>
      <c r="JAF149" s="179"/>
      <c r="JAG149" s="179"/>
      <c r="JAH149" s="179"/>
      <c r="JAI149" s="179"/>
      <c r="JAJ149" s="179"/>
      <c r="JAK149" s="179"/>
      <c r="JAL149" s="179"/>
      <c r="JAM149" s="179"/>
      <c r="JAN149" s="179"/>
      <c r="JAO149" s="179"/>
      <c r="JAP149" s="179"/>
      <c r="JAQ149" s="179"/>
      <c r="JAR149" s="179"/>
      <c r="JAS149" s="179"/>
      <c r="JAT149" s="179"/>
      <c r="JAU149" s="179"/>
      <c r="JAV149" s="179"/>
      <c r="JAW149" s="179"/>
      <c r="JAX149" s="179"/>
      <c r="JAY149" s="179"/>
      <c r="JAZ149" s="179"/>
      <c r="JBA149" s="179"/>
      <c r="JBB149" s="179"/>
      <c r="JBC149" s="179"/>
      <c r="JBD149" s="179"/>
      <c r="JBE149" s="179"/>
      <c r="JBF149" s="179"/>
      <c r="JBG149" s="179"/>
      <c r="JBH149" s="179"/>
      <c r="JBI149" s="179"/>
      <c r="JBJ149" s="179"/>
      <c r="JBK149" s="179"/>
      <c r="JBL149" s="179"/>
      <c r="JBM149" s="179"/>
      <c r="JBN149" s="179"/>
      <c r="JBO149" s="179"/>
      <c r="JBP149" s="179"/>
      <c r="JBQ149" s="179"/>
      <c r="JBR149" s="179"/>
      <c r="JBS149" s="179"/>
      <c r="JBT149" s="179"/>
      <c r="JBU149" s="179"/>
      <c r="JBV149" s="179"/>
      <c r="JBW149" s="179"/>
      <c r="JBX149" s="179"/>
      <c r="JBY149" s="179"/>
      <c r="JBZ149" s="179"/>
      <c r="JCA149" s="179"/>
      <c r="JCB149" s="179"/>
      <c r="JCC149" s="179"/>
      <c r="JCD149" s="179"/>
      <c r="JCE149" s="179"/>
      <c r="JCF149" s="179"/>
      <c r="JCG149" s="179"/>
      <c r="JCH149" s="179"/>
      <c r="JCI149" s="179"/>
      <c r="JCJ149" s="179"/>
      <c r="JCK149" s="179"/>
      <c r="JCL149" s="179"/>
      <c r="JCM149" s="179"/>
      <c r="JCN149" s="179"/>
      <c r="JCO149" s="179"/>
      <c r="JCP149" s="179"/>
      <c r="JCQ149" s="179"/>
      <c r="JCR149" s="179"/>
      <c r="JCS149" s="179"/>
      <c r="JCT149" s="179"/>
      <c r="JCU149" s="179"/>
      <c r="JCV149" s="179"/>
      <c r="JCW149" s="179"/>
      <c r="JCX149" s="179"/>
      <c r="JCY149" s="179"/>
      <c r="JCZ149" s="179"/>
      <c r="JDA149" s="179"/>
      <c r="JDB149" s="179"/>
      <c r="JDC149" s="179"/>
      <c r="JDD149" s="179"/>
      <c r="JDE149" s="179"/>
      <c r="JDF149" s="179"/>
      <c r="JDG149" s="179"/>
      <c r="JDH149" s="179"/>
      <c r="JDI149" s="179"/>
      <c r="JDJ149" s="179"/>
      <c r="JDK149" s="179"/>
      <c r="JDL149" s="179"/>
      <c r="JDM149" s="179"/>
      <c r="JDN149" s="179"/>
      <c r="JDO149" s="179"/>
      <c r="JDP149" s="179"/>
      <c r="JDQ149" s="179"/>
      <c r="JDR149" s="179"/>
      <c r="JDS149" s="179"/>
      <c r="JDT149" s="179"/>
      <c r="JDU149" s="179"/>
      <c r="JDV149" s="179"/>
      <c r="JDW149" s="179"/>
      <c r="JDX149" s="179"/>
      <c r="JDY149" s="179"/>
      <c r="JDZ149" s="179"/>
      <c r="JEA149" s="179"/>
      <c r="JEB149" s="179"/>
      <c r="JEC149" s="179"/>
      <c r="JED149" s="179"/>
      <c r="JEE149" s="179"/>
      <c r="JEF149" s="179"/>
      <c r="JEG149" s="179"/>
      <c r="JEH149" s="179"/>
      <c r="JEI149" s="179"/>
      <c r="JEJ149" s="179"/>
      <c r="JEK149" s="179"/>
      <c r="JEL149" s="179"/>
      <c r="JEM149" s="179"/>
      <c r="JEN149" s="179"/>
      <c r="JEO149" s="179"/>
      <c r="JEP149" s="179"/>
      <c r="JEQ149" s="179"/>
      <c r="JER149" s="179"/>
      <c r="JES149" s="179"/>
      <c r="JET149" s="179"/>
      <c r="JEU149" s="179"/>
      <c r="JEV149" s="179"/>
      <c r="JEW149" s="179"/>
      <c r="JEX149" s="179"/>
      <c r="JEY149" s="179"/>
      <c r="JEZ149" s="179"/>
      <c r="JFA149" s="179"/>
      <c r="JFB149" s="179"/>
      <c r="JFC149" s="179"/>
      <c r="JFD149" s="179"/>
      <c r="JFE149" s="179"/>
      <c r="JFF149" s="179"/>
      <c r="JFG149" s="179"/>
      <c r="JFH149" s="179"/>
      <c r="JFI149" s="179"/>
      <c r="JFJ149" s="179"/>
      <c r="JFK149" s="179"/>
      <c r="JFL149" s="179"/>
      <c r="JFM149" s="179"/>
      <c r="JFN149" s="179"/>
      <c r="JFO149" s="179"/>
      <c r="JFP149" s="179"/>
      <c r="JFQ149" s="179"/>
      <c r="JFR149" s="179"/>
      <c r="JFS149" s="179"/>
      <c r="JFT149" s="179"/>
      <c r="JFU149" s="179"/>
      <c r="JFV149" s="179"/>
      <c r="JFW149" s="179"/>
      <c r="JFX149" s="179"/>
      <c r="JFY149" s="179"/>
      <c r="JFZ149" s="179"/>
      <c r="JGA149" s="179"/>
      <c r="JGB149" s="179"/>
      <c r="JGC149" s="179"/>
      <c r="JGD149" s="179"/>
      <c r="JGE149" s="179"/>
      <c r="JGF149" s="179"/>
      <c r="JGG149" s="179"/>
      <c r="JGH149" s="179"/>
      <c r="JGI149" s="179"/>
      <c r="JGJ149" s="179"/>
      <c r="JGK149" s="179"/>
      <c r="JGL149" s="179"/>
      <c r="JGM149" s="179"/>
      <c r="JGN149" s="179"/>
      <c r="JGO149" s="179"/>
      <c r="JGP149" s="179"/>
      <c r="JGQ149" s="179"/>
      <c r="JGR149" s="179"/>
      <c r="JGS149" s="179"/>
      <c r="JGT149" s="179"/>
      <c r="JGU149" s="179"/>
      <c r="JGV149" s="179"/>
      <c r="JGW149" s="179"/>
      <c r="JGX149" s="179"/>
      <c r="JGY149" s="179"/>
      <c r="JGZ149" s="179"/>
      <c r="JHA149" s="179"/>
      <c r="JHB149" s="179"/>
      <c r="JHC149" s="179"/>
      <c r="JHD149" s="179"/>
      <c r="JHE149" s="179"/>
      <c r="JHF149" s="179"/>
      <c r="JHG149" s="179"/>
      <c r="JHH149" s="179"/>
      <c r="JHI149" s="179"/>
      <c r="JHJ149" s="179"/>
      <c r="JHK149" s="179"/>
      <c r="JHL149" s="179"/>
      <c r="JHM149" s="179"/>
      <c r="JHN149" s="179"/>
      <c r="JHO149" s="179"/>
      <c r="JHP149" s="179"/>
      <c r="JHQ149" s="179"/>
      <c r="JHR149" s="179"/>
      <c r="JHS149" s="179"/>
      <c r="JHT149" s="179"/>
      <c r="JHU149" s="179"/>
      <c r="JHV149" s="179"/>
      <c r="JHW149" s="179"/>
      <c r="JHX149" s="179"/>
      <c r="JHY149" s="179"/>
      <c r="JHZ149" s="179"/>
      <c r="JIA149" s="179"/>
      <c r="JIB149" s="179"/>
      <c r="JIC149" s="179"/>
      <c r="JID149" s="179"/>
      <c r="JIE149" s="179"/>
      <c r="JIF149" s="179"/>
      <c r="JIG149" s="179"/>
      <c r="JIH149" s="179"/>
      <c r="JII149" s="179"/>
      <c r="JIJ149" s="179"/>
      <c r="JIK149" s="179"/>
      <c r="JIL149" s="179"/>
      <c r="JIM149" s="179"/>
      <c r="JIN149" s="179"/>
      <c r="JIO149" s="179"/>
      <c r="JIP149" s="179"/>
      <c r="JIQ149" s="179"/>
      <c r="JIR149" s="179"/>
      <c r="JIS149" s="179"/>
      <c r="JIT149" s="179"/>
      <c r="JIU149" s="179"/>
      <c r="JIV149" s="179"/>
      <c r="JIW149" s="179"/>
      <c r="JIX149" s="179"/>
      <c r="JIY149" s="179"/>
      <c r="JIZ149" s="179"/>
      <c r="JJA149" s="179"/>
      <c r="JJB149" s="179"/>
      <c r="JJC149" s="179"/>
      <c r="JJD149" s="179"/>
      <c r="JJE149" s="179"/>
      <c r="JJF149" s="179"/>
      <c r="JJG149" s="179"/>
      <c r="JJH149" s="179"/>
      <c r="JJI149" s="179"/>
      <c r="JJJ149" s="179"/>
      <c r="JJK149" s="179"/>
      <c r="JJL149" s="179"/>
      <c r="JJM149" s="179"/>
      <c r="JJN149" s="179"/>
      <c r="JJO149" s="179"/>
      <c r="JJP149" s="179"/>
      <c r="JJQ149" s="179"/>
      <c r="JJR149" s="179"/>
      <c r="JJS149" s="179"/>
      <c r="JJT149" s="179"/>
      <c r="JJU149" s="179"/>
      <c r="JJV149" s="179"/>
      <c r="JJW149" s="179"/>
      <c r="JJX149" s="179"/>
      <c r="JJY149" s="179"/>
      <c r="JJZ149" s="179"/>
      <c r="JKA149" s="179"/>
      <c r="JKB149" s="179"/>
      <c r="JKC149" s="179"/>
      <c r="JKD149" s="179"/>
      <c r="JKE149" s="179"/>
      <c r="JKF149" s="179"/>
      <c r="JKG149" s="179"/>
      <c r="JKH149" s="179"/>
      <c r="JKI149" s="179"/>
      <c r="JKJ149" s="179"/>
      <c r="JKK149" s="179"/>
      <c r="JKL149" s="179"/>
      <c r="JKM149" s="179"/>
      <c r="JKN149" s="179"/>
      <c r="JKO149" s="179"/>
      <c r="JKP149" s="179"/>
      <c r="JKQ149" s="179"/>
      <c r="JKR149" s="179"/>
      <c r="JKS149" s="179"/>
      <c r="JKT149" s="179"/>
      <c r="JKU149" s="179"/>
      <c r="JKV149" s="179"/>
      <c r="JKW149" s="179"/>
      <c r="JKX149" s="179"/>
      <c r="JKY149" s="179"/>
      <c r="JKZ149" s="179"/>
      <c r="JLA149" s="179"/>
      <c r="JLB149" s="179"/>
      <c r="JLC149" s="179"/>
      <c r="JLD149" s="179"/>
      <c r="JLE149" s="179"/>
      <c r="JLF149" s="179"/>
      <c r="JLG149" s="179"/>
      <c r="JLH149" s="179"/>
      <c r="JLI149" s="179"/>
      <c r="JLJ149" s="179"/>
      <c r="JLK149" s="179"/>
      <c r="JLL149" s="179"/>
      <c r="JLM149" s="179"/>
      <c r="JLN149" s="179"/>
      <c r="JLO149" s="179"/>
      <c r="JLP149" s="179"/>
      <c r="JLQ149" s="179"/>
      <c r="JLR149" s="179"/>
      <c r="JLS149" s="179"/>
      <c r="JLT149" s="179"/>
      <c r="JLU149" s="179"/>
      <c r="JLV149" s="179"/>
      <c r="JLW149" s="179"/>
      <c r="JLX149" s="179"/>
      <c r="JLY149" s="179"/>
      <c r="JLZ149" s="179"/>
      <c r="JMA149" s="179"/>
      <c r="JMB149" s="179"/>
      <c r="JMC149" s="179"/>
      <c r="JMD149" s="179"/>
      <c r="JME149" s="179"/>
      <c r="JMF149" s="179"/>
      <c r="JMG149" s="179"/>
      <c r="JMH149" s="179"/>
      <c r="JMI149" s="179"/>
      <c r="JMJ149" s="179"/>
      <c r="JMK149" s="179"/>
      <c r="JML149" s="179"/>
      <c r="JMM149" s="179"/>
      <c r="JMN149" s="179"/>
      <c r="JMO149" s="179"/>
      <c r="JMP149" s="179"/>
      <c r="JMQ149" s="179"/>
      <c r="JMR149" s="179"/>
      <c r="JMS149" s="179"/>
      <c r="JMT149" s="179"/>
      <c r="JMU149" s="179"/>
      <c r="JMV149" s="179"/>
      <c r="JMW149" s="179"/>
      <c r="JMX149" s="179"/>
      <c r="JMY149" s="179"/>
      <c r="JMZ149" s="179"/>
      <c r="JNA149" s="179"/>
      <c r="JNB149" s="179"/>
      <c r="JNC149" s="179"/>
      <c r="JND149" s="179"/>
      <c r="JNE149" s="179"/>
      <c r="JNF149" s="179"/>
      <c r="JNG149" s="179"/>
      <c r="JNH149" s="179"/>
      <c r="JNI149" s="179"/>
      <c r="JNJ149" s="179"/>
      <c r="JNK149" s="179"/>
      <c r="JNL149" s="179"/>
      <c r="JNM149" s="179"/>
      <c r="JNN149" s="179"/>
      <c r="JNO149" s="179"/>
      <c r="JNP149" s="179"/>
      <c r="JNQ149" s="179"/>
      <c r="JNR149" s="179"/>
      <c r="JNS149" s="179"/>
      <c r="JNT149" s="179"/>
      <c r="JNU149" s="179"/>
      <c r="JNV149" s="179"/>
      <c r="JNW149" s="179"/>
      <c r="JNX149" s="179"/>
      <c r="JNY149" s="179"/>
      <c r="JNZ149" s="179"/>
      <c r="JOA149" s="179"/>
      <c r="JOB149" s="179"/>
      <c r="JOC149" s="179"/>
      <c r="JOD149" s="179"/>
      <c r="JOE149" s="179"/>
      <c r="JOF149" s="179"/>
      <c r="JOG149" s="179"/>
      <c r="JOH149" s="179"/>
      <c r="JOI149" s="179"/>
      <c r="JOJ149" s="179"/>
      <c r="JOK149" s="179"/>
      <c r="JOL149" s="179"/>
      <c r="JOM149" s="179"/>
      <c r="JON149" s="179"/>
      <c r="JOO149" s="179"/>
      <c r="JOP149" s="179"/>
      <c r="JOQ149" s="179"/>
      <c r="JOR149" s="179"/>
      <c r="JOS149" s="179"/>
      <c r="JOT149" s="179"/>
      <c r="JOU149" s="179"/>
      <c r="JOV149" s="179"/>
      <c r="JOW149" s="179"/>
      <c r="JOX149" s="179"/>
      <c r="JOY149" s="179"/>
      <c r="JOZ149" s="179"/>
      <c r="JPA149" s="179"/>
      <c r="JPB149" s="179"/>
      <c r="JPC149" s="179"/>
      <c r="JPD149" s="179"/>
      <c r="JPE149" s="179"/>
      <c r="JPF149" s="179"/>
      <c r="JPG149" s="179"/>
      <c r="JPH149" s="179"/>
      <c r="JPI149" s="179"/>
      <c r="JPJ149" s="179"/>
      <c r="JPK149" s="179"/>
      <c r="JPL149" s="179"/>
      <c r="JPM149" s="179"/>
      <c r="JPN149" s="179"/>
      <c r="JPO149" s="179"/>
      <c r="JPP149" s="179"/>
      <c r="JPQ149" s="179"/>
      <c r="JPR149" s="179"/>
      <c r="JPS149" s="179"/>
      <c r="JPT149" s="179"/>
      <c r="JPU149" s="179"/>
      <c r="JPV149" s="179"/>
      <c r="JPW149" s="179"/>
      <c r="JPX149" s="179"/>
      <c r="JPY149" s="179"/>
      <c r="JPZ149" s="179"/>
      <c r="JQA149" s="179"/>
      <c r="JQB149" s="179"/>
      <c r="JQC149" s="179"/>
      <c r="JQD149" s="179"/>
      <c r="JQE149" s="179"/>
      <c r="JQF149" s="179"/>
      <c r="JQG149" s="179"/>
      <c r="JQH149" s="179"/>
      <c r="JQI149" s="179"/>
      <c r="JQJ149" s="179"/>
      <c r="JQK149" s="179"/>
      <c r="JQL149" s="179"/>
      <c r="JQM149" s="179"/>
      <c r="JQN149" s="179"/>
      <c r="JQO149" s="179"/>
      <c r="JQP149" s="179"/>
      <c r="JQQ149" s="179"/>
      <c r="JQR149" s="179"/>
      <c r="JQS149" s="179"/>
      <c r="JQT149" s="179"/>
      <c r="JQU149" s="179"/>
      <c r="JQV149" s="179"/>
      <c r="JQW149" s="179"/>
      <c r="JQX149" s="179"/>
      <c r="JQY149" s="179"/>
      <c r="JQZ149" s="179"/>
      <c r="JRA149" s="179"/>
      <c r="JRB149" s="179"/>
      <c r="JRC149" s="179"/>
      <c r="JRD149" s="179"/>
      <c r="JRE149" s="179"/>
      <c r="JRF149" s="179"/>
      <c r="JRG149" s="179"/>
      <c r="JRH149" s="179"/>
      <c r="JRI149" s="179"/>
      <c r="JRJ149" s="179"/>
      <c r="JRK149" s="179"/>
      <c r="JRL149" s="179"/>
      <c r="JRM149" s="179"/>
      <c r="JRN149" s="179"/>
      <c r="JRO149" s="179"/>
      <c r="JRP149" s="179"/>
      <c r="JRQ149" s="179"/>
      <c r="JRR149" s="179"/>
      <c r="JRS149" s="179"/>
      <c r="JRT149" s="179"/>
      <c r="JRU149" s="179"/>
      <c r="JRV149" s="179"/>
      <c r="JRW149" s="179"/>
      <c r="JRX149" s="179"/>
      <c r="JRY149" s="179"/>
      <c r="JRZ149" s="179"/>
      <c r="JSA149" s="179"/>
      <c r="JSB149" s="179"/>
      <c r="JSC149" s="179"/>
      <c r="JSD149" s="179"/>
      <c r="JSE149" s="179"/>
      <c r="JSF149" s="179"/>
      <c r="JSG149" s="179"/>
      <c r="JSH149" s="179"/>
      <c r="JSI149" s="179"/>
      <c r="JSJ149" s="179"/>
      <c r="JSK149" s="179"/>
      <c r="JSL149" s="179"/>
      <c r="JSM149" s="179"/>
      <c r="JSN149" s="179"/>
      <c r="JSO149" s="179"/>
      <c r="JSP149" s="179"/>
      <c r="JSQ149" s="179"/>
      <c r="JSR149" s="179"/>
      <c r="JSS149" s="179"/>
      <c r="JST149" s="179"/>
      <c r="JSU149" s="179"/>
      <c r="JSV149" s="179"/>
      <c r="JSW149" s="179"/>
      <c r="JSX149" s="179"/>
      <c r="JSY149" s="179"/>
      <c r="JSZ149" s="179"/>
      <c r="JTA149" s="179"/>
      <c r="JTB149" s="179"/>
      <c r="JTC149" s="179"/>
      <c r="JTD149" s="179"/>
      <c r="JTE149" s="179"/>
      <c r="JTF149" s="179"/>
      <c r="JTG149" s="179"/>
      <c r="JTH149" s="179"/>
      <c r="JTI149" s="179"/>
      <c r="JTJ149" s="179"/>
      <c r="JTK149" s="179"/>
      <c r="JTL149" s="179"/>
      <c r="JTM149" s="179"/>
      <c r="JTN149" s="179"/>
      <c r="JTO149" s="179"/>
      <c r="JTP149" s="179"/>
      <c r="JTQ149" s="179"/>
      <c r="JTR149" s="179"/>
      <c r="JTS149" s="179"/>
      <c r="JTT149" s="179"/>
      <c r="JTU149" s="179"/>
      <c r="JTV149" s="179"/>
      <c r="JTW149" s="179"/>
      <c r="JTX149" s="179"/>
      <c r="JTY149" s="179"/>
      <c r="JTZ149" s="179"/>
      <c r="JUA149" s="179"/>
      <c r="JUB149" s="179"/>
      <c r="JUC149" s="179"/>
      <c r="JUD149" s="179"/>
      <c r="JUE149" s="179"/>
      <c r="JUF149" s="179"/>
      <c r="JUG149" s="179"/>
      <c r="JUH149" s="179"/>
      <c r="JUI149" s="179"/>
      <c r="JUJ149" s="179"/>
      <c r="JUK149" s="179"/>
      <c r="JUL149" s="179"/>
      <c r="JUM149" s="179"/>
      <c r="JUN149" s="179"/>
      <c r="JUO149" s="179"/>
      <c r="JUP149" s="179"/>
      <c r="JUQ149" s="179"/>
      <c r="JUR149" s="179"/>
      <c r="JUS149" s="179"/>
      <c r="JUT149" s="179"/>
      <c r="JUU149" s="179"/>
      <c r="JUV149" s="179"/>
      <c r="JUW149" s="179"/>
      <c r="JUX149" s="179"/>
      <c r="JUY149" s="179"/>
      <c r="JUZ149" s="179"/>
      <c r="JVA149" s="179"/>
      <c r="JVB149" s="179"/>
      <c r="JVC149" s="179"/>
      <c r="JVD149" s="179"/>
      <c r="JVE149" s="179"/>
      <c r="JVF149" s="179"/>
      <c r="JVG149" s="179"/>
      <c r="JVH149" s="179"/>
      <c r="JVI149" s="179"/>
      <c r="JVJ149" s="179"/>
      <c r="JVK149" s="179"/>
      <c r="JVL149" s="179"/>
      <c r="JVM149" s="179"/>
      <c r="JVN149" s="179"/>
      <c r="JVO149" s="179"/>
      <c r="JVP149" s="179"/>
      <c r="JVQ149" s="179"/>
      <c r="JVR149" s="179"/>
      <c r="JVS149" s="179"/>
      <c r="JVT149" s="179"/>
      <c r="JVU149" s="179"/>
      <c r="JVV149" s="179"/>
      <c r="JVW149" s="179"/>
      <c r="JVX149" s="179"/>
      <c r="JVY149" s="179"/>
      <c r="JVZ149" s="179"/>
      <c r="JWA149" s="179"/>
      <c r="JWB149" s="179"/>
      <c r="JWC149" s="179"/>
      <c r="JWD149" s="179"/>
      <c r="JWE149" s="179"/>
      <c r="JWF149" s="179"/>
      <c r="JWG149" s="179"/>
      <c r="JWH149" s="179"/>
      <c r="JWI149" s="179"/>
      <c r="JWJ149" s="179"/>
      <c r="JWK149" s="179"/>
      <c r="JWL149" s="179"/>
      <c r="JWM149" s="179"/>
      <c r="JWN149" s="179"/>
      <c r="JWO149" s="179"/>
      <c r="JWP149" s="179"/>
      <c r="JWQ149" s="179"/>
      <c r="JWR149" s="179"/>
      <c r="JWS149" s="179"/>
      <c r="JWT149" s="179"/>
      <c r="JWU149" s="179"/>
      <c r="JWV149" s="179"/>
      <c r="JWW149" s="179"/>
      <c r="JWX149" s="179"/>
      <c r="JWY149" s="179"/>
      <c r="JWZ149" s="179"/>
      <c r="JXA149" s="179"/>
      <c r="JXB149" s="179"/>
      <c r="JXC149" s="179"/>
      <c r="JXD149" s="179"/>
      <c r="JXE149" s="179"/>
      <c r="JXF149" s="179"/>
      <c r="JXG149" s="179"/>
      <c r="JXH149" s="179"/>
      <c r="JXI149" s="179"/>
      <c r="JXJ149" s="179"/>
      <c r="JXK149" s="179"/>
      <c r="JXL149" s="179"/>
      <c r="JXM149" s="179"/>
      <c r="JXN149" s="179"/>
      <c r="JXO149" s="179"/>
      <c r="JXP149" s="179"/>
      <c r="JXQ149" s="179"/>
      <c r="JXR149" s="179"/>
      <c r="JXS149" s="179"/>
      <c r="JXT149" s="179"/>
      <c r="JXU149" s="179"/>
      <c r="JXV149" s="179"/>
      <c r="JXW149" s="179"/>
      <c r="JXX149" s="179"/>
      <c r="JXY149" s="179"/>
      <c r="JXZ149" s="179"/>
      <c r="JYA149" s="179"/>
      <c r="JYB149" s="179"/>
      <c r="JYC149" s="179"/>
      <c r="JYD149" s="179"/>
      <c r="JYE149" s="179"/>
      <c r="JYF149" s="179"/>
      <c r="JYG149" s="179"/>
      <c r="JYH149" s="179"/>
      <c r="JYI149" s="179"/>
      <c r="JYJ149" s="179"/>
      <c r="JYK149" s="179"/>
      <c r="JYL149" s="179"/>
      <c r="JYM149" s="179"/>
      <c r="JYN149" s="179"/>
      <c r="JYO149" s="179"/>
      <c r="JYP149" s="179"/>
      <c r="JYQ149" s="179"/>
      <c r="JYR149" s="179"/>
      <c r="JYS149" s="179"/>
      <c r="JYT149" s="179"/>
      <c r="JYU149" s="179"/>
      <c r="JYV149" s="179"/>
      <c r="JYW149" s="179"/>
      <c r="JYX149" s="179"/>
      <c r="JYY149" s="179"/>
      <c r="JYZ149" s="179"/>
      <c r="JZA149" s="179"/>
      <c r="JZB149" s="179"/>
      <c r="JZC149" s="179"/>
      <c r="JZD149" s="179"/>
      <c r="JZE149" s="179"/>
      <c r="JZF149" s="179"/>
      <c r="JZG149" s="179"/>
      <c r="JZH149" s="179"/>
      <c r="JZI149" s="179"/>
      <c r="JZJ149" s="179"/>
      <c r="JZK149" s="179"/>
      <c r="JZL149" s="179"/>
      <c r="JZM149" s="179"/>
      <c r="JZN149" s="179"/>
      <c r="JZO149" s="179"/>
      <c r="JZP149" s="179"/>
      <c r="JZQ149" s="179"/>
      <c r="JZR149" s="179"/>
      <c r="JZS149" s="179"/>
      <c r="JZT149" s="179"/>
      <c r="JZU149" s="179"/>
      <c r="JZV149" s="179"/>
      <c r="JZW149" s="179"/>
      <c r="JZX149" s="179"/>
      <c r="JZY149" s="179"/>
      <c r="JZZ149" s="179"/>
      <c r="KAA149" s="179"/>
      <c r="KAB149" s="179"/>
      <c r="KAC149" s="179"/>
      <c r="KAD149" s="179"/>
      <c r="KAE149" s="179"/>
      <c r="KAF149" s="179"/>
      <c r="KAG149" s="179"/>
      <c r="KAH149" s="179"/>
      <c r="KAI149" s="179"/>
      <c r="KAJ149" s="179"/>
      <c r="KAK149" s="179"/>
      <c r="KAL149" s="179"/>
      <c r="KAM149" s="179"/>
      <c r="KAN149" s="179"/>
      <c r="KAO149" s="179"/>
      <c r="KAP149" s="179"/>
      <c r="KAQ149" s="179"/>
      <c r="KAR149" s="179"/>
      <c r="KAS149" s="179"/>
      <c r="KAT149" s="179"/>
      <c r="KAU149" s="179"/>
      <c r="KAV149" s="179"/>
      <c r="KAW149" s="179"/>
      <c r="KAX149" s="179"/>
      <c r="KAY149" s="179"/>
      <c r="KAZ149" s="179"/>
      <c r="KBA149" s="179"/>
      <c r="KBB149" s="179"/>
      <c r="KBC149" s="179"/>
      <c r="KBD149" s="179"/>
      <c r="KBE149" s="179"/>
      <c r="KBF149" s="179"/>
      <c r="KBG149" s="179"/>
      <c r="KBH149" s="179"/>
      <c r="KBI149" s="179"/>
      <c r="KBJ149" s="179"/>
      <c r="KBK149" s="179"/>
      <c r="KBL149" s="179"/>
      <c r="KBM149" s="179"/>
      <c r="KBN149" s="179"/>
      <c r="KBO149" s="179"/>
      <c r="KBP149" s="179"/>
      <c r="KBQ149" s="179"/>
      <c r="KBR149" s="179"/>
      <c r="KBS149" s="179"/>
      <c r="KBT149" s="179"/>
      <c r="KBU149" s="179"/>
      <c r="KBV149" s="179"/>
      <c r="KBW149" s="179"/>
      <c r="KBX149" s="179"/>
      <c r="KBY149" s="179"/>
      <c r="KBZ149" s="179"/>
      <c r="KCA149" s="179"/>
      <c r="KCB149" s="179"/>
      <c r="KCC149" s="179"/>
      <c r="KCD149" s="179"/>
      <c r="KCE149" s="179"/>
      <c r="KCF149" s="179"/>
      <c r="KCG149" s="179"/>
      <c r="KCH149" s="179"/>
      <c r="KCI149" s="179"/>
      <c r="KCJ149" s="179"/>
      <c r="KCK149" s="179"/>
      <c r="KCL149" s="179"/>
      <c r="KCM149" s="179"/>
      <c r="KCN149" s="179"/>
      <c r="KCO149" s="179"/>
      <c r="KCP149" s="179"/>
      <c r="KCQ149" s="179"/>
      <c r="KCR149" s="179"/>
      <c r="KCS149" s="179"/>
      <c r="KCT149" s="179"/>
      <c r="KCU149" s="179"/>
      <c r="KCV149" s="179"/>
      <c r="KCW149" s="179"/>
      <c r="KCX149" s="179"/>
      <c r="KCY149" s="179"/>
      <c r="KCZ149" s="179"/>
      <c r="KDA149" s="179"/>
      <c r="KDB149" s="179"/>
      <c r="KDC149" s="179"/>
      <c r="KDD149" s="179"/>
      <c r="KDE149" s="179"/>
      <c r="KDF149" s="179"/>
      <c r="KDG149" s="179"/>
      <c r="KDH149" s="179"/>
      <c r="KDI149" s="179"/>
      <c r="KDJ149" s="179"/>
      <c r="KDK149" s="179"/>
      <c r="KDL149" s="179"/>
      <c r="KDM149" s="179"/>
      <c r="KDN149" s="179"/>
      <c r="KDO149" s="179"/>
      <c r="KDP149" s="179"/>
      <c r="KDQ149" s="179"/>
      <c r="KDR149" s="179"/>
      <c r="KDS149" s="179"/>
      <c r="KDT149" s="179"/>
      <c r="KDU149" s="179"/>
      <c r="KDV149" s="179"/>
      <c r="KDW149" s="179"/>
      <c r="KDX149" s="179"/>
      <c r="KDY149" s="179"/>
      <c r="KDZ149" s="179"/>
      <c r="KEA149" s="179"/>
      <c r="KEB149" s="179"/>
      <c r="KEC149" s="179"/>
      <c r="KED149" s="179"/>
      <c r="KEE149" s="179"/>
      <c r="KEF149" s="179"/>
      <c r="KEG149" s="179"/>
      <c r="KEH149" s="179"/>
      <c r="KEI149" s="179"/>
      <c r="KEJ149" s="179"/>
      <c r="KEK149" s="179"/>
      <c r="KEL149" s="179"/>
      <c r="KEM149" s="179"/>
      <c r="KEN149" s="179"/>
      <c r="KEO149" s="179"/>
      <c r="KEP149" s="179"/>
      <c r="KEQ149" s="179"/>
      <c r="KER149" s="179"/>
      <c r="KES149" s="179"/>
      <c r="KET149" s="179"/>
      <c r="KEU149" s="179"/>
      <c r="KEV149" s="179"/>
      <c r="KEW149" s="179"/>
      <c r="KEX149" s="179"/>
      <c r="KEY149" s="179"/>
      <c r="KEZ149" s="179"/>
      <c r="KFA149" s="179"/>
      <c r="KFB149" s="179"/>
      <c r="KFC149" s="179"/>
      <c r="KFD149" s="179"/>
      <c r="KFE149" s="179"/>
      <c r="KFF149" s="179"/>
      <c r="KFG149" s="179"/>
      <c r="KFH149" s="179"/>
      <c r="KFI149" s="179"/>
      <c r="KFJ149" s="179"/>
      <c r="KFK149" s="179"/>
      <c r="KFL149" s="179"/>
      <c r="KFM149" s="179"/>
      <c r="KFN149" s="179"/>
      <c r="KFO149" s="179"/>
      <c r="KFP149" s="179"/>
      <c r="KFQ149" s="179"/>
      <c r="KFR149" s="179"/>
      <c r="KFS149" s="179"/>
      <c r="KFT149" s="179"/>
      <c r="KFU149" s="179"/>
      <c r="KFV149" s="179"/>
      <c r="KFW149" s="179"/>
      <c r="KFX149" s="179"/>
      <c r="KFY149" s="179"/>
      <c r="KFZ149" s="179"/>
      <c r="KGA149" s="179"/>
      <c r="KGB149" s="179"/>
      <c r="KGC149" s="179"/>
      <c r="KGD149" s="179"/>
      <c r="KGE149" s="179"/>
      <c r="KGF149" s="179"/>
      <c r="KGG149" s="179"/>
      <c r="KGH149" s="179"/>
      <c r="KGI149" s="179"/>
      <c r="KGJ149" s="179"/>
      <c r="KGK149" s="179"/>
      <c r="KGL149" s="179"/>
      <c r="KGM149" s="179"/>
      <c r="KGN149" s="179"/>
      <c r="KGO149" s="179"/>
      <c r="KGP149" s="179"/>
      <c r="KGQ149" s="179"/>
      <c r="KGR149" s="179"/>
      <c r="KGS149" s="179"/>
      <c r="KGT149" s="179"/>
      <c r="KGU149" s="179"/>
      <c r="KGV149" s="179"/>
      <c r="KGW149" s="179"/>
      <c r="KGX149" s="179"/>
      <c r="KGY149" s="179"/>
      <c r="KGZ149" s="179"/>
      <c r="KHA149" s="179"/>
      <c r="KHB149" s="179"/>
      <c r="KHC149" s="179"/>
      <c r="KHD149" s="179"/>
      <c r="KHE149" s="179"/>
      <c r="KHF149" s="179"/>
      <c r="KHG149" s="179"/>
      <c r="KHH149" s="179"/>
      <c r="KHI149" s="179"/>
      <c r="KHJ149" s="179"/>
      <c r="KHK149" s="179"/>
      <c r="KHL149" s="179"/>
      <c r="KHM149" s="179"/>
      <c r="KHN149" s="179"/>
      <c r="KHO149" s="179"/>
      <c r="KHP149" s="179"/>
      <c r="KHQ149" s="179"/>
      <c r="KHR149" s="179"/>
      <c r="KHS149" s="179"/>
      <c r="KHT149" s="179"/>
      <c r="KHU149" s="179"/>
      <c r="KHV149" s="179"/>
      <c r="KHW149" s="179"/>
      <c r="KHX149" s="179"/>
      <c r="KHY149" s="179"/>
      <c r="KHZ149" s="179"/>
      <c r="KIA149" s="179"/>
      <c r="KIB149" s="179"/>
      <c r="KIC149" s="179"/>
      <c r="KID149" s="179"/>
      <c r="KIE149" s="179"/>
      <c r="KIF149" s="179"/>
      <c r="KIG149" s="179"/>
      <c r="KIH149" s="179"/>
      <c r="KII149" s="179"/>
      <c r="KIJ149" s="179"/>
      <c r="KIK149" s="179"/>
      <c r="KIL149" s="179"/>
      <c r="KIM149" s="179"/>
      <c r="KIN149" s="179"/>
      <c r="KIO149" s="179"/>
      <c r="KIP149" s="179"/>
      <c r="KIQ149" s="179"/>
      <c r="KIR149" s="179"/>
      <c r="KIS149" s="179"/>
      <c r="KIT149" s="179"/>
      <c r="KIU149" s="179"/>
      <c r="KIV149" s="179"/>
      <c r="KIW149" s="179"/>
      <c r="KIX149" s="179"/>
      <c r="KIY149" s="179"/>
      <c r="KIZ149" s="179"/>
      <c r="KJA149" s="179"/>
      <c r="KJB149" s="179"/>
      <c r="KJC149" s="179"/>
      <c r="KJD149" s="179"/>
      <c r="KJE149" s="179"/>
      <c r="KJF149" s="179"/>
      <c r="KJG149" s="179"/>
      <c r="KJH149" s="179"/>
      <c r="KJI149" s="179"/>
      <c r="KJJ149" s="179"/>
      <c r="KJK149" s="179"/>
      <c r="KJL149" s="179"/>
      <c r="KJM149" s="179"/>
      <c r="KJN149" s="179"/>
      <c r="KJO149" s="179"/>
      <c r="KJP149" s="179"/>
      <c r="KJQ149" s="179"/>
      <c r="KJR149" s="179"/>
      <c r="KJS149" s="179"/>
      <c r="KJT149" s="179"/>
      <c r="KJU149" s="179"/>
      <c r="KJV149" s="179"/>
      <c r="KJW149" s="179"/>
      <c r="KJX149" s="179"/>
      <c r="KJY149" s="179"/>
      <c r="KJZ149" s="179"/>
      <c r="KKA149" s="179"/>
      <c r="KKB149" s="179"/>
      <c r="KKC149" s="179"/>
      <c r="KKD149" s="179"/>
      <c r="KKE149" s="179"/>
      <c r="KKF149" s="179"/>
      <c r="KKG149" s="179"/>
      <c r="KKH149" s="179"/>
      <c r="KKI149" s="179"/>
      <c r="KKJ149" s="179"/>
      <c r="KKK149" s="179"/>
      <c r="KKL149" s="179"/>
      <c r="KKM149" s="179"/>
      <c r="KKN149" s="179"/>
      <c r="KKO149" s="179"/>
      <c r="KKP149" s="179"/>
      <c r="KKQ149" s="179"/>
      <c r="KKR149" s="179"/>
      <c r="KKS149" s="179"/>
      <c r="KKT149" s="179"/>
      <c r="KKU149" s="179"/>
      <c r="KKV149" s="179"/>
      <c r="KKW149" s="179"/>
      <c r="KKX149" s="179"/>
      <c r="KKY149" s="179"/>
      <c r="KKZ149" s="179"/>
      <c r="KLA149" s="179"/>
      <c r="KLB149" s="179"/>
      <c r="KLC149" s="179"/>
      <c r="KLD149" s="179"/>
      <c r="KLE149" s="179"/>
      <c r="KLF149" s="179"/>
      <c r="KLG149" s="179"/>
      <c r="KLH149" s="179"/>
      <c r="KLI149" s="179"/>
      <c r="KLJ149" s="179"/>
      <c r="KLK149" s="179"/>
      <c r="KLL149" s="179"/>
      <c r="KLM149" s="179"/>
      <c r="KLN149" s="179"/>
      <c r="KLO149" s="179"/>
      <c r="KLP149" s="179"/>
      <c r="KLQ149" s="179"/>
      <c r="KLR149" s="179"/>
      <c r="KLS149" s="179"/>
      <c r="KLT149" s="179"/>
      <c r="KLU149" s="179"/>
      <c r="KLV149" s="179"/>
      <c r="KLW149" s="179"/>
      <c r="KLX149" s="179"/>
      <c r="KLY149" s="179"/>
      <c r="KLZ149" s="179"/>
      <c r="KMA149" s="179"/>
      <c r="KMB149" s="179"/>
      <c r="KMC149" s="179"/>
      <c r="KMD149" s="179"/>
      <c r="KME149" s="179"/>
      <c r="KMF149" s="179"/>
      <c r="KMG149" s="179"/>
      <c r="KMH149" s="179"/>
      <c r="KMI149" s="179"/>
      <c r="KMJ149" s="179"/>
      <c r="KMK149" s="179"/>
      <c r="KML149" s="179"/>
      <c r="KMM149" s="179"/>
      <c r="KMN149" s="179"/>
      <c r="KMO149" s="179"/>
      <c r="KMP149" s="179"/>
      <c r="KMQ149" s="179"/>
      <c r="KMR149" s="179"/>
      <c r="KMS149" s="179"/>
      <c r="KMT149" s="179"/>
      <c r="KMU149" s="179"/>
      <c r="KMV149" s="179"/>
      <c r="KMW149" s="179"/>
      <c r="KMX149" s="179"/>
      <c r="KMY149" s="179"/>
      <c r="KMZ149" s="179"/>
      <c r="KNA149" s="179"/>
      <c r="KNB149" s="179"/>
      <c r="KNC149" s="179"/>
      <c r="KND149" s="179"/>
      <c r="KNE149" s="179"/>
      <c r="KNF149" s="179"/>
      <c r="KNG149" s="179"/>
      <c r="KNH149" s="179"/>
      <c r="KNI149" s="179"/>
      <c r="KNJ149" s="179"/>
      <c r="KNK149" s="179"/>
      <c r="KNL149" s="179"/>
      <c r="KNM149" s="179"/>
      <c r="KNN149" s="179"/>
      <c r="KNO149" s="179"/>
      <c r="KNP149" s="179"/>
      <c r="KNQ149" s="179"/>
      <c r="KNR149" s="179"/>
      <c r="KNS149" s="179"/>
      <c r="KNT149" s="179"/>
      <c r="KNU149" s="179"/>
      <c r="KNV149" s="179"/>
      <c r="KNW149" s="179"/>
      <c r="KNX149" s="179"/>
      <c r="KNY149" s="179"/>
      <c r="KNZ149" s="179"/>
      <c r="KOA149" s="179"/>
      <c r="KOB149" s="179"/>
      <c r="KOC149" s="179"/>
      <c r="KOD149" s="179"/>
      <c r="KOE149" s="179"/>
      <c r="KOF149" s="179"/>
      <c r="KOG149" s="179"/>
      <c r="KOH149" s="179"/>
      <c r="KOI149" s="179"/>
      <c r="KOJ149" s="179"/>
      <c r="KOK149" s="179"/>
      <c r="KOL149" s="179"/>
      <c r="KOM149" s="179"/>
      <c r="KON149" s="179"/>
      <c r="KOO149" s="179"/>
      <c r="KOP149" s="179"/>
      <c r="KOQ149" s="179"/>
      <c r="KOR149" s="179"/>
      <c r="KOS149" s="179"/>
      <c r="KOT149" s="179"/>
      <c r="KOU149" s="179"/>
      <c r="KOV149" s="179"/>
      <c r="KOW149" s="179"/>
      <c r="KOX149" s="179"/>
      <c r="KOY149" s="179"/>
      <c r="KOZ149" s="179"/>
      <c r="KPA149" s="179"/>
      <c r="KPB149" s="179"/>
      <c r="KPC149" s="179"/>
      <c r="KPD149" s="179"/>
      <c r="KPE149" s="179"/>
      <c r="KPF149" s="179"/>
      <c r="KPG149" s="179"/>
      <c r="KPH149" s="179"/>
      <c r="KPI149" s="179"/>
      <c r="KPJ149" s="179"/>
      <c r="KPK149" s="179"/>
      <c r="KPL149" s="179"/>
      <c r="KPM149" s="179"/>
      <c r="KPN149" s="179"/>
      <c r="KPO149" s="179"/>
      <c r="KPP149" s="179"/>
      <c r="KPQ149" s="179"/>
      <c r="KPR149" s="179"/>
      <c r="KPS149" s="179"/>
      <c r="KPT149" s="179"/>
      <c r="KPU149" s="179"/>
      <c r="KPV149" s="179"/>
      <c r="KPW149" s="179"/>
      <c r="KPX149" s="179"/>
      <c r="KPY149" s="179"/>
      <c r="KPZ149" s="179"/>
      <c r="KQA149" s="179"/>
      <c r="KQB149" s="179"/>
      <c r="KQC149" s="179"/>
      <c r="KQD149" s="179"/>
      <c r="KQE149" s="179"/>
      <c r="KQF149" s="179"/>
      <c r="KQG149" s="179"/>
      <c r="KQH149" s="179"/>
      <c r="KQI149" s="179"/>
      <c r="KQJ149" s="179"/>
      <c r="KQK149" s="179"/>
      <c r="KQL149" s="179"/>
      <c r="KQM149" s="179"/>
      <c r="KQN149" s="179"/>
      <c r="KQO149" s="179"/>
      <c r="KQP149" s="179"/>
      <c r="KQQ149" s="179"/>
      <c r="KQR149" s="179"/>
      <c r="KQS149" s="179"/>
      <c r="KQT149" s="179"/>
      <c r="KQU149" s="179"/>
      <c r="KQV149" s="179"/>
      <c r="KQW149" s="179"/>
      <c r="KQX149" s="179"/>
      <c r="KQY149" s="179"/>
      <c r="KQZ149" s="179"/>
      <c r="KRA149" s="179"/>
      <c r="KRB149" s="179"/>
      <c r="KRC149" s="179"/>
      <c r="KRD149" s="179"/>
      <c r="KRE149" s="179"/>
      <c r="KRF149" s="179"/>
      <c r="KRG149" s="179"/>
      <c r="KRH149" s="179"/>
      <c r="KRI149" s="179"/>
      <c r="KRJ149" s="179"/>
      <c r="KRK149" s="179"/>
      <c r="KRL149" s="179"/>
      <c r="KRM149" s="179"/>
      <c r="KRN149" s="179"/>
      <c r="KRO149" s="179"/>
      <c r="KRP149" s="179"/>
      <c r="KRQ149" s="179"/>
      <c r="KRR149" s="179"/>
      <c r="KRS149" s="179"/>
      <c r="KRT149" s="179"/>
      <c r="KRU149" s="179"/>
      <c r="KRV149" s="179"/>
      <c r="KRW149" s="179"/>
      <c r="KRX149" s="179"/>
      <c r="KRY149" s="179"/>
      <c r="KRZ149" s="179"/>
      <c r="KSA149" s="179"/>
      <c r="KSB149" s="179"/>
      <c r="KSC149" s="179"/>
      <c r="KSD149" s="179"/>
      <c r="KSE149" s="179"/>
      <c r="KSF149" s="179"/>
      <c r="KSG149" s="179"/>
      <c r="KSH149" s="179"/>
      <c r="KSI149" s="179"/>
      <c r="KSJ149" s="179"/>
      <c r="KSK149" s="179"/>
      <c r="KSL149" s="179"/>
      <c r="KSM149" s="179"/>
      <c r="KSN149" s="179"/>
      <c r="KSO149" s="179"/>
      <c r="KSP149" s="179"/>
      <c r="KSQ149" s="179"/>
      <c r="KSR149" s="179"/>
      <c r="KSS149" s="179"/>
      <c r="KST149" s="179"/>
      <c r="KSU149" s="179"/>
      <c r="KSV149" s="179"/>
      <c r="KSW149" s="179"/>
      <c r="KSX149" s="179"/>
      <c r="KSY149" s="179"/>
      <c r="KSZ149" s="179"/>
      <c r="KTA149" s="179"/>
      <c r="KTB149" s="179"/>
      <c r="KTC149" s="179"/>
      <c r="KTD149" s="179"/>
      <c r="KTE149" s="179"/>
      <c r="KTF149" s="179"/>
      <c r="KTG149" s="179"/>
      <c r="KTH149" s="179"/>
      <c r="KTI149" s="179"/>
      <c r="KTJ149" s="179"/>
      <c r="KTK149" s="179"/>
      <c r="KTL149" s="179"/>
      <c r="KTM149" s="179"/>
      <c r="KTN149" s="179"/>
      <c r="KTO149" s="179"/>
      <c r="KTP149" s="179"/>
      <c r="KTQ149" s="179"/>
      <c r="KTR149" s="179"/>
      <c r="KTS149" s="179"/>
      <c r="KTT149" s="179"/>
      <c r="KTU149" s="179"/>
      <c r="KTV149" s="179"/>
      <c r="KTW149" s="179"/>
      <c r="KTX149" s="179"/>
      <c r="KTY149" s="179"/>
      <c r="KTZ149" s="179"/>
      <c r="KUA149" s="179"/>
      <c r="KUB149" s="179"/>
      <c r="KUC149" s="179"/>
      <c r="KUD149" s="179"/>
      <c r="KUE149" s="179"/>
      <c r="KUF149" s="179"/>
      <c r="KUG149" s="179"/>
      <c r="KUH149" s="179"/>
      <c r="KUI149" s="179"/>
      <c r="KUJ149" s="179"/>
      <c r="KUK149" s="179"/>
      <c r="KUL149" s="179"/>
      <c r="KUM149" s="179"/>
      <c r="KUN149" s="179"/>
      <c r="KUO149" s="179"/>
      <c r="KUP149" s="179"/>
      <c r="KUQ149" s="179"/>
      <c r="KUR149" s="179"/>
      <c r="KUS149" s="179"/>
      <c r="KUT149" s="179"/>
      <c r="KUU149" s="179"/>
      <c r="KUV149" s="179"/>
      <c r="KUW149" s="179"/>
      <c r="KUX149" s="179"/>
      <c r="KUY149" s="179"/>
      <c r="KUZ149" s="179"/>
      <c r="KVA149" s="179"/>
      <c r="KVB149" s="179"/>
      <c r="KVC149" s="179"/>
      <c r="KVD149" s="179"/>
      <c r="KVE149" s="179"/>
      <c r="KVF149" s="179"/>
      <c r="KVG149" s="179"/>
      <c r="KVH149" s="179"/>
      <c r="KVI149" s="179"/>
      <c r="KVJ149" s="179"/>
      <c r="KVK149" s="179"/>
      <c r="KVL149" s="179"/>
      <c r="KVM149" s="179"/>
      <c r="KVN149" s="179"/>
      <c r="KVO149" s="179"/>
      <c r="KVP149" s="179"/>
      <c r="KVQ149" s="179"/>
      <c r="KVR149" s="179"/>
      <c r="KVS149" s="179"/>
      <c r="KVT149" s="179"/>
      <c r="KVU149" s="179"/>
      <c r="KVV149" s="179"/>
      <c r="KVW149" s="179"/>
      <c r="KVX149" s="179"/>
      <c r="KVY149" s="179"/>
      <c r="KVZ149" s="179"/>
      <c r="KWA149" s="179"/>
      <c r="KWB149" s="179"/>
      <c r="KWC149" s="179"/>
      <c r="KWD149" s="179"/>
      <c r="KWE149" s="179"/>
      <c r="KWF149" s="179"/>
      <c r="KWG149" s="179"/>
      <c r="KWH149" s="179"/>
      <c r="KWI149" s="179"/>
      <c r="KWJ149" s="179"/>
      <c r="KWK149" s="179"/>
      <c r="KWL149" s="179"/>
      <c r="KWM149" s="179"/>
      <c r="KWN149" s="179"/>
      <c r="KWO149" s="179"/>
      <c r="KWP149" s="179"/>
      <c r="KWQ149" s="179"/>
      <c r="KWR149" s="179"/>
      <c r="KWS149" s="179"/>
      <c r="KWT149" s="179"/>
      <c r="KWU149" s="179"/>
      <c r="KWV149" s="179"/>
      <c r="KWW149" s="179"/>
      <c r="KWX149" s="179"/>
      <c r="KWY149" s="179"/>
      <c r="KWZ149" s="179"/>
      <c r="KXA149" s="179"/>
      <c r="KXB149" s="179"/>
      <c r="KXC149" s="179"/>
      <c r="KXD149" s="179"/>
      <c r="KXE149" s="179"/>
      <c r="KXF149" s="179"/>
      <c r="KXG149" s="179"/>
      <c r="KXH149" s="179"/>
      <c r="KXI149" s="179"/>
      <c r="KXJ149" s="179"/>
      <c r="KXK149" s="179"/>
      <c r="KXL149" s="179"/>
      <c r="KXM149" s="179"/>
      <c r="KXN149" s="179"/>
      <c r="KXO149" s="179"/>
      <c r="KXP149" s="179"/>
      <c r="KXQ149" s="179"/>
      <c r="KXR149" s="179"/>
      <c r="KXS149" s="179"/>
      <c r="KXT149" s="179"/>
      <c r="KXU149" s="179"/>
      <c r="KXV149" s="179"/>
      <c r="KXW149" s="179"/>
      <c r="KXX149" s="179"/>
      <c r="KXY149" s="179"/>
      <c r="KXZ149" s="179"/>
      <c r="KYA149" s="179"/>
      <c r="KYB149" s="179"/>
      <c r="KYC149" s="179"/>
      <c r="KYD149" s="179"/>
      <c r="KYE149" s="179"/>
      <c r="KYF149" s="179"/>
      <c r="KYG149" s="179"/>
      <c r="KYH149" s="179"/>
      <c r="KYI149" s="179"/>
      <c r="KYJ149" s="179"/>
      <c r="KYK149" s="179"/>
      <c r="KYL149" s="179"/>
      <c r="KYM149" s="179"/>
      <c r="KYN149" s="179"/>
      <c r="KYO149" s="179"/>
      <c r="KYP149" s="179"/>
      <c r="KYQ149" s="179"/>
      <c r="KYR149" s="179"/>
      <c r="KYS149" s="179"/>
      <c r="KYT149" s="179"/>
      <c r="KYU149" s="179"/>
      <c r="KYV149" s="179"/>
      <c r="KYW149" s="179"/>
      <c r="KYX149" s="179"/>
      <c r="KYY149" s="179"/>
      <c r="KYZ149" s="179"/>
      <c r="KZA149" s="179"/>
      <c r="KZB149" s="179"/>
      <c r="KZC149" s="179"/>
      <c r="KZD149" s="179"/>
      <c r="KZE149" s="179"/>
      <c r="KZF149" s="179"/>
      <c r="KZG149" s="179"/>
      <c r="KZH149" s="179"/>
      <c r="KZI149" s="179"/>
      <c r="KZJ149" s="179"/>
      <c r="KZK149" s="179"/>
      <c r="KZL149" s="179"/>
      <c r="KZM149" s="179"/>
      <c r="KZN149" s="179"/>
      <c r="KZO149" s="179"/>
      <c r="KZP149" s="179"/>
      <c r="KZQ149" s="179"/>
      <c r="KZR149" s="179"/>
      <c r="KZS149" s="179"/>
      <c r="KZT149" s="179"/>
      <c r="KZU149" s="179"/>
      <c r="KZV149" s="179"/>
      <c r="KZW149" s="179"/>
      <c r="KZX149" s="179"/>
      <c r="KZY149" s="179"/>
      <c r="KZZ149" s="179"/>
      <c r="LAA149" s="179"/>
      <c r="LAB149" s="179"/>
      <c r="LAC149" s="179"/>
      <c r="LAD149" s="179"/>
      <c r="LAE149" s="179"/>
      <c r="LAF149" s="179"/>
      <c r="LAG149" s="179"/>
      <c r="LAH149" s="179"/>
      <c r="LAI149" s="179"/>
      <c r="LAJ149" s="179"/>
      <c r="LAK149" s="179"/>
      <c r="LAL149" s="179"/>
      <c r="LAM149" s="179"/>
      <c r="LAN149" s="179"/>
      <c r="LAO149" s="179"/>
      <c r="LAP149" s="179"/>
      <c r="LAQ149" s="179"/>
      <c r="LAR149" s="179"/>
      <c r="LAS149" s="179"/>
      <c r="LAT149" s="179"/>
      <c r="LAU149" s="179"/>
      <c r="LAV149" s="179"/>
      <c r="LAW149" s="179"/>
      <c r="LAX149" s="179"/>
      <c r="LAY149" s="179"/>
      <c r="LAZ149" s="179"/>
      <c r="LBA149" s="179"/>
      <c r="LBB149" s="179"/>
      <c r="LBC149" s="179"/>
      <c r="LBD149" s="179"/>
      <c r="LBE149" s="179"/>
      <c r="LBF149" s="179"/>
      <c r="LBG149" s="179"/>
      <c r="LBH149" s="179"/>
      <c r="LBI149" s="179"/>
      <c r="LBJ149" s="179"/>
      <c r="LBK149" s="179"/>
      <c r="LBL149" s="179"/>
      <c r="LBM149" s="179"/>
      <c r="LBN149" s="179"/>
      <c r="LBO149" s="179"/>
      <c r="LBP149" s="179"/>
      <c r="LBQ149" s="179"/>
      <c r="LBR149" s="179"/>
      <c r="LBS149" s="179"/>
      <c r="LBT149" s="179"/>
      <c r="LBU149" s="179"/>
      <c r="LBV149" s="179"/>
      <c r="LBW149" s="179"/>
      <c r="LBX149" s="179"/>
      <c r="LBY149" s="179"/>
      <c r="LBZ149" s="179"/>
      <c r="LCA149" s="179"/>
      <c r="LCB149" s="179"/>
      <c r="LCC149" s="179"/>
      <c r="LCD149" s="179"/>
      <c r="LCE149" s="179"/>
      <c r="LCF149" s="179"/>
      <c r="LCG149" s="179"/>
      <c r="LCH149" s="179"/>
      <c r="LCI149" s="179"/>
      <c r="LCJ149" s="179"/>
      <c r="LCK149" s="179"/>
      <c r="LCL149" s="179"/>
      <c r="LCM149" s="179"/>
      <c r="LCN149" s="179"/>
      <c r="LCO149" s="179"/>
      <c r="LCP149" s="179"/>
      <c r="LCQ149" s="179"/>
      <c r="LCR149" s="179"/>
      <c r="LCS149" s="179"/>
      <c r="LCT149" s="179"/>
      <c r="LCU149" s="179"/>
      <c r="LCV149" s="179"/>
      <c r="LCW149" s="179"/>
      <c r="LCX149" s="179"/>
      <c r="LCY149" s="179"/>
      <c r="LCZ149" s="179"/>
      <c r="LDA149" s="179"/>
      <c r="LDB149" s="179"/>
      <c r="LDC149" s="179"/>
      <c r="LDD149" s="179"/>
      <c r="LDE149" s="179"/>
      <c r="LDF149" s="179"/>
      <c r="LDG149" s="179"/>
      <c r="LDH149" s="179"/>
      <c r="LDI149" s="179"/>
      <c r="LDJ149" s="179"/>
      <c r="LDK149" s="179"/>
      <c r="LDL149" s="179"/>
      <c r="LDM149" s="179"/>
      <c r="LDN149" s="179"/>
      <c r="LDO149" s="179"/>
      <c r="LDP149" s="179"/>
      <c r="LDQ149" s="179"/>
      <c r="LDR149" s="179"/>
      <c r="LDS149" s="179"/>
      <c r="LDT149" s="179"/>
      <c r="LDU149" s="179"/>
      <c r="LDV149" s="179"/>
      <c r="LDW149" s="179"/>
      <c r="LDX149" s="179"/>
      <c r="LDY149" s="179"/>
      <c r="LDZ149" s="179"/>
      <c r="LEA149" s="179"/>
      <c r="LEB149" s="179"/>
      <c r="LEC149" s="179"/>
      <c r="LED149" s="179"/>
      <c r="LEE149" s="179"/>
      <c r="LEF149" s="179"/>
      <c r="LEG149" s="179"/>
      <c r="LEH149" s="179"/>
      <c r="LEI149" s="179"/>
      <c r="LEJ149" s="179"/>
      <c r="LEK149" s="179"/>
      <c r="LEL149" s="179"/>
      <c r="LEM149" s="179"/>
      <c r="LEN149" s="179"/>
      <c r="LEO149" s="179"/>
      <c r="LEP149" s="179"/>
      <c r="LEQ149" s="179"/>
      <c r="LER149" s="179"/>
      <c r="LES149" s="179"/>
      <c r="LET149" s="179"/>
      <c r="LEU149" s="179"/>
      <c r="LEV149" s="179"/>
      <c r="LEW149" s="179"/>
      <c r="LEX149" s="179"/>
      <c r="LEY149" s="179"/>
      <c r="LEZ149" s="179"/>
      <c r="LFA149" s="179"/>
      <c r="LFB149" s="179"/>
      <c r="LFC149" s="179"/>
      <c r="LFD149" s="179"/>
      <c r="LFE149" s="179"/>
      <c r="LFF149" s="179"/>
      <c r="LFG149" s="179"/>
      <c r="LFH149" s="179"/>
      <c r="LFI149" s="179"/>
      <c r="LFJ149" s="179"/>
      <c r="LFK149" s="179"/>
      <c r="LFL149" s="179"/>
      <c r="LFM149" s="179"/>
      <c r="LFN149" s="179"/>
      <c r="LFO149" s="179"/>
      <c r="LFP149" s="179"/>
      <c r="LFQ149" s="179"/>
      <c r="LFR149" s="179"/>
      <c r="LFS149" s="179"/>
      <c r="LFT149" s="179"/>
      <c r="LFU149" s="179"/>
      <c r="LFV149" s="179"/>
      <c r="LFW149" s="179"/>
      <c r="LFX149" s="179"/>
      <c r="LFY149" s="179"/>
      <c r="LFZ149" s="179"/>
      <c r="LGA149" s="179"/>
      <c r="LGB149" s="179"/>
      <c r="LGC149" s="179"/>
      <c r="LGD149" s="179"/>
      <c r="LGE149" s="179"/>
      <c r="LGF149" s="179"/>
      <c r="LGG149" s="179"/>
      <c r="LGH149" s="179"/>
      <c r="LGI149" s="179"/>
      <c r="LGJ149" s="179"/>
      <c r="LGK149" s="179"/>
      <c r="LGL149" s="179"/>
      <c r="LGM149" s="179"/>
      <c r="LGN149" s="179"/>
      <c r="LGO149" s="179"/>
      <c r="LGP149" s="179"/>
      <c r="LGQ149" s="179"/>
      <c r="LGR149" s="179"/>
      <c r="LGS149" s="179"/>
      <c r="LGT149" s="179"/>
      <c r="LGU149" s="179"/>
      <c r="LGV149" s="179"/>
      <c r="LGW149" s="179"/>
      <c r="LGX149" s="179"/>
      <c r="LGY149" s="179"/>
      <c r="LGZ149" s="179"/>
      <c r="LHA149" s="179"/>
      <c r="LHB149" s="179"/>
      <c r="LHC149" s="179"/>
      <c r="LHD149" s="179"/>
      <c r="LHE149" s="179"/>
      <c r="LHF149" s="179"/>
      <c r="LHG149" s="179"/>
      <c r="LHH149" s="179"/>
      <c r="LHI149" s="179"/>
      <c r="LHJ149" s="179"/>
      <c r="LHK149" s="179"/>
      <c r="LHL149" s="179"/>
      <c r="LHM149" s="179"/>
      <c r="LHN149" s="179"/>
      <c r="LHO149" s="179"/>
      <c r="LHP149" s="179"/>
      <c r="LHQ149" s="179"/>
      <c r="LHR149" s="179"/>
      <c r="LHS149" s="179"/>
      <c r="LHT149" s="179"/>
      <c r="LHU149" s="179"/>
      <c r="LHV149" s="179"/>
      <c r="LHW149" s="179"/>
      <c r="LHX149" s="179"/>
      <c r="LHY149" s="179"/>
      <c r="LHZ149" s="179"/>
      <c r="LIA149" s="179"/>
      <c r="LIB149" s="179"/>
      <c r="LIC149" s="179"/>
      <c r="LID149" s="179"/>
      <c r="LIE149" s="179"/>
      <c r="LIF149" s="179"/>
      <c r="LIG149" s="179"/>
      <c r="LIH149" s="179"/>
      <c r="LII149" s="179"/>
      <c r="LIJ149" s="179"/>
      <c r="LIK149" s="179"/>
      <c r="LIL149" s="179"/>
      <c r="LIM149" s="179"/>
      <c r="LIN149" s="179"/>
      <c r="LIO149" s="179"/>
      <c r="LIP149" s="179"/>
      <c r="LIQ149" s="179"/>
      <c r="LIR149" s="179"/>
      <c r="LIS149" s="179"/>
      <c r="LIT149" s="179"/>
      <c r="LIU149" s="179"/>
      <c r="LIV149" s="179"/>
      <c r="LIW149" s="179"/>
      <c r="LIX149" s="179"/>
      <c r="LIY149" s="179"/>
      <c r="LIZ149" s="179"/>
      <c r="LJA149" s="179"/>
      <c r="LJB149" s="179"/>
      <c r="LJC149" s="179"/>
      <c r="LJD149" s="179"/>
      <c r="LJE149" s="179"/>
      <c r="LJF149" s="179"/>
      <c r="LJG149" s="179"/>
      <c r="LJH149" s="179"/>
      <c r="LJI149" s="179"/>
      <c r="LJJ149" s="179"/>
      <c r="LJK149" s="179"/>
      <c r="LJL149" s="179"/>
      <c r="LJM149" s="179"/>
      <c r="LJN149" s="179"/>
      <c r="LJO149" s="179"/>
      <c r="LJP149" s="179"/>
      <c r="LJQ149" s="179"/>
      <c r="LJR149" s="179"/>
      <c r="LJS149" s="179"/>
      <c r="LJT149" s="179"/>
      <c r="LJU149" s="179"/>
      <c r="LJV149" s="179"/>
      <c r="LJW149" s="179"/>
      <c r="LJX149" s="179"/>
      <c r="LJY149" s="179"/>
      <c r="LJZ149" s="179"/>
      <c r="LKA149" s="179"/>
      <c r="LKB149" s="179"/>
      <c r="LKC149" s="179"/>
      <c r="LKD149" s="179"/>
      <c r="LKE149" s="179"/>
      <c r="LKF149" s="179"/>
      <c r="LKG149" s="179"/>
      <c r="LKH149" s="179"/>
      <c r="LKI149" s="179"/>
      <c r="LKJ149" s="179"/>
      <c r="LKK149" s="179"/>
      <c r="LKL149" s="179"/>
      <c r="LKM149" s="179"/>
      <c r="LKN149" s="179"/>
      <c r="LKO149" s="179"/>
      <c r="LKP149" s="179"/>
      <c r="LKQ149" s="179"/>
      <c r="LKR149" s="179"/>
      <c r="LKS149" s="179"/>
      <c r="LKT149" s="179"/>
      <c r="LKU149" s="179"/>
      <c r="LKV149" s="179"/>
      <c r="LKW149" s="179"/>
      <c r="LKX149" s="179"/>
      <c r="LKY149" s="179"/>
      <c r="LKZ149" s="179"/>
      <c r="LLA149" s="179"/>
      <c r="LLB149" s="179"/>
      <c r="LLC149" s="179"/>
      <c r="LLD149" s="179"/>
      <c r="LLE149" s="179"/>
      <c r="LLF149" s="179"/>
      <c r="LLG149" s="179"/>
      <c r="LLH149" s="179"/>
      <c r="LLI149" s="179"/>
      <c r="LLJ149" s="179"/>
      <c r="LLK149" s="179"/>
      <c r="LLL149" s="179"/>
      <c r="LLM149" s="179"/>
      <c r="LLN149" s="179"/>
      <c r="LLO149" s="179"/>
      <c r="LLP149" s="179"/>
      <c r="LLQ149" s="179"/>
      <c r="LLR149" s="179"/>
      <c r="LLS149" s="179"/>
      <c r="LLT149" s="179"/>
      <c r="LLU149" s="179"/>
      <c r="LLV149" s="179"/>
      <c r="LLW149" s="179"/>
      <c r="LLX149" s="179"/>
      <c r="LLY149" s="179"/>
      <c r="LLZ149" s="179"/>
      <c r="LMA149" s="179"/>
      <c r="LMB149" s="179"/>
      <c r="LMC149" s="179"/>
      <c r="LMD149" s="179"/>
      <c r="LME149" s="179"/>
      <c r="LMF149" s="179"/>
      <c r="LMG149" s="179"/>
      <c r="LMH149" s="179"/>
      <c r="LMI149" s="179"/>
      <c r="LMJ149" s="179"/>
      <c r="LMK149" s="179"/>
      <c r="LML149" s="179"/>
      <c r="LMM149" s="179"/>
      <c r="LMN149" s="179"/>
      <c r="LMO149" s="179"/>
      <c r="LMP149" s="179"/>
      <c r="LMQ149" s="179"/>
      <c r="LMR149" s="179"/>
      <c r="LMS149" s="179"/>
      <c r="LMT149" s="179"/>
      <c r="LMU149" s="179"/>
      <c r="LMV149" s="179"/>
      <c r="LMW149" s="179"/>
      <c r="LMX149" s="179"/>
      <c r="LMY149" s="179"/>
      <c r="LMZ149" s="179"/>
      <c r="LNA149" s="179"/>
      <c r="LNB149" s="179"/>
      <c r="LNC149" s="179"/>
      <c r="LND149" s="179"/>
      <c r="LNE149" s="179"/>
      <c r="LNF149" s="179"/>
      <c r="LNG149" s="179"/>
      <c r="LNH149" s="179"/>
      <c r="LNI149" s="179"/>
      <c r="LNJ149" s="179"/>
      <c r="LNK149" s="179"/>
      <c r="LNL149" s="179"/>
      <c r="LNM149" s="179"/>
      <c r="LNN149" s="179"/>
      <c r="LNO149" s="179"/>
      <c r="LNP149" s="179"/>
      <c r="LNQ149" s="179"/>
      <c r="LNR149" s="179"/>
      <c r="LNS149" s="179"/>
      <c r="LNT149" s="179"/>
      <c r="LNU149" s="179"/>
      <c r="LNV149" s="179"/>
      <c r="LNW149" s="179"/>
      <c r="LNX149" s="179"/>
      <c r="LNY149" s="179"/>
      <c r="LNZ149" s="179"/>
      <c r="LOA149" s="179"/>
      <c r="LOB149" s="179"/>
      <c r="LOC149" s="179"/>
      <c r="LOD149" s="179"/>
      <c r="LOE149" s="179"/>
      <c r="LOF149" s="179"/>
      <c r="LOG149" s="179"/>
      <c r="LOH149" s="179"/>
      <c r="LOI149" s="179"/>
      <c r="LOJ149" s="179"/>
      <c r="LOK149" s="179"/>
      <c r="LOL149" s="179"/>
      <c r="LOM149" s="179"/>
      <c r="LON149" s="179"/>
      <c r="LOO149" s="179"/>
      <c r="LOP149" s="179"/>
      <c r="LOQ149" s="179"/>
      <c r="LOR149" s="179"/>
      <c r="LOS149" s="179"/>
      <c r="LOT149" s="179"/>
      <c r="LOU149" s="179"/>
      <c r="LOV149" s="179"/>
      <c r="LOW149" s="179"/>
      <c r="LOX149" s="179"/>
      <c r="LOY149" s="179"/>
      <c r="LOZ149" s="179"/>
      <c r="LPA149" s="179"/>
      <c r="LPB149" s="179"/>
      <c r="LPC149" s="179"/>
      <c r="LPD149" s="179"/>
      <c r="LPE149" s="179"/>
      <c r="LPF149" s="179"/>
      <c r="LPG149" s="179"/>
      <c r="LPH149" s="179"/>
      <c r="LPI149" s="179"/>
      <c r="LPJ149" s="179"/>
      <c r="LPK149" s="179"/>
      <c r="LPL149" s="179"/>
      <c r="LPM149" s="179"/>
      <c r="LPN149" s="179"/>
      <c r="LPO149" s="179"/>
      <c r="LPP149" s="179"/>
      <c r="LPQ149" s="179"/>
      <c r="LPR149" s="179"/>
      <c r="LPS149" s="179"/>
      <c r="LPT149" s="179"/>
      <c r="LPU149" s="179"/>
      <c r="LPV149" s="179"/>
      <c r="LPW149" s="179"/>
      <c r="LPX149" s="179"/>
      <c r="LPY149" s="179"/>
      <c r="LPZ149" s="179"/>
      <c r="LQA149" s="179"/>
      <c r="LQB149" s="179"/>
      <c r="LQC149" s="179"/>
      <c r="LQD149" s="179"/>
      <c r="LQE149" s="179"/>
      <c r="LQF149" s="179"/>
      <c r="LQG149" s="179"/>
      <c r="LQH149" s="179"/>
      <c r="LQI149" s="179"/>
      <c r="LQJ149" s="179"/>
      <c r="LQK149" s="179"/>
      <c r="LQL149" s="179"/>
      <c r="LQM149" s="179"/>
      <c r="LQN149" s="179"/>
      <c r="LQO149" s="179"/>
      <c r="LQP149" s="179"/>
      <c r="LQQ149" s="179"/>
      <c r="LQR149" s="179"/>
      <c r="LQS149" s="179"/>
      <c r="LQT149" s="179"/>
      <c r="LQU149" s="179"/>
      <c r="LQV149" s="179"/>
      <c r="LQW149" s="179"/>
      <c r="LQX149" s="179"/>
      <c r="LQY149" s="179"/>
      <c r="LQZ149" s="179"/>
      <c r="LRA149" s="179"/>
      <c r="LRB149" s="179"/>
      <c r="LRC149" s="179"/>
      <c r="LRD149" s="179"/>
      <c r="LRE149" s="179"/>
      <c r="LRF149" s="179"/>
      <c r="LRG149" s="179"/>
      <c r="LRH149" s="179"/>
      <c r="LRI149" s="179"/>
      <c r="LRJ149" s="179"/>
      <c r="LRK149" s="179"/>
      <c r="LRL149" s="179"/>
      <c r="LRM149" s="179"/>
      <c r="LRN149" s="179"/>
      <c r="LRO149" s="179"/>
      <c r="LRP149" s="179"/>
      <c r="LRQ149" s="179"/>
      <c r="LRR149" s="179"/>
      <c r="LRS149" s="179"/>
      <c r="LRT149" s="179"/>
      <c r="LRU149" s="179"/>
      <c r="LRV149" s="179"/>
      <c r="LRW149" s="179"/>
      <c r="LRX149" s="179"/>
      <c r="LRY149" s="179"/>
      <c r="LRZ149" s="179"/>
      <c r="LSA149" s="179"/>
      <c r="LSB149" s="179"/>
      <c r="LSC149" s="179"/>
      <c r="LSD149" s="179"/>
      <c r="LSE149" s="179"/>
      <c r="LSF149" s="179"/>
      <c r="LSG149" s="179"/>
      <c r="LSH149" s="179"/>
      <c r="LSI149" s="179"/>
      <c r="LSJ149" s="179"/>
      <c r="LSK149" s="179"/>
      <c r="LSL149" s="179"/>
      <c r="LSM149" s="179"/>
      <c r="LSN149" s="179"/>
      <c r="LSO149" s="179"/>
      <c r="LSP149" s="179"/>
      <c r="LSQ149" s="179"/>
      <c r="LSR149" s="179"/>
      <c r="LSS149" s="179"/>
      <c r="LST149" s="179"/>
      <c r="LSU149" s="179"/>
      <c r="LSV149" s="179"/>
      <c r="LSW149" s="179"/>
      <c r="LSX149" s="179"/>
      <c r="LSY149" s="179"/>
      <c r="LSZ149" s="179"/>
      <c r="LTA149" s="179"/>
      <c r="LTB149" s="179"/>
      <c r="LTC149" s="179"/>
      <c r="LTD149" s="179"/>
      <c r="LTE149" s="179"/>
      <c r="LTF149" s="179"/>
      <c r="LTG149" s="179"/>
      <c r="LTH149" s="179"/>
      <c r="LTI149" s="179"/>
      <c r="LTJ149" s="179"/>
      <c r="LTK149" s="179"/>
      <c r="LTL149" s="179"/>
      <c r="LTM149" s="179"/>
      <c r="LTN149" s="179"/>
      <c r="LTO149" s="179"/>
      <c r="LTP149" s="179"/>
      <c r="LTQ149" s="179"/>
      <c r="LTR149" s="179"/>
      <c r="LTS149" s="179"/>
      <c r="LTT149" s="179"/>
      <c r="LTU149" s="179"/>
      <c r="LTV149" s="179"/>
      <c r="LTW149" s="179"/>
      <c r="LTX149" s="179"/>
      <c r="LTY149" s="179"/>
      <c r="LTZ149" s="179"/>
      <c r="LUA149" s="179"/>
      <c r="LUB149" s="179"/>
      <c r="LUC149" s="179"/>
      <c r="LUD149" s="179"/>
      <c r="LUE149" s="179"/>
      <c r="LUF149" s="179"/>
      <c r="LUG149" s="179"/>
      <c r="LUH149" s="179"/>
      <c r="LUI149" s="179"/>
      <c r="LUJ149" s="179"/>
      <c r="LUK149" s="179"/>
      <c r="LUL149" s="179"/>
      <c r="LUM149" s="179"/>
      <c r="LUN149" s="179"/>
      <c r="LUO149" s="179"/>
      <c r="LUP149" s="179"/>
      <c r="LUQ149" s="179"/>
      <c r="LUR149" s="179"/>
      <c r="LUS149" s="179"/>
      <c r="LUT149" s="179"/>
      <c r="LUU149" s="179"/>
      <c r="LUV149" s="179"/>
      <c r="LUW149" s="179"/>
      <c r="LUX149" s="179"/>
      <c r="LUY149" s="179"/>
      <c r="LUZ149" s="179"/>
      <c r="LVA149" s="179"/>
      <c r="LVB149" s="179"/>
      <c r="LVC149" s="179"/>
      <c r="LVD149" s="179"/>
      <c r="LVE149" s="179"/>
      <c r="LVF149" s="179"/>
      <c r="LVG149" s="179"/>
      <c r="LVH149" s="179"/>
      <c r="LVI149" s="179"/>
      <c r="LVJ149" s="179"/>
      <c r="LVK149" s="179"/>
      <c r="LVL149" s="179"/>
      <c r="LVM149" s="179"/>
      <c r="LVN149" s="179"/>
      <c r="LVO149" s="179"/>
      <c r="LVP149" s="179"/>
      <c r="LVQ149" s="179"/>
      <c r="LVR149" s="179"/>
      <c r="LVS149" s="179"/>
      <c r="LVT149" s="179"/>
      <c r="LVU149" s="179"/>
      <c r="LVV149" s="179"/>
      <c r="LVW149" s="179"/>
      <c r="LVX149" s="179"/>
      <c r="LVY149" s="179"/>
      <c r="LVZ149" s="179"/>
      <c r="LWA149" s="179"/>
      <c r="LWB149" s="179"/>
      <c r="LWC149" s="179"/>
      <c r="LWD149" s="179"/>
      <c r="LWE149" s="179"/>
      <c r="LWF149" s="179"/>
      <c r="LWG149" s="179"/>
      <c r="LWH149" s="179"/>
      <c r="LWI149" s="179"/>
      <c r="LWJ149" s="179"/>
      <c r="LWK149" s="179"/>
      <c r="LWL149" s="179"/>
      <c r="LWM149" s="179"/>
      <c r="LWN149" s="179"/>
      <c r="LWO149" s="179"/>
      <c r="LWP149" s="179"/>
      <c r="LWQ149" s="179"/>
      <c r="LWR149" s="179"/>
      <c r="LWS149" s="179"/>
      <c r="LWT149" s="179"/>
      <c r="LWU149" s="179"/>
      <c r="LWV149" s="179"/>
      <c r="LWW149" s="179"/>
      <c r="LWX149" s="179"/>
      <c r="LWY149" s="179"/>
      <c r="LWZ149" s="179"/>
      <c r="LXA149" s="179"/>
      <c r="LXB149" s="179"/>
      <c r="LXC149" s="179"/>
      <c r="LXD149" s="179"/>
      <c r="LXE149" s="179"/>
      <c r="LXF149" s="179"/>
      <c r="LXG149" s="179"/>
      <c r="LXH149" s="179"/>
      <c r="LXI149" s="179"/>
      <c r="LXJ149" s="179"/>
      <c r="LXK149" s="179"/>
      <c r="LXL149" s="179"/>
      <c r="LXM149" s="179"/>
      <c r="LXN149" s="179"/>
      <c r="LXO149" s="179"/>
      <c r="LXP149" s="179"/>
      <c r="LXQ149" s="179"/>
      <c r="LXR149" s="179"/>
      <c r="LXS149" s="179"/>
      <c r="LXT149" s="179"/>
      <c r="LXU149" s="179"/>
      <c r="LXV149" s="179"/>
      <c r="LXW149" s="179"/>
      <c r="LXX149" s="179"/>
      <c r="LXY149" s="179"/>
      <c r="LXZ149" s="179"/>
      <c r="LYA149" s="179"/>
      <c r="LYB149" s="179"/>
      <c r="LYC149" s="179"/>
      <c r="LYD149" s="179"/>
      <c r="LYE149" s="179"/>
      <c r="LYF149" s="179"/>
      <c r="LYG149" s="179"/>
      <c r="LYH149" s="179"/>
      <c r="LYI149" s="179"/>
      <c r="LYJ149" s="179"/>
      <c r="LYK149" s="179"/>
      <c r="LYL149" s="179"/>
      <c r="LYM149" s="179"/>
      <c r="LYN149" s="179"/>
      <c r="LYO149" s="179"/>
      <c r="LYP149" s="179"/>
      <c r="LYQ149" s="179"/>
      <c r="LYR149" s="179"/>
      <c r="LYS149" s="179"/>
      <c r="LYT149" s="179"/>
      <c r="LYU149" s="179"/>
      <c r="LYV149" s="179"/>
      <c r="LYW149" s="179"/>
      <c r="LYX149" s="179"/>
      <c r="LYY149" s="179"/>
      <c r="LYZ149" s="179"/>
      <c r="LZA149" s="179"/>
      <c r="LZB149" s="179"/>
      <c r="LZC149" s="179"/>
      <c r="LZD149" s="179"/>
      <c r="LZE149" s="179"/>
      <c r="LZF149" s="179"/>
      <c r="LZG149" s="179"/>
      <c r="LZH149" s="179"/>
      <c r="LZI149" s="179"/>
      <c r="LZJ149" s="179"/>
      <c r="LZK149" s="179"/>
      <c r="LZL149" s="179"/>
      <c r="LZM149" s="179"/>
      <c r="LZN149" s="179"/>
      <c r="LZO149" s="179"/>
      <c r="LZP149" s="179"/>
      <c r="LZQ149" s="179"/>
      <c r="LZR149" s="179"/>
      <c r="LZS149" s="179"/>
      <c r="LZT149" s="179"/>
      <c r="LZU149" s="179"/>
      <c r="LZV149" s="179"/>
      <c r="LZW149" s="179"/>
      <c r="LZX149" s="179"/>
      <c r="LZY149" s="179"/>
      <c r="LZZ149" s="179"/>
      <c r="MAA149" s="179"/>
      <c r="MAB149" s="179"/>
      <c r="MAC149" s="179"/>
      <c r="MAD149" s="179"/>
      <c r="MAE149" s="179"/>
      <c r="MAF149" s="179"/>
      <c r="MAG149" s="179"/>
      <c r="MAH149" s="179"/>
      <c r="MAI149" s="179"/>
      <c r="MAJ149" s="179"/>
      <c r="MAK149" s="179"/>
      <c r="MAL149" s="179"/>
      <c r="MAM149" s="179"/>
      <c r="MAN149" s="179"/>
      <c r="MAO149" s="179"/>
      <c r="MAP149" s="179"/>
      <c r="MAQ149" s="179"/>
      <c r="MAR149" s="179"/>
      <c r="MAS149" s="179"/>
      <c r="MAT149" s="179"/>
      <c r="MAU149" s="179"/>
      <c r="MAV149" s="179"/>
      <c r="MAW149" s="179"/>
      <c r="MAX149" s="179"/>
      <c r="MAY149" s="179"/>
      <c r="MAZ149" s="179"/>
      <c r="MBA149" s="179"/>
      <c r="MBB149" s="179"/>
      <c r="MBC149" s="179"/>
      <c r="MBD149" s="179"/>
      <c r="MBE149" s="179"/>
      <c r="MBF149" s="179"/>
      <c r="MBG149" s="179"/>
      <c r="MBH149" s="179"/>
      <c r="MBI149" s="179"/>
      <c r="MBJ149" s="179"/>
      <c r="MBK149" s="179"/>
      <c r="MBL149" s="179"/>
      <c r="MBM149" s="179"/>
      <c r="MBN149" s="179"/>
      <c r="MBO149" s="179"/>
      <c r="MBP149" s="179"/>
      <c r="MBQ149" s="179"/>
      <c r="MBR149" s="179"/>
      <c r="MBS149" s="179"/>
      <c r="MBT149" s="179"/>
      <c r="MBU149" s="179"/>
      <c r="MBV149" s="179"/>
      <c r="MBW149" s="179"/>
      <c r="MBX149" s="179"/>
      <c r="MBY149" s="179"/>
      <c r="MBZ149" s="179"/>
      <c r="MCA149" s="179"/>
      <c r="MCB149" s="179"/>
      <c r="MCC149" s="179"/>
      <c r="MCD149" s="179"/>
      <c r="MCE149" s="179"/>
      <c r="MCF149" s="179"/>
      <c r="MCG149" s="179"/>
      <c r="MCH149" s="179"/>
      <c r="MCI149" s="179"/>
      <c r="MCJ149" s="179"/>
      <c r="MCK149" s="179"/>
      <c r="MCL149" s="179"/>
      <c r="MCM149" s="179"/>
      <c r="MCN149" s="179"/>
      <c r="MCO149" s="179"/>
      <c r="MCP149" s="179"/>
      <c r="MCQ149" s="179"/>
      <c r="MCR149" s="179"/>
      <c r="MCS149" s="179"/>
      <c r="MCT149" s="179"/>
      <c r="MCU149" s="179"/>
      <c r="MCV149" s="179"/>
      <c r="MCW149" s="179"/>
      <c r="MCX149" s="179"/>
      <c r="MCY149" s="179"/>
      <c r="MCZ149" s="179"/>
      <c r="MDA149" s="179"/>
      <c r="MDB149" s="179"/>
      <c r="MDC149" s="179"/>
      <c r="MDD149" s="179"/>
      <c r="MDE149" s="179"/>
      <c r="MDF149" s="179"/>
      <c r="MDG149" s="179"/>
      <c r="MDH149" s="179"/>
      <c r="MDI149" s="179"/>
      <c r="MDJ149" s="179"/>
      <c r="MDK149" s="179"/>
      <c r="MDL149" s="179"/>
      <c r="MDM149" s="179"/>
      <c r="MDN149" s="179"/>
      <c r="MDO149" s="179"/>
      <c r="MDP149" s="179"/>
      <c r="MDQ149" s="179"/>
      <c r="MDR149" s="179"/>
      <c r="MDS149" s="179"/>
      <c r="MDT149" s="179"/>
      <c r="MDU149" s="179"/>
      <c r="MDV149" s="179"/>
      <c r="MDW149" s="179"/>
      <c r="MDX149" s="179"/>
      <c r="MDY149" s="179"/>
      <c r="MDZ149" s="179"/>
      <c r="MEA149" s="179"/>
      <c r="MEB149" s="179"/>
      <c r="MEC149" s="179"/>
      <c r="MED149" s="179"/>
      <c r="MEE149" s="179"/>
      <c r="MEF149" s="179"/>
      <c r="MEG149" s="179"/>
      <c r="MEH149" s="179"/>
      <c r="MEI149" s="179"/>
      <c r="MEJ149" s="179"/>
      <c r="MEK149" s="179"/>
      <c r="MEL149" s="179"/>
      <c r="MEM149" s="179"/>
      <c r="MEN149" s="179"/>
      <c r="MEO149" s="179"/>
      <c r="MEP149" s="179"/>
      <c r="MEQ149" s="179"/>
      <c r="MER149" s="179"/>
      <c r="MES149" s="179"/>
      <c r="MET149" s="179"/>
      <c r="MEU149" s="179"/>
      <c r="MEV149" s="179"/>
      <c r="MEW149" s="179"/>
      <c r="MEX149" s="179"/>
      <c r="MEY149" s="179"/>
      <c r="MEZ149" s="179"/>
      <c r="MFA149" s="179"/>
      <c r="MFB149" s="179"/>
      <c r="MFC149" s="179"/>
      <c r="MFD149" s="179"/>
      <c r="MFE149" s="179"/>
      <c r="MFF149" s="179"/>
      <c r="MFG149" s="179"/>
      <c r="MFH149" s="179"/>
      <c r="MFI149" s="179"/>
      <c r="MFJ149" s="179"/>
      <c r="MFK149" s="179"/>
      <c r="MFL149" s="179"/>
      <c r="MFM149" s="179"/>
      <c r="MFN149" s="179"/>
      <c r="MFO149" s="179"/>
      <c r="MFP149" s="179"/>
      <c r="MFQ149" s="179"/>
      <c r="MFR149" s="179"/>
      <c r="MFS149" s="179"/>
      <c r="MFT149" s="179"/>
      <c r="MFU149" s="179"/>
      <c r="MFV149" s="179"/>
      <c r="MFW149" s="179"/>
      <c r="MFX149" s="179"/>
      <c r="MFY149" s="179"/>
      <c r="MFZ149" s="179"/>
      <c r="MGA149" s="179"/>
      <c r="MGB149" s="179"/>
      <c r="MGC149" s="179"/>
      <c r="MGD149" s="179"/>
      <c r="MGE149" s="179"/>
      <c r="MGF149" s="179"/>
      <c r="MGG149" s="179"/>
      <c r="MGH149" s="179"/>
      <c r="MGI149" s="179"/>
      <c r="MGJ149" s="179"/>
      <c r="MGK149" s="179"/>
      <c r="MGL149" s="179"/>
      <c r="MGM149" s="179"/>
      <c r="MGN149" s="179"/>
      <c r="MGO149" s="179"/>
      <c r="MGP149" s="179"/>
      <c r="MGQ149" s="179"/>
      <c r="MGR149" s="179"/>
      <c r="MGS149" s="179"/>
      <c r="MGT149" s="179"/>
      <c r="MGU149" s="179"/>
      <c r="MGV149" s="179"/>
      <c r="MGW149" s="179"/>
      <c r="MGX149" s="179"/>
      <c r="MGY149" s="179"/>
      <c r="MGZ149" s="179"/>
      <c r="MHA149" s="179"/>
      <c r="MHB149" s="179"/>
      <c r="MHC149" s="179"/>
      <c r="MHD149" s="179"/>
      <c r="MHE149" s="179"/>
      <c r="MHF149" s="179"/>
      <c r="MHG149" s="179"/>
      <c r="MHH149" s="179"/>
      <c r="MHI149" s="179"/>
      <c r="MHJ149" s="179"/>
      <c r="MHK149" s="179"/>
      <c r="MHL149" s="179"/>
      <c r="MHM149" s="179"/>
      <c r="MHN149" s="179"/>
      <c r="MHO149" s="179"/>
      <c r="MHP149" s="179"/>
      <c r="MHQ149" s="179"/>
      <c r="MHR149" s="179"/>
      <c r="MHS149" s="179"/>
      <c r="MHT149" s="179"/>
      <c r="MHU149" s="179"/>
      <c r="MHV149" s="179"/>
      <c r="MHW149" s="179"/>
      <c r="MHX149" s="179"/>
      <c r="MHY149" s="179"/>
      <c r="MHZ149" s="179"/>
      <c r="MIA149" s="179"/>
      <c r="MIB149" s="179"/>
      <c r="MIC149" s="179"/>
      <c r="MID149" s="179"/>
      <c r="MIE149" s="179"/>
      <c r="MIF149" s="179"/>
      <c r="MIG149" s="179"/>
      <c r="MIH149" s="179"/>
      <c r="MII149" s="179"/>
      <c r="MIJ149" s="179"/>
      <c r="MIK149" s="179"/>
      <c r="MIL149" s="179"/>
      <c r="MIM149" s="179"/>
      <c r="MIN149" s="179"/>
      <c r="MIO149" s="179"/>
      <c r="MIP149" s="179"/>
      <c r="MIQ149" s="179"/>
      <c r="MIR149" s="179"/>
      <c r="MIS149" s="179"/>
      <c r="MIT149" s="179"/>
      <c r="MIU149" s="179"/>
      <c r="MIV149" s="179"/>
      <c r="MIW149" s="179"/>
      <c r="MIX149" s="179"/>
      <c r="MIY149" s="179"/>
      <c r="MIZ149" s="179"/>
      <c r="MJA149" s="179"/>
      <c r="MJB149" s="179"/>
      <c r="MJC149" s="179"/>
      <c r="MJD149" s="179"/>
      <c r="MJE149" s="179"/>
      <c r="MJF149" s="179"/>
      <c r="MJG149" s="179"/>
      <c r="MJH149" s="179"/>
      <c r="MJI149" s="179"/>
      <c r="MJJ149" s="179"/>
      <c r="MJK149" s="179"/>
      <c r="MJL149" s="179"/>
      <c r="MJM149" s="179"/>
      <c r="MJN149" s="179"/>
      <c r="MJO149" s="179"/>
      <c r="MJP149" s="179"/>
      <c r="MJQ149" s="179"/>
      <c r="MJR149" s="179"/>
      <c r="MJS149" s="179"/>
      <c r="MJT149" s="179"/>
      <c r="MJU149" s="179"/>
      <c r="MJV149" s="179"/>
      <c r="MJW149" s="179"/>
      <c r="MJX149" s="179"/>
      <c r="MJY149" s="179"/>
      <c r="MJZ149" s="179"/>
      <c r="MKA149" s="179"/>
      <c r="MKB149" s="179"/>
      <c r="MKC149" s="179"/>
      <c r="MKD149" s="179"/>
      <c r="MKE149" s="179"/>
      <c r="MKF149" s="179"/>
      <c r="MKG149" s="179"/>
      <c r="MKH149" s="179"/>
      <c r="MKI149" s="179"/>
      <c r="MKJ149" s="179"/>
      <c r="MKK149" s="179"/>
      <c r="MKL149" s="179"/>
      <c r="MKM149" s="179"/>
      <c r="MKN149" s="179"/>
      <c r="MKO149" s="179"/>
      <c r="MKP149" s="179"/>
      <c r="MKQ149" s="179"/>
      <c r="MKR149" s="179"/>
      <c r="MKS149" s="179"/>
      <c r="MKT149" s="179"/>
      <c r="MKU149" s="179"/>
      <c r="MKV149" s="179"/>
      <c r="MKW149" s="179"/>
      <c r="MKX149" s="179"/>
      <c r="MKY149" s="179"/>
      <c r="MKZ149" s="179"/>
      <c r="MLA149" s="179"/>
      <c r="MLB149" s="179"/>
      <c r="MLC149" s="179"/>
      <c r="MLD149" s="179"/>
      <c r="MLE149" s="179"/>
      <c r="MLF149" s="179"/>
      <c r="MLG149" s="179"/>
      <c r="MLH149" s="179"/>
      <c r="MLI149" s="179"/>
      <c r="MLJ149" s="179"/>
      <c r="MLK149" s="179"/>
      <c r="MLL149" s="179"/>
      <c r="MLM149" s="179"/>
      <c r="MLN149" s="179"/>
      <c r="MLO149" s="179"/>
      <c r="MLP149" s="179"/>
      <c r="MLQ149" s="179"/>
      <c r="MLR149" s="179"/>
      <c r="MLS149" s="179"/>
      <c r="MLT149" s="179"/>
      <c r="MLU149" s="179"/>
      <c r="MLV149" s="179"/>
      <c r="MLW149" s="179"/>
      <c r="MLX149" s="179"/>
      <c r="MLY149" s="179"/>
      <c r="MLZ149" s="179"/>
      <c r="MMA149" s="179"/>
      <c r="MMB149" s="179"/>
      <c r="MMC149" s="179"/>
      <c r="MMD149" s="179"/>
      <c r="MME149" s="179"/>
      <c r="MMF149" s="179"/>
      <c r="MMG149" s="179"/>
      <c r="MMH149" s="179"/>
      <c r="MMI149" s="179"/>
      <c r="MMJ149" s="179"/>
      <c r="MMK149" s="179"/>
      <c r="MML149" s="179"/>
      <c r="MMM149" s="179"/>
      <c r="MMN149" s="179"/>
      <c r="MMO149" s="179"/>
      <c r="MMP149" s="179"/>
      <c r="MMQ149" s="179"/>
      <c r="MMR149" s="179"/>
      <c r="MMS149" s="179"/>
      <c r="MMT149" s="179"/>
      <c r="MMU149" s="179"/>
      <c r="MMV149" s="179"/>
      <c r="MMW149" s="179"/>
      <c r="MMX149" s="179"/>
      <c r="MMY149" s="179"/>
      <c r="MMZ149" s="179"/>
      <c r="MNA149" s="179"/>
      <c r="MNB149" s="179"/>
      <c r="MNC149" s="179"/>
      <c r="MND149" s="179"/>
      <c r="MNE149" s="179"/>
      <c r="MNF149" s="179"/>
      <c r="MNG149" s="179"/>
      <c r="MNH149" s="179"/>
      <c r="MNI149" s="179"/>
      <c r="MNJ149" s="179"/>
      <c r="MNK149" s="179"/>
      <c r="MNL149" s="179"/>
      <c r="MNM149" s="179"/>
      <c r="MNN149" s="179"/>
      <c r="MNO149" s="179"/>
      <c r="MNP149" s="179"/>
      <c r="MNQ149" s="179"/>
      <c r="MNR149" s="179"/>
      <c r="MNS149" s="179"/>
      <c r="MNT149" s="179"/>
      <c r="MNU149" s="179"/>
      <c r="MNV149" s="179"/>
      <c r="MNW149" s="179"/>
      <c r="MNX149" s="179"/>
      <c r="MNY149" s="179"/>
      <c r="MNZ149" s="179"/>
      <c r="MOA149" s="179"/>
      <c r="MOB149" s="179"/>
      <c r="MOC149" s="179"/>
      <c r="MOD149" s="179"/>
      <c r="MOE149" s="179"/>
      <c r="MOF149" s="179"/>
      <c r="MOG149" s="179"/>
      <c r="MOH149" s="179"/>
      <c r="MOI149" s="179"/>
      <c r="MOJ149" s="179"/>
      <c r="MOK149" s="179"/>
      <c r="MOL149" s="179"/>
      <c r="MOM149" s="179"/>
      <c r="MON149" s="179"/>
      <c r="MOO149" s="179"/>
      <c r="MOP149" s="179"/>
      <c r="MOQ149" s="179"/>
      <c r="MOR149" s="179"/>
      <c r="MOS149" s="179"/>
      <c r="MOT149" s="179"/>
      <c r="MOU149" s="179"/>
      <c r="MOV149" s="179"/>
      <c r="MOW149" s="179"/>
      <c r="MOX149" s="179"/>
      <c r="MOY149" s="179"/>
      <c r="MOZ149" s="179"/>
      <c r="MPA149" s="179"/>
      <c r="MPB149" s="179"/>
      <c r="MPC149" s="179"/>
      <c r="MPD149" s="179"/>
      <c r="MPE149" s="179"/>
      <c r="MPF149" s="179"/>
      <c r="MPG149" s="179"/>
      <c r="MPH149" s="179"/>
      <c r="MPI149" s="179"/>
      <c r="MPJ149" s="179"/>
      <c r="MPK149" s="179"/>
      <c r="MPL149" s="179"/>
      <c r="MPM149" s="179"/>
      <c r="MPN149" s="179"/>
      <c r="MPO149" s="179"/>
      <c r="MPP149" s="179"/>
      <c r="MPQ149" s="179"/>
      <c r="MPR149" s="179"/>
      <c r="MPS149" s="179"/>
      <c r="MPT149" s="179"/>
      <c r="MPU149" s="179"/>
      <c r="MPV149" s="179"/>
      <c r="MPW149" s="179"/>
      <c r="MPX149" s="179"/>
      <c r="MPY149" s="179"/>
      <c r="MPZ149" s="179"/>
      <c r="MQA149" s="179"/>
      <c r="MQB149" s="179"/>
      <c r="MQC149" s="179"/>
      <c r="MQD149" s="179"/>
      <c r="MQE149" s="179"/>
      <c r="MQF149" s="179"/>
      <c r="MQG149" s="179"/>
      <c r="MQH149" s="179"/>
      <c r="MQI149" s="179"/>
      <c r="MQJ149" s="179"/>
      <c r="MQK149" s="179"/>
      <c r="MQL149" s="179"/>
      <c r="MQM149" s="179"/>
      <c r="MQN149" s="179"/>
      <c r="MQO149" s="179"/>
      <c r="MQP149" s="179"/>
      <c r="MQQ149" s="179"/>
      <c r="MQR149" s="179"/>
      <c r="MQS149" s="179"/>
      <c r="MQT149" s="179"/>
      <c r="MQU149" s="179"/>
      <c r="MQV149" s="179"/>
      <c r="MQW149" s="179"/>
      <c r="MQX149" s="179"/>
      <c r="MQY149" s="179"/>
      <c r="MQZ149" s="179"/>
      <c r="MRA149" s="179"/>
      <c r="MRB149" s="179"/>
      <c r="MRC149" s="179"/>
      <c r="MRD149" s="179"/>
      <c r="MRE149" s="179"/>
      <c r="MRF149" s="179"/>
      <c r="MRG149" s="179"/>
      <c r="MRH149" s="179"/>
      <c r="MRI149" s="179"/>
      <c r="MRJ149" s="179"/>
      <c r="MRK149" s="179"/>
      <c r="MRL149" s="179"/>
      <c r="MRM149" s="179"/>
      <c r="MRN149" s="179"/>
      <c r="MRO149" s="179"/>
      <c r="MRP149" s="179"/>
      <c r="MRQ149" s="179"/>
      <c r="MRR149" s="179"/>
      <c r="MRS149" s="179"/>
      <c r="MRT149" s="179"/>
      <c r="MRU149" s="179"/>
      <c r="MRV149" s="179"/>
      <c r="MRW149" s="179"/>
      <c r="MRX149" s="179"/>
      <c r="MRY149" s="179"/>
      <c r="MRZ149" s="179"/>
      <c r="MSA149" s="179"/>
      <c r="MSB149" s="179"/>
      <c r="MSC149" s="179"/>
      <c r="MSD149" s="179"/>
      <c r="MSE149" s="179"/>
      <c r="MSF149" s="179"/>
      <c r="MSG149" s="179"/>
      <c r="MSH149" s="179"/>
      <c r="MSI149" s="179"/>
      <c r="MSJ149" s="179"/>
      <c r="MSK149" s="179"/>
      <c r="MSL149" s="179"/>
      <c r="MSM149" s="179"/>
      <c r="MSN149" s="179"/>
      <c r="MSO149" s="179"/>
      <c r="MSP149" s="179"/>
      <c r="MSQ149" s="179"/>
      <c r="MSR149" s="179"/>
      <c r="MSS149" s="179"/>
      <c r="MST149" s="179"/>
      <c r="MSU149" s="179"/>
      <c r="MSV149" s="179"/>
      <c r="MSW149" s="179"/>
      <c r="MSX149" s="179"/>
      <c r="MSY149" s="179"/>
      <c r="MSZ149" s="179"/>
      <c r="MTA149" s="179"/>
      <c r="MTB149" s="179"/>
      <c r="MTC149" s="179"/>
      <c r="MTD149" s="179"/>
      <c r="MTE149" s="179"/>
      <c r="MTF149" s="179"/>
      <c r="MTG149" s="179"/>
      <c r="MTH149" s="179"/>
      <c r="MTI149" s="179"/>
      <c r="MTJ149" s="179"/>
      <c r="MTK149" s="179"/>
      <c r="MTL149" s="179"/>
      <c r="MTM149" s="179"/>
      <c r="MTN149" s="179"/>
      <c r="MTO149" s="179"/>
      <c r="MTP149" s="179"/>
      <c r="MTQ149" s="179"/>
      <c r="MTR149" s="179"/>
      <c r="MTS149" s="179"/>
      <c r="MTT149" s="179"/>
      <c r="MTU149" s="179"/>
      <c r="MTV149" s="179"/>
      <c r="MTW149" s="179"/>
      <c r="MTX149" s="179"/>
      <c r="MTY149" s="179"/>
      <c r="MTZ149" s="179"/>
      <c r="MUA149" s="179"/>
      <c r="MUB149" s="179"/>
      <c r="MUC149" s="179"/>
      <c r="MUD149" s="179"/>
      <c r="MUE149" s="179"/>
      <c r="MUF149" s="179"/>
      <c r="MUG149" s="179"/>
      <c r="MUH149" s="179"/>
      <c r="MUI149" s="179"/>
      <c r="MUJ149" s="179"/>
      <c r="MUK149" s="179"/>
      <c r="MUL149" s="179"/>
      <c r="MUM149" s="179"/>
      <c r="MUN149" s="179"/>
      <c r="MUO149" s="179"/>
      <c r="MUP149" s="179"/>
      <c r="MUQ149" s="179"/>
      <c r="MUR149" s="179"/>
      <c r="MUS149" s="179"/>
      <c r="MUT149" s="179"/>
      <c r="MUU149" s="179"/>
      <c r="MUV149" s="179"/>
      <c r="MUW149" s="179"/>
      <c r="MUX149" s="179"/>
      <c r="MUY149" s="179"/>
      <c r="MUZ149" s="179"/>
      <c r="MVA149" s="179"/>
      <c r="MVB149" s="179"/>
      <c r="MVC149" s="179"/>
      <c r="MVD149" s="179"/>
      <c r="MVE149" s="179"/>
      <c r="MVF149" s="179"/>
      <c r="MVG149" s="179"/>
      <c r="MVH149" s="179"/>
      <c r="MVI149" s="179"/>
      <c r="MVJ149" s="179"/>
      <c r="MVK149" s="179"/>
      <c r="MVL149" s="179"/>
      <c r="MVM149" s="179"/>
      <c r="MVN149" s="179"/>
      <c r="MVO149" s="179"/>
      <c r="MVP149" s="179"/>
      <c r="MVQ149" s="179"/>
      <c r="MVR149" s="179"/>
      <c r="MVS149" s="179"/>
      <c r="MVT149" s="179"/>
      <c r="MVU149" s="179"/>
      <c r="MVV149" s="179"/>
      <c r="MVW149" s="179"/>
      <c r="MVX149" s="179"/>
      <c r="MVY149" s="179"/>
      <c r="MVZ149" s="179"/>
      <c r="MWA149" s="179"/>
      <c r="MWB149" s="179"/>
      <c r="MWC149" s="179"/>
      <c r="MWD149" s="179"/>
      <c r="MWE149" s="179"/>
      <c r="MWF149" s="179"/>
      <c r="MWG149" s="179"/>
      <c r="MWH149" s="179"/>
      <c r="MWI149" s="179"/>
      <c r="MWJ149" s="179"/>
      <c r="MWK149" s="179"/>
      <c r="MWL149" s="179"/>
      <c r="MWM149" s="179"/>
      <c r="MWN149" s="179"/>
      <c r="MWO149" s="179"/>
      <c r="MWP149" s="179"/>
      <c r="MWQ149" s="179"/>
      <c r="MWR149" s="179"/>
      <c r="MWS149" s="179"/>
      <c r="MWT149" s="179"/>
      <c r="MWU149" s="179"/>
      <c r="MWV149" s="179"/>
      <c r="MWW149" s="179"/>
      <c r="MWX149" s="179"/>
      <c r="MWY149" s="179"/>
      <c r="MWZ149" s="179"/>
      <c r="MXA149" s="179"/>
      <c r="MXB149" s="179"/>
      <c r="MXC149" s="179"/>
      <c r="MXD149" s="179"/>
      <c r="MXE149" s="179"/>
      <c r="MXF149" s="179"/>
      <c r="MXG149" s="179"/>
      <c r="MXH149" s="179"/>
      <c r="MXI149" s="179"/>
      <c r="MXJ149" s="179"/>
      <c r="MXK149" s="179"/>
      <c r="MXL149" s="179"/>
      <c r="MXM149" s="179"/>
      <c r="MXN149" s="179"/>
      <c r="MXO149" s="179"/>
      <c r="MXP149" s="179"/>
      <c r="MXQ149" s="179"/>
      <c r="MXR149" s="179"/>
      <c r="MXS149" s="179"/>
      <c r="MXT149" s="179"/>
      <c r="MXU149" s="179"/>
      <c r="MXV149" s="179"/>
      <c r="MXW149" s="179"/>
      <c r="MXX149" s="179"/>
      <c r="MXY149" s="179"/>
      <c r="MXZ149" s="179"/>
      <c r="MYA149" s="179"/>
      <c r="MYB149" s="179"/>
      <c r="MYC149" s="179"/>
      <c r="MYD149" s="179"/>
      <c r="MYE149" s="179"/>
      <c r="MYF149" s="179"/>
      <c r="MYG149" s="179"/>
      <c r="MYH149" s="179"/>
      <c r="MYI149" s="179"/>
      <c r="MYJ149" s="179"/>
      <c r="MYK149" s="179"/>
      <c r="MYL149" s="179"/>
      <c r="MYM149" s="179"/>
      <c r="MYN149" s="179"/>
      <c r="MYO149" s="179"/>
      <c r="MYP149" s="179"/>
      <c r="MYQ149" s="179"/>
      <c r="MYR149" s="179"/>
      <c r="MYS149" s="179"/>
      <c r="MYT149" s="179"/>
      <c r="MYU149" s="179"/>
      <c r="MYV149" s="179"/>
      <c r="MYW149" s="179"/>
      <c r="MYX149" s="179"/>
      <c r="MYY149" s="179"/>
      <c r="MYZ149" s="179"/>
      <c r="MZA149" s="179"/>
      <c r="MZB149" s="179"/>
      <c r="MZC149" s="179"/>
      <c r="MZD149" s="179"/>
      <c r="MZE149" s="179"/>
      <c r="MZF149" s="179"/>
      <c r="MZG149" s="179"/>
      <c r="MZH149" s="179"/>
      <c r="MZI149" s="179"/>
      <c r="MZJ149" s="179"/>
      <c r="MZK149" s="179"/>
      <c r="MZL149" s="179"/>
      <c r="MZM149" s="179"/>
      <c r="MZN149" s="179"/>
      <c r="MZO149" s="179"/>
      <c r="MZP149" s="179"/>
      <c r="MZQ149" s="179"/>
      <c r="MZR149" s="179"/>
      <c r="MZS149" s="179"/>
      <c r="MZT149" s="179"/>
      <c r="MZU149" s="179"/>
      <c r="MZV149" s="179"/>
      <c r="MZW149" s="179"/>
      <c r="MZX149" s="179"/>
      <c r="MZY149" s="179"/>
      <c r="MZZ149" s="179"/>
      <c r="NAA149" s="179"/>
      <c r="NAB149" s="179"/>
      <c r="NAC149" s="179"/>
      <c r="NAD149" s="179"/>
      <c r="NAE149" s="179"/>
      <c r="NAF149" s="179"/>
      <c r="NAG149" s="179"/>
      <c r="NAH149" s="179"/>
      <c r="NAI149" s="179"/>
      <c r="NAJ149" s="179"/>
      <c r="NAK149" s="179"/>
      <c r="NAL149" s="179"/>
      <c r="NAM149" s="179"/>
      <c r="NAN149" s="179"/>
      <c r="NAO149" s="179"/>
      <c r="NAP149" s="179"/>
      <c r="NAQ149" s="179"/>
      <c r="NAR149" s="179"/>
      <c r="NAS149" s="179"/>
      <c r="NAT149" s="179"/>
      <c r="NAU149" s="179"/>
      <c r="NAV149" s="179"/>
      <c r="NAW149" s="179"/>
      <c r="NAX149" s="179"/>
      <c r="NAY149" s="179"/>
      <c r="NAZ149" s="179"/>
      <c r="NBA149" s="179"/>
      <c r="NBB149" s="179"/>
      <c r="NBC149" s="179"/>
      <c r="NBD149" s="179"/>
      <c r="NBE149" s="179"/>
      <c r="NBF149" s="179"/>
      <c r="NBG149" s="179"/>
      <c r="NBH149" s="179"/>
      <c r="NBI149" s="179"/>
      <c r="NBJ149" s="179"/>
      <c r="NBK149" s="179"/>
      <c r="NBL149" s="179"/>
      <c r="NBM149" s="179"/>
      <c r="NBN149" s="179"/>
      <c r="NBO149" s="179"/>
      <c r="NBP149" s="179"/>
      <c r="NBQ149" s="179"/>
      <c r="NBR149" s="179"/>
      <c r="NBS149" s="179"/>
      <c r="NBT149" s="179"/>
      <c r="NBU149" s="179"/>
      <c r="NBV149" s="179"/>
      <c r="NBW149" s="179"/>
      <c r="NBX149" s="179"/>
      <c r="NBY149" s="179"/>
      <c r="NBZ149" s="179"/>
      <c r="NCA149" s="179"/>
      <c r="NCB149" s="179"/>
      <c r="NCC149" s="179"/>
      <c r="NCD149" s="179"/>
      <c r="NCE149" s="179"/>
      <c r="NCF149" s="179"/>
      <c r="NCG149" s="179"/>
      <c r="NCH149" s="179"/>
      <c r="NCI149" s="179"/>
      <c r="NCJ149" s="179"/>
      <c r="NCK149" s="179"/>
      <c r="NCL149" s="179"/>
      <c r="NCM149" s="179"/>
      <c r="NCN149" s="179"/>
      <c r="NCO149" s="179"/>
      <c r="NCP149" s="179"/>
      <c r="NCQ149" s="179"/>
      <c r="NCR149" s="179"/>
      <c r="NCS149" s="179"/>
      <c r="NCT149" s="179"/>
      <c r="NCU149" s="179"/>
      <c r="NCV149" s="179"/>
      <c r="NCW149" s="179"/>
      <c r="NCX149" s="179"/>
      <c r="NCY149" s="179"/>
      <c r="NCZ149" s="179"/>
      <c r="NDA149" s="179"/>
      <c r="NDB149" s="179"/>
      <c r="NDC149" s="179"/>
      <c r="NDD149" s="179"/>
      <c r="NDE149" s="179"/>
      <c r="NDF149" s="179"/>
      <c r="NDG149" s="179"/>
      <c r="NDH149" s="179"/>
      <c r="NDI149" s="179"/>
      <c r="NDJ149" s="179"/>
      <c r="NDK149" s="179"/>
      <c r="NDL149" s="179"/>
      <c r="NDM149" s="179"/>
      <c r="NDN149" s="179"/>
      <c r="NDO149" s="179"/>
      <c r="NDP149" s="179"/>
      <c r="NDQ149" s="179"/>
      <c r="NDR149" s="179"/>
      <c r="NDS149" s="179"/>
      <c r="NDT149" s="179"/>
      <c r="NDU149" s="179"/>
      <c r="NDV149" s="179"/>
      <c r="NDW149" s="179"/>
      <c r="NDX149" s="179"/>
      <c r="NDY149" s="179"/>
      <c r="NDZ149" s="179"/>
      <c r="NEA149" s="179"/>
      <c r="NEB149" s="179"/>
      <c r="NEC149" s="179"/>
      <c r="NED149" s="179"/>
      <c r="NEE149" s="179"/>
      <c r="NEF149" s="179"/>
      <c r="NEG149" s="179"/>
      <c r="NEH149" s="179"/>
      <c r="NEI149" s="179"/>
      <c r="NEJ149" s="179"/>
      <c r="NEK149" s="179"/>
      <c r="NEL149" s="179"/>
      <c r="NEM149" s="179"/>
      <c r="NEN149" s="179"/>
      <c r="NEO149" s="179"/>
      <c r="NEP149" s="179"/>
      <c r="NEQ149" s="179"/>
      <c r="NER149" s="179"/>
      <c r="NES149" s="179"/>
      <c r="NET149" s="179"/>
      <c r="NEU149" s="179"/>
      <c r="NEV149" s="179"/>
      <c r="NEW149" s="179"/>
      <c r="NEX149" s="179"/>
      <c r="NEY149" s="179"/>
      <c r="NEZ149" s="179"/>
      <c r="NFA149" s="179"/>
      <c r="NFB149" s="179"/>
      <c r="NFC149" s="179"/>
      <c r="NFD149" s="179"/>
      <c r="NFE149" s="179"/>
      <c r="NFF149" s="179"/>
      <c r="NFG149" s="179"/>
      <c r="NFH149" s="179"/>
      <c r="NFI149" s="179"/>
      <c r="NFJ149" s="179"/>
      <c r="NFK149" s="179"/>
      <c r="NFL149" s="179"/>
      <c r="NFM149" s="179"/>
      <c r="NFN149" s="179"/>
      <c r="NFO149" s="179"/>
      <c r="NFP149" s="179"/>
      <c r="NFQ149" s="179"/>
      <c r="NFR149" s="179"/>
      <c r="NFS149" s="179"/>
      <c r="NFT149" s="179"/>
      <c r="NFU149" s="179"/>
      <c r="NFV149" s="179"/>
      <c r="NFW149" s="179"/>
      <c r="NFX149" s="179"/>
      <c r="NFY149" s="179"/>
      <c r="NFZ149" s="179"/>
      <c r="NGA149" s="179"/>
      <c r="NGB149" s="179"/>
      <c r="NGC149" s="179"/>
      <c r="NGD149" s="179"/>
      <c r="NGE149" s="179"/>
      <c r="NGF149" s="179"/>
      <c r="NGG149" s="179"/>
      <c r="NGH149" s="179"/>
      <c r="NGI149" s="179"/>
      <c r="NGJ149" s="179"/>
      <c r="NGK149" s="179"/>
      <c r="NGL149" s="179"/>
      <c r="NGM149" s="179"/>
      <c r="NGN149" s="179"/>
      <c r="NGO149" s="179"/>
      <c r="NGP149" s="179"/>
      <c r="NGQ149" s="179"/>
      <c r="NGR149" s="179"/>
      <c r="NGS149" s="179"/>
      <c r="NGT149" s="179"/>
      <c r="NGU149" s="179"/>
      <c r="NGV149" s="179"/>
      <c r="NGW149" s="179"/>
      <c r="NGX149" s="179"/>
      <c r="NGY149" s="179"/>
      <c r="NGZ149" s="179"/>
      <c r="NHA149" s="179"/>
      <c r="NHB149" s="179"/>
      <c r="NHC149" s="179"/>
      <c r="NHD149" s="179"/>
      <c r="NHE149" s="179"/>
      <c r="NHF149" s="179"/>
      <c r="NHG149" s="179"/>
      <c r="NHH149" s="179"/>
      <c r="NHI149" s="179"/>
      <c r="NHJ149" s="179"/>
      <c r="NHK149" s="179"/>
      <c r="NHL149" s="179"/>
      <c r="NHM149" s="179"/>
      <c r="NHN149" s="179"/>
      <c r="NHO149" s="179"/>
      <c r="NHP149" s="179"/>
      <c r="NHQ149" s="179"/>
      <c r="NHR149" s="179"/>
      <c r="NHS149" s="179"/>
      <c r="NHT149" s="179"/>
      <c r="NHU149" s="179"/>
      <c r="NHV149" s="179"/>
      <c r="NHW149" s="179"/>
      <c r="NHX149" s="179"/>
      <c r="NHY149" s="179"/>
      <c r="NHZ149" s="179"/>
      <c r="NIA149" s="179"/>
      <c r="NIB149" s="179"/>
      <c r="NIC149" s="179"/>
      <c r="NID149" s="179"/>
      <c r="NIE149" s="179"/>
      <c r="NIF149" s="179"/>
      <c r="NIG149" s="179"/>
      <c r="NIH149" s="179"/>
      <c r="NII149" s="179"/>
      <c r="NIJ149" s="179"/>
      <c r="NIK149" s="179"/>
      <c r="NIL149" s="179"/>
      <c r="NIM149" s="179"/>
      <c r="NIN149" s="179"/>
      <c r="NIO149" s="179"/>
      <c r="NIP149" s="179"/>
      <c r="NIQ149" s="179"/>
      <c r="NIR149" s="179"/>
      <c r="NIS149" s="179"/>
      <c r="NIT149" s="179"/>
      <c r="NIU149" s="179"/>
      <c r="NIV149" s="179"/>
      <c r="NIW149" s="179"/>
      <c r="NIX149" s="179"/>
      <c r="NIY149" s="179"/>
      <c r="NIZ149" s="179"/>
      <c r="NJA149" s="179"/>
      <c r="NJB149" s="179"/>
      <c r="NJC149" s="179"/>
      <c r="NJD149" s="179"/>
      <c r="NJE149" s="179"/>
      <c r="NJF149" s="179"/>
      <c r="NJG149" s="179"/>
      <c r="NJH149" s="179"/>
      <c r="NJI149" s="179"/>
      <c r="NJJ149" s="179"/>
      <c r="NJK149" s="179"/>
      <c r="NJL149" s="179"/>
      <c r="NJM149" s="179"/>
      <c r="NJN149" s="179"/>
      <c r="NJO149" s="179"/>
      <c r="NJP149" s="179"/>
      <c r="NJQ149" s="179"/>
      <c r="NJR149" s="179"/>
      <c r="NJS149" s="179"/>
      <c r="NJT149" s="179"/>
      <c r="NJU149" s="179"/>
      <c r="NJV149" s="179"/>
      <c r="NJW149" s="179"/>
      <c r="NJX149" s="179"/>
      <c r="NJY149" s="179"/>
      <c r="NJZ149" s="179"/>
      <c r="NKA149" s="179"/>
      <c r="NKB149" s="179"/>
      <c r="NKC149" s="179"/>
      <c r="NKD149" s="179"/>
      <c r="NKE149" s="179"/>
      <c r="NKF149" s="179"/>
      <c r="NKG149" s="179"/>
      <c r="NKH149" s="179"/>
      <c r="NKI149" s="179"/>
      <c r="NKJ149" s="179"/>
      <c r="NKK149" s="179"/>
      <c r="NKL149" s="179"/>
      <c r="NKM149" s="179"/>
      <c r="NKN149" s="179"/>
      <c r="NKO149" s="179"/>
      <c r="NKP149" s="179"/>
      <c r="NKQ149" s="179"/>
      <c r="NKR149" s="179"/>
      <c r="NKS149" s="179"/>
      <c r="NKT149" s="179"/>
      <c r="NKU149" s="179"/>
      <c r="NKV149" s="179"/>
      <c r="NKW149" s="179"/>
      <c r="NKX149" s="179"/>
      <c r="NKY149" s="179"/>
      <c r="NKZ149" s="179"/>
      <c r="NLA149" s="179"/>
      <c r="NLB149" s="179"/>
      <c r="NLC149" s="179"/>
      <c r="NLD149" s="179"/>
      <c r="NLE149" s="179"/>
      <c r="NLF149" s="179"/>
      <c r="NLG149" s="179"/>
      <c r="NLH149" s="179"/>
      <c r="NLI149" s="179"/>
      <c r="NLJ149" s="179"/>
      <c r="NLK149" s="179"/>
      <c r="NLL149" s="179"/>
      <c r="NLM149" s="179"/>
      <c r="NLN149" s="179"/>
      <c r="NLO149" s="179"/>
      <c r="NLP149" s="179"/>
      <c r="NLQ149" s="179"/>
      <c r="NLR149" s="179"/>
      <c r="NLS149" s="179"/>
      <c r="NLT149" s="179"/>
      <c r="NLU149" s="179"/>
      <c r="NLV149" s="179"/>
      <c r="NLW149" s="179"/>
      <c r="NLX149" s="179"/>
      <c r="NLY149" s="179"/>
      <c r="NLZ149" s="179"/>
      <c r="NMA149" s="179"/>
      <c r="NMB149" s="179"/>
      <c r="NMC149" s="179"/>
      <c r="NMD149" s="179"/>
      <c r="NME149" s="179"/>
      <c r="NMF149" s="179"/>
      <c r="NMG149" s="179"/>
      <c r="NMH149" s="179"/>
      <c r="NMI149" s="179"/>
      <c r="NMJ149" s="179"/>
      <c r="NMK149" s="179"/>
      <c r="NML149" s="179"/>
      <c r="NMM149" s="179"/>
      <c r="NMN149" s="179"/>
      <c r="NMO149" s="179"/>
      <c r="NMP149" s="179"/>
      <c r="NMQ149" s="179"/>
      <c r="NMR149" s="179"/>
      <c r="NMS149" s="179"/>
      <c r="NMT149" s="179"/>
      <c r="NMU149" s="179"/>
      <c r="NMV149" s="179"/>
      <c r="NMW149" s="179"/>
      <c r="NMX149" s="179"/>
      <c r="NMY149" s="179"/>
      <c r="NMZ149" s="179"/>
      <c r="NNA149" s="179"/>
      <c r="NNB149" s="179"/>
      <c r="NNC149" s="179"/>
      <c r="NND149" s="179"/>
      <c r="NNE149" s="179"/>
      <c r="NNF149" s="179"/>
      <c r="NNG149" s="179"/>
      <c r="NNH149" s="179"/>
      <c r="NNI149" s="179"/>
      <c r="NNJ149" s="179"/>
      <c r="NNK149" s="179"/>
      <c r="NNL149" s="179"/>
      <c r="NNM149" s="179"/>
      <c r="NNN149" s="179"/>
      <c r="NNO149" s="179"/>
      <c r="NNP149" s="179"/>
      <c r="NNQ149" s="179"/>
      <c r="NNR149" s="179"/>
      <c r="NNS149" s="179"/>
      <c r="NNT149" s="179"/>
      <c r="NNU149" s="179"/>
      <c r="NNV149" s="179"/>
      <c r="NNW149" s="179"/>
      <c r="NNX149" s="179"/>
      <c r="NNY149" s="179"/>
      <c r="NNZ149" s="179"/>
      <c r="NOA149" s="179"/>
      <c r="NOB149" s="179"/>
      <c r="NOC149" s="179"/>
      <c r="NOD149" s="179"/>
      <c r="NOE149" s="179"/>
      <c r="NOF149" s="179"/>
      <c r="NOG149" s="179"/>
      <c r="NOH149" s="179"/>
      <c r="NOI149" s="179"/>
      <c r="NOJ149" s="179"/>
      <c r="NOK149" s="179"/>
      <c r="NOL149" s="179"/>
      <c r="NOM149" s="179"/>
      <c r="NON149" s="179"/>
      <c r="NOO149" s="179"/>
      <c r="NOP149" s="179"/>
      <c r="NOQ149" s="179"/>
      <c r="NOR149" s="179"/>
      <c r="NOS149" s="179"/>
      <c r="NOT149" s="179"/>
      <c r="NOU149" s="179"/>
      <c r="NOV149" s="179"/>
      <c r="NOW149" s="179"/>
      <c r="NOX149" s="179"/>
      <c r="NOY149" s="179"/>
      <c r="NOZ149" s="179"/>
      <c r="NPA149" s="179"/>
      <c r="NPB149" s="179"/>
      <c r="NPC149" s="179"/>
      <c r="NPD149" s="179"/>
      <c r="NPE149" s="179"/>
      <c r="NPF149" s="179"/>
      <c r="NPG149" s="179"/>
      <c r="NPH149" s="179"/>
      <c r="NPI149" s="179"/>
      <c r="NPJ149" s="179"/>
      <c r="NPK149" s="179"/>
      <c r="NPL149" s="179"/>
      <c r="NPM149" s="179"/>
      <c r="NPN149" s="179"/>
      <c r="NPO149" s="179"/>
      <c r="NPP149" s="179"/>
      <c r="NPQ149" s="179"/>
      <c r="NPR149" s="179"/>
      <c r="NPS149" s="179"/>
      <c r="NPT149" s="179"/>
      <c r="NPU149" s="179"/>
      <c r="NPV149" s="179"/>
      <c r="NPW149" s="179"/>
      <c r="NPX149" s="179"/>
      <c r="NPY149" s="179"/>
      <c r="NPZ149" s="179"/>
      <c r="NQA149" s="179"/>
      <c r="NQB149" s="179"/>
      <c r="NQC149" s="179"/>
      <c r="NQD149" s="179"/>
      <c r="NQE149" s="179"/>
      <c r="NQF149" s="179"/>
      <c r="NQG149" s="179"/>
      <c r="NQH149" s="179"/>
      <c r="NQI149" s="179"/>
      <c r="NQJ149" s="179"/>
      <c r="NQK149" s="179"/>
      <c r="NQL149" s="179"/>
      <c r="NQM149" s="179"/>
      <c r="NQN149" s="179"/>
      <c r="NQO149" s="179"/>
      <c r="NQP149" s="179"/>
      <c r="NQQ149" s="179"/>
      <c r="NQR149" s="179"/>
      <c r="NQS149" s="179"/>
      <c r="NQT149" s="179"/>
      <c r="NQU149" s="179"/>
      <c r="NQV149" s="179"/>
      <c r="NQW149" s="179"/>
      <c r="NQX149" s="179"/>
      <c r="NQY149" s="179"/>
      <c r="NQZ149" s="179"/>
      <c r="NRA149" s="179"/>
      <c r="NRB149" s="179"/>
      <c r="NRC149" s="179"/>
      <c r="NRD149" s="179"/>
      <c r="NRE149" s="179"/>
      <c r="NRF149" s="179"/>
      <c r="NRG149" s="179"/>
      <c r="NRH149" s="179"/>
      <c r="NRI149" s="179"/>
      <c r="NRJ149" s="179"/>
      <c r="NRK149" s="179"/>
      <c r="NRL149" s="179"/>
      <c r="NRM149" s="179"/>
      <c r="NRN149" s="179"/>
      <c r="NRO149" s="179"/>
      <c r="NRP149" s="179"/>
      <c r="NRQ149" s="179"/>
      <c r="NRR149" s="179"/>
      <c r="NRS149" s="179"/>
      <c r="NRT149" s="179"/>
      <c r="NRU149" s="179"/>
      <c r="NRV149" s="179"/>
      <c r="NRW149" s="179"/>
      <c r="NRX149" s="179"/>
      <c r="NRY149" s="179"/>
      <c r="NRZ149" s="179"/>
      <c r="NSA149" s="179"/>
      <c r="NSB149" s="179"/>
      <c r="NSC149" s="179"/>
      <c r="NSD149" s="179"/>
      <c r="NSE149" s="179"/>
      <c r="NSF149" s="179"/>
      <c r="NSG149" s="179"/>
      <c r="NSH149" s="179"/>
      <c r="NSI149" s="179"/>
      <c r="NSJ149" s="179"/>
      <c r="NSK149" s="179"/>
      <c r="NSL149" s="179"/>
      <c r="NSM149" s="179"/>
      <c r="NSN149" s="179"/>
      <c r="NSO149" s="179"/>
      <c r="NSP149" s="179"/>
      <c r="NSQ149" s="179"/>
      <c r="NSR149" s="179"/>
      <c r="NSS149" s="179"/>
      <c r="NST149" s="179"/>
      <c r="NSU149" s="179"/>
      <c r="NSV149" s="179"/>
      <c r="NSW149" s="179"/>
      <c r="NSX149" s="179"/>
      <c r="NSY149" s="179"/>
      <c r="NSZ149" s="179"/>
      <c r="NTA149" s="179"/>
      <c r="NTB149" s="179"/>
      <c r="NTC149" s="179"/>
      <c r="NTD149" s="179"/>
      <c r="NTE149" s="179"/>
      <c r="NTF149" s="179"/>
      <c r="NTG149" s="179"/>
      <c r="NTH149" s="179"/>
      <c r="NTI149" s="179"/>
      <c r="NTJ149" s="179"/>
      <c r="NTK149" s="179"/>
      <c r="NTL149" s="179"/>
      <c r="NTM149" s="179"/>
      <c r="NTN149" s="179"/>
      <c r="NTO149" s="179"/>
      <c r="NTP149" s="179"/>
      <c r="NTQ149" s="179"/>
      <c r="NTR149" s="179"/>
      <c r="NTS149" s="179"/>
      <c r="NTT149" s="179"/>
      <c r="NTU149" s="179"/>
      <c r="NTV149" s="179"/>
      <c r="NTW149" s="179"/>
      <c r="NTX149" s="179"/>
      <c r="NTY149" s="179"/>
      <c r="NTZ149" s="179"/>
      <c r="NUA149" s="179"/>
      <c r="NUB149" s="179"/>
      <c r="NUC149" s="179"/>
      <c r="NUD149" s="179"/>
      <c r="NUE149" s="179"/>
      <c r="NUF149" s="179"/>
      <c r="NUG149" s="179"/>
      <c r="NUH149" s="179"/>
      <c r="NUI149" s="179"/>
      <c r="NUJ149" s="179"/>
      <c r="NUK149" s="179"/>
      <c r="NUL149" s="179"/>
      <c r="NUM149" s="179"/>
      <c r="NUN149" s="179"/>
      <c r="NUO149" s="179"/>
      <c r="NUP149" s="179"/>
      <c r="NUQ149" s="179"/>
      <c r="NUR149" s="179"/>
      <c r="NUS149" s="179"/>
      <c r="NUT149" s="179"/>
      <c r="NUU149" s="179"/>
      <c r="NUV149" s="179"/>
      <c r="NUW149" s="179"/>
      <c r="NUX149" s="179"/>
      <c r="NUY149" s="179"/>
      <c r="NUZ149" s="179"/>
      <c r="NVA149" s="179"/>
      <c r="NVB149" s="179"/>
      <c r="NVC149" s="179"/>
      <c r="NVD149" s="179"/>
      <c r="NVE149" s="179"/>
      <c r="NVF149" s="179"/>
      <c r="NVG149" s="179"/>
      <c r="NVH149" s="179"/>
      <c r="NVI149" s="179"/>
      <c r="NVJ149" s="179"/>
      <c r="NVK149" s="179"/>
      <c r="NVL149" s="179"/>
      <c r="NVM149" s="179"/>
      <c r="NVN149" s="179"/>
      <c r="NVO149" s="179"/>
      <c r="NVP149" s="179"/>
      <c r="NVQ149" s="179"/>
      <c r="NVR149" s="179"/>
      <c r="NVS149" s="179"/>
      <c r="NVT149" s="179"/>
      <c r="NVU149" s="179"/>
      <c r="NVV149" s="179"/>
      <c r="NVW149" s="179"/>
      <c r="NVX149" s="179"/>
      <c r="NVY149" s="179"/>
      <c r="NVZ149" s="179"/>
      <c r="NWA149" s="179"/>
      <c r="NWB149" s="179"/>
      <c r="NWC149" s="179"/>
      <c r="NWD149" s="179"/>
      <c r="NWE149" s="179"/>
      <c r="NWF149" s="179"/>
      <c r="NWG149" s="179"/>
      <c r="NWH149" s="179"/>
      <c r="NWI149" s="179"/>
      <c r="NWJ149" s="179"/>
      <c r="NWK149" s="179"/>
      <c r="NWL149" s="179"/>
      <c r="NWM149" s="179"/>
      <c r="NWN149" s="179"/>
      <c r="NWO149" s="179"/>
      <c r="NWP149" s="179"/>
      <c r="NWQ149" s="179"/>
      <c r="NWR149" s="179"/>
      <c r="NWS149" s="179"/>
      <c r="NWT149" s="179"/>
      <c r="NWU149" s="179"/>
      <c r="NWV149" s="179"/>
      <c r="NWW149" s="179"/>
      <c r="NWX149" s="179"/>
      <c r="NWY149" s="179"/>
      <c r="NWZ149" s="179"/>
      <c r="NXA149" s="179"/>
      <c r="NXB149" s="179"/>
      <c r="NXC149" s="179"/>
      <c r="NXD149" s="179"/>
      <c r="NXE149" s="179"/>
      <c r="NXF149" s="179"/>
      <c r="NXG149" s="179"/>
      <c r="NXH149" s="179"/>
      <c r="NXI149" s="179"/>
      <c r="NXJ149" s="179"/>
      <c r="NXK149" s="179"/>
      <c r="NXL149" s="179"/>
      <c r="NXM149" s="179"/>
      <c r="NXN149" s="179"/>
      <c r="NXO149" s="179"/>
      <c r="NXP149" s="179"/>
      <c r="NXQ149" s="179"/>
      <c r="NXR149" s="179"/>
      <c r="NXS149" s="179"/>
      <c r="NXT149" s="179"/>
      <c r="NXU149" s="179"/>
      <c r="NXV149" s="179"/>
      <c r="NXW149" s="179"/>
      <c r="NXX149" s="179"/>
      <c r="NXY149" s="179"/>
      <c r="NXZ149" s="179"/>
      <c r="NYA149" s="179"/>
      <c r="NYB149" s="179"/>
      <c r="NYC149" s="179"/>
      <c r="NYD149" s="179"/>
      <c r="NYE149" s="179"/>
      <c r="NYF149" s="179"/>
      <c r="NYG149" s="179"/>
      <c r="NYH149" s="179"/>
      <c r="NYI149" s="179"/>
      <c r="NYJ149" s="179"/>
      <c r="NYK149" s="179"/>
      <c r="NYL149" s="179"/>
      <c r="NYM149" s="179"/>
      <c r="NYN149" s="179"/>
      <c r="NYO149" s="179"/>
      <c r="NYP149" s="179"/>
      <c r="NYQ149" s="179"/>
      <c r="NYR149" s="179"/>
      <c r="NYS149" s="179"/>
      <c r="NYT149" s="179"/>
      <c r="NYU149" s="179"/>
      <c r="NYV149" s="179"/>
      <c r="NYW149" s="179"/>
      <c r="NYX149" s="179"/>
      <c r="NYY149" s="179"/>
      <c r="NYZ149" s="179"/>
      <c r="NZA149" s="179"/>
      <c r="NZB149" s="179"/>
      <c r="NZC149" s="179"/>
      <c r="NZD149" s="179"/>
      <c r="NZE149" s="179"/>
      <c r="NZF149" s="179"/>
      <c r="NZG149" s="179"/>
      <c r="NZH149" s="179"/>
      <c r="NZI149" s="179"/>
      <c r="NZJ149" s="179"/>
      <c r="NZK149" s="179"/>
      <c r="NZL149" s="179"/>
      <c r="NZM149" s="179"/>
      <c r="NZN149" s="179"/>
      <c r="NZO149" s="179"/>
      <c r="NZP149" s="179"/>
      <c r="NZQ149" s="179"/>
      <c r="NZR149" s="179"/>
      <c r="NZS149" s="179"/>
      <c r="NZT149" s="179"/>
      <c r="NZU149" s="179"/>
      <c r="NZV149" s="179"/>
      <c r="NZW149" s="179"/>
      <c r="NZX149" s="179"/>
      <c r="NZY149" s="179"/>
      <c r="NZZ149" s="179"/>
      <c r="OAA149" s="179"/>
      <c r="OAB149" s="179"/>
      <c r="OAC149" s="179"/>
      <c r="OAD149" s="179"/>
      <c r="OAE149" s="179"/>
      <c r="OAF149" s="179"/>
      <c r="OAG149" s="179"/>
      <c r="OAH149" s="179"/>
      <c r="OAI149" s="179"/>
      <c r="OAJ149" s="179"/>
      <c r="OAK149" s="179"/>
      <c r="OAL149" s="179"/>
      <c r="OAM149" s="179"/>
      <c r="OAN149" s="179"/>
      <c r="OAO149" s="179"/>
      <c r="OAP149" s="179"/>
      <c r="OAQ149" s="179"/>
      <c r="OAR149" s="179"/>
      <c r="OAS149" s="179"/>
      <c r="OAT149" s="179"/>
      <c r="OAU149" s="179"/>
      <c r="OAV149" s="179"/>
      <c r="OAW149" s="179"/>
      <c r="OAX149" s="179"/>
      <c r="OAY149" s="179"/>
      <c r="OAZ149" s="179"/>
      <c r="OBA149" s="179"/>
      <c r="OBB149" s="179"/>
      <c r="OBC149" s="179"/>
      <c r="OBD149" s="179"/>
      <c r="OBE149" s="179"/>
      <c r="OBF149" s="179"/>
      <c r="OBG149" s="179"/>
      <c r="OBH149" s="179"/>
      <c r="OBI149" s="179"/>
      <c r="OBJ149" s="179"/>
      <c r="OBK149" s="179"/>
      <c r="OBL149" s="179"/>
      <c r="OBM149" s="179"/>
      <c r="OBN149" s="179"/>
      <c r="OBO149" s="179"/>
      <c r="OBP149" s="179"/>
      <c r="OBQ149" s="179"/>
      <c r="OBR149" s="179"/>
      <c r="OBS149" s="179"/>
      <c r="OBT149" s="179"/>
      <c r="OBU149" s="179"/>
      <c r="OBV149" s="179"/>
      <c r="OBW149" s="179"/>
      <c r="OBX149" s="179"/>
      <c r="OBY149" s="179"/>
      <c r="OBZ149" s="179"/>
      <c r="OCA149" s="179"/>
      <c r="OCB149" s="179"/>
      <c r="OCC149" s="179"/>
      <c r="OCD149" s="179"/>
      <c r="OCE149" s="179"/>
      <c r="OCF149" s="179"/>
      <c r="OCG149" s="179"/>
      <c r="OCH149" s="179"/>
      <c r="OCI149" s="179"/>
      <c r="OCJ149" s="179"/>
      <c r="OCK149" s="179"/>
      <c r="OCL149" s="179"/>
      <c r="OCM149" s="179"/>
      <c r="OCN149" s="179"/>
      <c r="OCO149" s="179"/>
      <c r="OCP149" s="179"/>
      <c r="OCQ149" s="179"/>
      <c r="OCR149" s="179"/>
      <c r="OCS149" s="179"/>
      <c r="OCT149" s="179"/>
      <c r="OCU149" s="179"/>
      <c r="OCV149" s="179"/>
      <c r="OCW149" s="179"/>
      <c r="OCX149" s="179"/>
      <c r="OCY149" s="179"/>
      <c r="OCZ149" s="179"/>
      <c r="ODA149" s="179"/>
      <c r="ODB149" s="179"/>
      <c r="ODC149" s="179"/>
      <c r="ODD149" s="179"/>
      <c r="ODE149" s="179"/>
      <c r="ODF149" s="179"/>
      <c r="ODG149" s="179"/>
      <c r="ODH149" s="179"/>
      <c r="ODI149" s="179"/>
      <c r="ODJ149" s="179"/>
      <c r="ODK149" s="179"/>
      <c r="ODL149" s="179"/>
      <c r="ODM149" s="179"/>
      <c r="ODN149" s="179"/>
      <c r="ODO149" s="179"/>
      <c r="ODP149" s="179"/>
      <c r="ODQ149" s="179"/>
      <c r="ODR149" s="179"/>
      <c r="ODS149" s="179"/>
      <c r="ODT149" s="179"/>
      <c r="ODU149" s="179"/>
      <c r="ODV149" s="179"/>
      <c r="ODW149" s="179"/>
      <c r="ODX149" s="179"/>
      <c r="ODY149" s="179"/>
      <c r="ODZ149" s="179"/>
      <c r="OEA149" s="179"/>
      <c r="OEB149" s="179"/>
      <c r="OEC149" s="179"/>
      <c r="OED149" s="179"/>
      <c r="OEE149" s="179"/>
      <c r="OEF149" s="179"/>
      <c r="OEG149" s="179"/>
      <c r="OEH149" s="179"/>
      <c r="OEI149" s="179"/>
      <c r="OEJ149" s="179"/>
      <c r="OEK149" s="179"/>
      <c r="OEL149" s="179"/>
      <c r="OEM149" s="179"/>
      <c r="OEN149" s="179"/>
      <c r="OEO149" s="179"/>
      <c r="OEP149" s="179"/>
      <c r="OEQ149" s="179"/>
      <c r="OER149" s="179"/>
      <c r="OES149" s="179"/>
      <c r="OET149" s="179"/>
      <c r="OEU149" s="179"/>
      <c r="OEV149" s="179"/>
      <c r="OEW149" s="179"/>
      <c r="OEX149" s="179"/>
      <c r="OEY149" s="179"/>
      <c r="OEZ149" s="179"/>
      <c r="OFA149" s="179"/>
      <c r="OFB149" s="179"/>
      <c r="OFC149" s="179"/>
      <c r="OFD149" s="179"/>
      <c r="OFE149" s="179"/>
      <c r="OFF149" s="179"/>
      <c r="OFG149" s="179"/>
      <c r="OFH149" s="179"/>
      <c r="OFI149" s="179"/>
      <c r="OFJ149" s="179"/>
      <c r="OFK149" s="179"/>
      <c r="OFL149" s="179"/>
      <c r="OFM149" s="179"/>
      <c r="OFN149" s="179"/>
      <c r="OFO149" s="179"/>
      <c r="OFP149" s="179"/>
      <c r="OFQ149" s="179"/>
      <c r="OFR149" s="179"/>
      <c r="OFS149" s="179"/>
      <c r="OFT149" s="179"/>
      <c r="OFU149" s="179"/>
      <c r="OFV149" s="179"/>
      <c r="OFW149" s="179"/>
      <c r="OFX149" s="179"/>
      <c r="OFY149" s="179"/>
      <c r="OFZ149" s="179"/>
      <c r="OGA149" s="179"/>
      <c r="OGB149" s="179"/>
      <c r="OGC149" s="179"/>
      <c r="OGD149" s="179"/>
      <c r="OGE149" s="179"/>
      <c r="OGF149" s="179"/>
      <c r="OGG149" s="179"/>
      <c r="OGH149" s="179"/>
      <c r="OGI149" s="179"/>
      <c r="OGJ149" s="179"/>
      <c r="OGK149" s="179"/>
      <c r="OGL149" s="179"/>
      <c r="OGM149" s="179"/>
      <c r="OGN149" s="179"/>
      <c r="OGO149" s="179"/>
      <c r="OGP149" s="179"/>
      <c r="OGQ149" s="179"/>
      <c r="OGR149" s="179"/>
      <c r="OGS149" s="179"/>
      <c r="OGT149" s="179"/>
      <c r="OGU149" s="179"/>
      <c r="OGV149" s="179"/>
      <c r="OGW149" s="179"/>
      <c r="OGX149" s="179"/>
      <c r="OGY149" s="179"/>
      <c r="OGZ149" s="179"/>
      <c r="OHA149" s="179"/>
      <c r="OHB149" s="179"/>
      <c r="OHC149" s="179"/>
      <c r="OHD149" s="179"/>
      <c r="OHE149" s="179"/>
      <c r="OHF149" s="179"/>
      <c r="OHG149" s="179"/>
      <c r="OHH149" s="179"/>
      <c r="OHI149" s="179"/>
      <c r="OHJ149" s="179"/>
      <c r="OHK149" s="179"/>
      <c r="OHL149" s="179"/>
      <c r="OHM149" s="179"/>
      <c r="OHN149" s="179"/>
      <c r="OHO149" s="179"/>
      <c r="OHP149" s="179"/>
      <c r="OHQ149" s="179"/>
      <c r="OHR149" s="179"/>
      <c r="OHS149" s="179"/>
      <c r="OHT149" s="179"/>
      <c r="OHU149" s="179"/>
      <c r="OHV149" s="179"/>
      <c r="OHW149" s="179"/>
      <c r="OHX149" s="179"/>
      <c r="OHY149" s="179"/>
      <c r="OHZ149" s="179"/>
      <c r="OIA149" s="179"/>
      <c r="OIB149" s="179"/>
      <c r="OIC149" s="179"/>
      <c r="OID149" s="179"/>
      <c r="OIE149" s="179"/>
      <c r="OIF149" s="179"/>
      <c r="OIG149" s="179"/>
      <c r="OIH149" s="179"/>
      <c r="OII149" s="179"/>
      <c r="OIJ149" s="179"/>
      <c r="OIK149" s="179"/>
      <c r="OIL149" s="179"/>
      <c r="OIM149" s="179"/>
      <c r="OIN149" s="179"/>
      <c r="OIO149" s="179"/>
      <c r="OIP149" s="179"/>
      <c r="OIQ149" s="179"/>
      <c r="OIR149" s="179"/>
      <c r="OIS149" s="179"/>
      <c r="OIT149" s="179"/>
      <c r="OIU149" s="179"/>
      <c r="OIV149" s="179"/>
      <c r="OIW149" s="179"/>
      <c r="OIX149" s="179"/>
      <c r="OIY149" s="179"/>
      <c r="OIZ149" s="179"/>
      <c r="OJA149" s="179"/>
      <c r="OJB149" s="179"/>
      <c r="OJC149" s="179"/>
      <c r="OJD149" s="179"/>
      <c r="OJE149" s="179"/>
      <c r="OJF149" s="179"/>
      <c r="OJG149" s="179"/>
      <c r="OJH149" s="179"/>
      <c r="OJI149" s="179"/>
      <c r="OJJ149" s="179"/>
      <c r="OJK149" s="179"/>
      <c r="OJL149" s="179"/>
      <c r="OJM149" s="179"/>
      <c r="OJN149" s="179"/>
      <c r="OJO149" s="179"/>
      <c r="OJP149" s="179"/>
      <c r="OJQ149" s="179"/>
      <c r="OJR149" s="179"/>
      <c r="OJS149" s="179"/>
      <c r="OJT149" s="179"/>
      <c r="OJU149" s="179"/>
      <c r="OJV149" s="179"/>
      <c r="OJW149" s="179"/>
      <c r="OJX149" s="179"/>
      <c r="OJY149" s="179"/>
      <c r="OJZ149" s="179"/>
      <c r="OKA149" s="179"/>
      <c r="OKB149" s="179"/>
      <c r="OKC149" s="179"/>
      <c r="OKD149" s="179"/>
      <c r="OKE149" s="179"/>
      <c r="OKF149" s="179"/>
      <c r="OKG149" s="179"/>
      <c r="OKH149" s="179"/>
      <c r="OKI149" s="179"/>
      <c r="OKJ149" s="179"/>
      <c r="OKK149" s="179"/>
      <c r="OKL149" s="179"/>
      <c r="OKM149" s="179"/>
      <c r="OKN149" s="179"/>
      <c r="OKO149" s="179"/>
      <c r="OKP149" s="179"/>
      <c r="OKQ149" s="179"/>
      <c r="OKR149" s="179"/>
      <c r="OKS149" s="179"/>
      <c r="OKT149" s="179"/>
      <c r="OKU149" s="179"/>
      <c r="OKV149" s="179"/>
      <c r="OKW149" s="179"/>
      <c r="OKX149" s="179"/>
      <c r="OKY149" s="179"/>
      <c r="OKZ149" s="179"/>
      <c r="OLA149" s="179"/>
      <c r="OLB149" s="179"/>
      <c r="OLC149" s="179"/>
      <c r="OLD149" s="179"/>
      <c r="OLE149" s="179"/>
      <c r="OLF149" s="179"/>
      <c r="OLG149" s="179"/>
      <c r="OLH149" s="179"/>
      <c r="OLI149" s="179"/>
      <c r="OLJ149" s="179"/>
      <c r="OLK149" s="179"/>
      <c r="OLL149" s="179"/>
      <c r="OLM149" s="179"/>
      <c r="OLN149" s="179"/>
      <c r="OLO149" s="179"/>
      <c r="OLP149" s="179"/>
      <c r="OLQ149" s="179"/>
      <c r="OLR149" s="179"/>
      <c r="OLS149" s="179"/>
      <c r="OLT149" s="179"/>
      <c r="OLU149" s="179"/>
      <c r="OLV149" s="179"/>
      <c r="OLW149" s="179"/>
      <c r="OLX149" s="179"/>
      <c r="OLY149" s="179"/>
      <c r="OLZ149" s="179"/>
      <c r="OMA149" s="179"/>
      <c r="OMB149" s="179"/>
      <c r="OMC149" s="179"/>
      <c r="OMD149" s="179"/>
      <c r="OME149" s="179"/>
      <c r="OMF149" s="179"/>
      <c r="OMG149" s="179"/>
      <c r="OMH149" s="179"/>
      <c r="OMI149" s="179"/>
      <c r="OMJ149" s="179"/>
      <c r="OMK149" s="179"/>
      <c r="OML149" s="179"/>
      <c r="OMM149" s="179"/>
      <c r="OMN149" s="179"/>
      <c r="OMO149" s="179"/>
      <c r="OMP149" s="179"/>
      <c r="OMQ149" s="179"/>
      <c r="OMR149" s="179"/>
      <c r="OMS149" s="179"/>
      <c r="OMT149" s="179"/>
      <c r="OMU149" s="179"/>
      <c r="OMV149" s="179"/>
      <c r="OMW149" s="179"/>
      <c r="OMX149" s="179"/>
      <c r="OMY149" s="179"/>
      <c r="OMZ149" s="179"/>
      <c r="ONA149" s="179"/>
      <c r="ONB149" s="179"/>
      <c r="ONC149" s="179"/>
      <c r="OND149" s="179"/>
      <c r="ONE149" s="179"/>
      <c r="ONF149" s="179"/>
      <c r="ONG149" s="179"/>
      <c r="ONH149" s="179"/>
      <c r="ONI149" s="179"/>
      <c r="ONJ149" s="179"/>
      <c r="ONK149" s="179"/>
      <c r="ONL149" s="179"/>
      <c r="ONM149" s="179"/>
      <c r="ONN149" s="179"/>
      <c r="ONO149" s="179"/>
      <c r="ONP149" s="179"/>
      <c r="ONQ149" s="179"/>
      <c r="ONR149" s="179"/>
      <c r="ONS149" s="179"/>
      <c r="ONT149" s="179"/>
      <c r="ONU149" s="179"/>
      <c r="ONV149" s="179"/>
      <c r="ONW149" s="179"/>
      <c r="ONX149" s="179"/>
      <c r="ONY149" s="179"/>
      <c r="ONZ149" s="179"/>
      <c r="OOA149" s="179"/>
      <c r="OOB149" s="179"/>
      <c r="OOC149" s="179"/>
      <c r="OOD149" s="179"/>
      <c r="OOE149" s="179"/>
      <c r="OOF149" s="179"/>
      <c r="OOG149" s="179"/>
      <c r="OOH149" s="179"/>
      <c r="OOI149" s="179"/>
      <c r="OOJ149" s="179"/>
      <c r="OOK149" s="179"/>
      <c r="OOL149" s="179"/>
      <c r="OOM149" s="179"/>
      <c r="OON149" s="179"/>
      <c r="OOO149" s="179"/>
      <c r="OOP149" s="179"/>
      <c r="OOQ149" s="179"/>
      <c r="OOR149" s="179"/>
      <c r="OOS149" s="179"/>
      <c r="OOT149" s="179"/>
      <c r="OOU149" s="179"/>
      <c r="OOV149" s="179"/>
      <c r="OOW149" s="179"/>
      <c r="OOX149" s="179"/>
      <c r="OOY149" s="179"/>
      <c r="OOZ149" s="179"/>
      <c r="OPA149" s="179"/>
      <c r="OPB149" s="179"/>
      <c r="OPC149" s="179"/>
      <c r="OPD149" s="179"/>
      <c r="OPE149" s="179"/>
      <c r="OPF149" s="179"/>
      <c r="OPG149" s="179"/>
      <c r="OPH149" s="179"/>
      <c r="OPI149" s="179"/>
      <c r="OPJ149" s="179"/>
      <c r="OPK149" s="179"/>
      <c r="OPL149" s="179"/>
      <c r="OPM149" s="179"/>
      <c r="OPN149" s="179"/>
      <c r="OPO149" s="179"/>
      <c r="OPP149" s="179"/>
      <c r="OPQ149" s="179"/>
      <c r="OPR149" s="179"/>
      <c r="OPS149" s="179"/>
      <c r="OPT149" s="179"/>
      <c r="OPU149" s="179"/>
      <c r="OPV149" s="179"/>
      <c r="OPW149" s="179"/>
      <c r="OPX149" s="179"/>
      <c r="OPY149" s="179"/>
      <c r="OPZ149" s="179"/>
      <c r="OQA149" s="179"/>
      <c r="OQB149" s="179"/>
      <c r="OQC149" s="179"/>
      <c r="OQD149" s="179"/>
      <c r="OQE149" s="179"/>
      <c r="OQF149" s="179"/>
      <c r="OQG149" s="179"/>
      <c r="OQH149" s="179"/>
      <c r="OQI149" s="179"/>
      <c r="OQJ149" s="179"/>
      <c r="OQK149" s="179"/>
      <c r="OQL149" s="179"/>
      <c r="OQM149" s="179"/>
      <c r="OQN149" s="179"/>
      <c r="OQO149" s="179"/>
      <c r="OQP149" s="179"/>
      <c r="OQQ149" s="179"/>
      <c r="OQR149" s="179"/>
      <c r="OQS149" s="179"/>
      <c r="OQT149" s="179"/>
      <c r="OQU149" s="179"/>
      <c r="OQV149" s="179"/>
      <c r="OQW149" s="179"/>
      <c r="OQX149" s="179"/>
      <c r="OQY149" s="179"/>
      <c r="OQZ149" s="179"/>
      <c r="ORA149" s="179"/>
      <c r="ORB149" s="179"/>
      <c r="ORC149" s="179"/>
      <c r="ORD149" s="179"/>
      <c r="ORE149" s="179"/>
      <c r="ORF149" s="179"/>
      <c r="ORG149" s="179"/>
      <c r="ORH149" s="179"/>
      <c r="ORI149" s="179"/>
      <c r="ORJ149" s="179"/>
      <c r="ORK149" s="179"/>
      <c r="ORL149" s="179"/>
      <c r="ORM149" s="179"/>
      <c r="ORN149" s="179"/>
      <c r="ORO149" s="179"/>
      <c r="ORP149" s="179"/>
      <c r="ORQ149" s="179"/>
      <c r="ORR149" s="179"/>
      <c r="ORS149" s="179"/>
      <c r="ORT149" s="179"/>
      <c r="ORU149" s="179"/>
      <c r="ORV149" s="179"/>
      <c r="ORW149" s="179"/>
      <c r="ORX149" s="179"/>
      <c r="ORY149" s="179"/>
      <c r="ORZ149" s="179"/>
      <c r="OSA149" s="179"/>
      <c r="OSB149" s="179"/>
      <c r="OSC149" s="179"/>
      <c r="OSD149" s="179"/>
      <c r="OSE149" s="179"/>
      <c r="OSF149" s="179"/>
      <c r="OSG149" s="179"/>
      <c r="OSH149" s="179"/>
      <c r="OSI149" s="179"/>
      <c r="OSJ149" s="179"/>
      <c r="OSK149" s="179"/>
      <c r="OSL149" s="179"/>
      <c r="OSM149" s="179"/>
      <c r="OSN149" s="179"/>
      <c r="OSO149" s="179"/>
      <c r="OSP149" s="179"/>
      <c r="OSQ149" s="179"/>
      <c r="OSR149" s="179"/>
      <c r="OSS149" s="179"/>
      <c r="OST149" s="179"/>
      <c r="OSU149" s="179"/>
      <c r="OSV149" s="179"/>
      <c r="OSW149" s="179"/>
      <c r="OSX149" s="179"/>
      <c r="OSY149" s="179"/>
      <c r="OSZ149" s="179"/>
      <c r="OTA149" s="179"/>
      <c r="OTB149" s="179"/>
      <c r="OTC149" s="179"/>
      <c r="OTD149" s="179"/>
      <c r="OTE149" s="179"/>
      <c r="OTF149" s="179"/>
      <c r="OTG149" s="179"/>
      <c r="OTH149" s="179"/>
      <c r="OTI149" s="179"/>
      <c r="OTJ149" s="179"/>
      <c r="OTK149" s="179"/>
      <c r="OTL149" s="179"/>
      <c r="OTM149" s="179"/>
      <c r="OTN149" s="179"/>
      <c r="OTO149" s="179"/>
      <c r="OTP149" s="179"/>
      <c r="OTQ149" s="179"/>
      <c r="OTR149" s="179"/>
      <c r="OTS149" s="179"/>
      <c r="OTT149" s="179"/>
      <c r="OTU149" s="179"/>
      <c r="OTV149" s="179"/>
      <c r="OTW149" s="179"/>
      <c r="OTX149" s="179"/>
      <c r="OTY149" s="179"/>
      <c r="OTZ149" s="179"/>
      <c r="OUA149" s="179"/>
      <c r="OUB149" s="179"/>
      <c r="OUC149" s="179"/>
      <c r="OUD149" s="179"/>
      <c r="OUE149" s="179"/>
      <c r="OUF149" s="179"/>
      <c r="OUG149" s="179"/>
      <c r="OUH149" s="179"/>
      <c r="OUI149" s="179"/>
      <c r="OUJ149" s="179"/>
      <c r="OUK149" s="179"/>
      <c r="OUL149" s="179"/>
      <c r="OUM149" s="179"/>
      <c r="OUN149" s="179"/>
      <c r="OUO149" s="179"/>
      <c r="OUP149" s="179"/>
      <c r="OUQ149" s="179"/>
      <c r="OUR149" s="179"/>
      <c r="OUS149" s="179"/>
      <c r="OUT149" s="179"/>
      <c r="OUU149" s="179"/>
      <c r="OUV149" s="179"/>
      <c r="OUW149" s="179"/>
      <c r="OUX149" s="179"/>
      <c r="OUY149" s="179"/>
      <c r="OUZ149" s="179"/>
      <c r="OVA149" s="179"/>
      <c r="OVB149" s="179"/>
      <c r="OVC149" s="179"/>
      <c r="OVD149" s="179"/>
      <c r="OVE149" s="179"/>
      <c r="OVF149" s="179"/>
      <c r="OVG149" s="179"/>
      <c r="OVH149" s="179"/>
      <c r="OVI149" s="179"/>
      <c r="OVJ149" s="179"/>
      <c r="OVK149" s="179"/>
      <c r="OVL149" s="179"/>
      <c r="OVM149" s="179"/>
      <c r="OVN149" s="179"/>
      <c r="OVO149" s="179"/>
      <c r="OVP149" s="179"/>
      <c r="OVQ149" s="179"/>
      <c r="OVR149" s="179"/>
      <c r="OVS149" s="179"/>
      <c r="OVT149" s="179"/>
      <c r="OVU149" s="179"/>
      <c r="OVV149" s="179"/>
      <c r="OVW149" s="179"/>
      <c r="OVX149" s="179"/>
      <c r="OVY149" s="179"/>
      <c r="OVZ149" s="179"/>
      <c r="OWA149" s="179"/>
      <c r="OWB149" s="179"/>
      <c r="OWC149" s="179"/>
      <c r="OWD149" s="179"/>
      <c r="OWE149" s="179"/>
      <c r="OWF149" s="179"/>
      <c r="OWG149" s="179"/>
      <c r="OWH149" s="179"/>
      <c r="OWI149" s="179"/>
      <c r="OWJ149" s="179"/>
      <c r="OWK149" s="179"/>
      <c r="OWL149" s="179"/>
      <c r="OWM149" s="179"/>
      <c r="OWN149" s="179"/>
      <c r="OWO149" s="179"/>
      <c r="OWP149" s="179"/>
      <c r="OWQ149" s="179"/>
      <c r="OWR149" s="179"/>
      <c r="OWS149" s="179"/>
      <c r="OWT149" s="179"/>
      <c r="OWU149" s="179"/>
      <c r="OWV149" s="179"/>
      <c r="OWW149" s="179"/>
      <c r="OWX149" s="179"/>
      <c r="OWY149" s="179"/>
      <c r="OWZ149" s="179"/>
      <c r="OXA149" s="179"/>
      <c r="OXB149" s="179"/>
      <c r="OXC149" s="179"/>
      <c r="OXD149" s="179"/>
      <c r="OXE149" s="179"/>
      <c r="OXF149" s="179"/>
      <c r="OXG149" s="179"/>
      <c r="OXH149" s="179"/>
      <c r="OXI149" s="179"/>
      <c r="OXJ149" s="179"/>
      <c r="OXK149" s="179"/>
      <c r="OXL149" s="179"/>
      <c r="OXM149" s="179"/>
      <c r="OXN149" s="179"/>
      <c r="OXO149" s="179"/>
      <c r="OXP149" s="179"/>
      <c r="OXQ149" s="179"/>
      <c r="OXR149" s="179"/>
      <c r="OXS149" s="179"/>
      <c r="OXT149" s="179"/>
      <c r="OXU149" s="179"/>
      <c r="OXV149" s="179"/>
      <c r="OXW149" s="179"/>
      <c r="OXX149" s="179"/>
      <c r="OXY149" s="179"/>
      <c r="OXZ149" s="179"/>
      <c r="OYA149" s="179"/>
      <c r="OYB149" s="179"/>
      <c r="OYC149" s="179"/>
      <c r="OYD149" s="179"/>
      <c r="OYE149" s="179"/>
      <c r="OYF149" s="179"/>
      <c r="OYG149" s="179"/>
      <c r="OYH149" s="179"/>
      <c r="OYI149" s="179"/>
      <c r="OYJ149" s="179"/>
      <c r="OYK149" s="179"/>
      <c r="OYL149" s="179"/>
      <c r="OYM149" s="179"/>
      <c r="OYN149" s="179"/>
      <c r="OYO149" s="179"/>
      <c r="OYP149" s="179"/>
      <c r="OYQ149" s="179"/>
      <c r="OYR149" s="179"/>
      <c r="OYS149" s="179"/>
      <c r="OYT149" s="179"/>
      <c r="OYU149" s="179"/>
      <c r="OYV149" s="179"/>
      <c r="OYW149" s="179"/>
      <c r="OYX149" s="179"/>
      <c r="OYY149" s="179"/>
      <c r="OYZ149" s="179"/>
      <c r="OZA149" s="179"/>
      <c r="OZB149" s="179"/>
      <c r="OZC149" s="179"/>
      <c r="OZD149" s="179"/>
      <c r="OZE149" s="179"/>
      <c r="OZF149" s="179"/>
      <c r="OZG149" s="179"/>
      <c r="OZH149" s="179"/>
      <c r="OZI149" s="179"/>
      <c r="OZJ149" s="179"/>
      <c r="OZK149" s="179"/>
      <c r="OZL149" s="179"/>
      <c r="OZM149" s="179"/>
      <c r="OZN149" s="179"/>
      <c r="OZO149" s="179"/>
      <c r="OZP149" s="179"/>
      <c r="OZQ149" s="179"/>
      <c r="OZR149" s="179"/>
      <c r="OZS149" s="179"/>
      <c r="OZT149" s="179"/>
      <c r="OZU149" s="179"/>
      <c r="OZV149" s="179"/>
      <c r="OZW149" s="179"/>
      <c r="OZX149" s="179"/>
      <c r="OZY149" s="179"/>
      <c r="OZZ149" s="179"/>
      <c r="PAA149" s="179"/>
      <c r="PAB149" s="179"/>
      <c r="PAC149" s="179"/>
      <c r="PAD149" s="179"/>
      <c r="PAE149" s="179"/>
      <c r="PAF149" s="179"/>
      <c r="PAG149" s="179"/>
      <c r="PAH149" s="179"/>
      <c r="PAI149" s="179"/>
      <c r="PAJ149" s="179"/>
      <c r="PAK149" s="179"/>
      <c r="PAL149" s="179"/>
      <c r="PAM149" s="179"/>
      <c r="PAN149" s="179"/>
      <c r="PAO149" s="179"/>
      <c r="PAP149" s="179"/>
      <c r="PAQ149" s="179"/>
      <c r="PAR149" s="179"/>
      <c r="PAS149" s="179"/>
      <c r="PAT149" s="179"/>
      <c r="PAU149" s="179"/>
      <c r="PAV149" s="179"/>
      <c r="PAW149" s="179"/>
      <c r="PAX149" s="179"/>
      <c r="PAY149" s="179"/>
      <c r="PAZ149" s="179"/>
      <c r="PBA149" s="179"/>
      <c r="PBB149" s="179"/>
      <c r="PBC149" s="179"/>
      <c r="PBD149" s="179"/>
      <c r="PBE149" s="179"/>
      <c r="PBF149" s="179"/>
      <c r="PBG149" s="179"/>
      <c r="PBH149" s="179"/>
      <c r="PBI149" s="179"/>
      <c r="PBJ149" s="179"/>
      <c r="PBK149" s="179"/>
      <c r="PBL149" s="179"/>
      <c r="PBM149" s="179"/>
      <c r="PBN149" s="179"/>
      <c r="PBO149" s="179"/>
      <c r="PBP149" s="179"/>
      <c r="PBQ149" s="179"/>
      <c r="PBR149" s="179"/>
      <c r="PBS149" s="179"/>
      <c r="PBT149" s="179"/>
      <c r="PBU149" s="179"/>
      <c r="PBV149" s="179"/>
      <c r="PBW149" s="179"/>
      <c r="PBX149" s="179"/>
      <c r="PBY149" s="179"/>
      <c r="PBZ149" s="179"/>
      <c r="PCA149" s="179"/>
      <c r="PCB149" s="179"/>
      <c r="PCC149" s="179"/>
      <c r="PCD149" s="179"/>
      <c r="PCE149" s="179"/>
      <c r="PCF149" s="179"/>
      <c r="PCG149" s="179"/>
      <c r="PCH149" s="179"/>
      <c r="PCI149" s="179"/>
      <c r="PCJ149" s="179"/>
      <c r="PCK149" s="179"/>
      <c r="PCL149" s="179"/>
      <c r="PCM149" s="179"/>
      <c r="PCN149" s="179"/>
      <c r="PCO149" s="179"/>
      <c r="PCP149" s="179"/>
      <c r="PCQ149" s="179"/>
      <c r="PCR149" s="179"/>
      <c r="PCS149" s="179"/>
      <c r="PCT149" s="179"/>
      <c r="PCU149" s="179"/>
      <c r="PCV149" s="179"/>
      <c r="PCW149" s="179"/>
      <c r="PCX149" s="179"/>
      <c r="PCY149" s="179"/>
      <c r="PCZ149" s="179"/>
      <c r="PDA149" s="179"/>
      <c r="PDB149" s="179"/>
      <c r="PDC149" s="179"/>
      <c r="PDD149" s="179"/>
      <c r="PDE149" s="179"/>
      <c r="PDF149" s="179"/>
      <c r="PDG149" s="179"/>
      <c r="PDH149" s="179"/>
      <c r="PDI149" s="179"/>
      <c r="PDJ149" s="179"/>
      <c r="PDK149" s="179"/>
      <c r="PDL149" s="179"/>
      <c r="PDM149" s="179"/>
      <c r="PDN149" s="179"/>
      <c r="PDO149" s="179"/>
      <c r="PDP149" s="179"/>
      <c r="PDQ149" s="179"/>
      <c r="PDR149" s="179"/>
      <c r="PDS149" s="179"/>
      <c r="PDT149" s="179"/>
      <c r="PDU149" s="179"/>
      <c r="PDV149" s="179"/>
      <c r="PDW149" s="179"/>
      <c r="PDX149" s="179"/>
      <c r="PDY149" s="179"/>
      <c r="PDZ149" s="179"/>
      <c r="PEA149" s="179"/>
      <c r="PEB149" s="179"/>
      <c r="PEC149" s="179"/>
      <c r="PED149" s="179"/>
      <c r="PEE149" s="179"/>
      <c r="PEF149" s="179"/>
      <c r="PEG149" s="179"/>
      <c r="PEH149" s="179"/>
      <c r="PEI149" s="179"/>
      <c r="PEJ149" s="179"/>
      <c r="PEK149" s="179"/>
      <c r="PEL149" s="179"/>
      <c r="PEM149" s="179"/>
      <c r="PEN149" s="179"/>
      <c r="PEO149" s="179"/>
      <c r="PEP149" s="179"/>
      <c r="PEQ149" s="179"/>
      <c r="PER149" s="179"/>
      <c r="PES149" s="179"/>
      <c r="PET149" s="179"/>
      <c r="PEU149" s="179"/>
      <c r="PEV149" s="179"/>
      <c r="PEW149" s="179"/>
      <c r="PEX149" s="179"/>
      <c r="PEY149" s="179"/>
      <c r="PEZ149" s="179"/>
      <c r="PFA149" s="179"/>
      <c r="PFB149" s="179"/>
      <c r="PFC149" s="179"/>
      <c r="PFD149" s="179"/>
      <c r="PFE149" s="179"/>
      <c r="PFF149" s="179"/>
      <c r="PFG149" s="179"/>
      <c r="PFH149" s="179"/>
      <c r="PFI149" s="179"/>
      <c r="PFJ149" s="179"/>
      <c r="PFK149" s="179"/>
      <c r="PFL149" s="179"/>
      <c r="PFM149" s="179"/>
      <c r="PFN149" s="179"/>
      <c r="PFO149" s="179"/>
      <c r="PFP149" s="179"/>
      <c r="PFQ149" s="179"/>
      <c r="PFR149" s="179"/>
      <c r="PFS149" s="179"/>
      <c r="PFT149" s="179"/>
      <c r="PFU149" s="179"/>
      <c r="PFV149" s="179"/>
      <c r="PFW149" s="179"/>
      <c r="PFX149" s="179"/>
      <c r="PFY149" s="179"/>
      <c r="PFZ149" s="179"/>
      <c r="PGA149" s="179"/>
      <c r="PGB149" s="179"/>
      <c r="PGC149" s="179"/>
      <c r="PGD149" s="179"/>
      <c r="PGE149" s="179"/>
      <c r="PGF149" s="179"/>
      <c r="PGG149" s="179"/>
      <c r="PGH149" s="179"/>
      <c r="PGI149" s="179"/>
      <c r="PGJ149" s="179"/>
      <c r="PGK149" s="179"/>
      <c r="PGL149" s="179"/>
      <c r="PGM149" s="179"/>
      <c r="PGN149" s="179"/>
      <c r="PGO149" s="179"/>
      <c r="PGP149" s="179"/>
      <c r="PGQ149" s="179"/>
      <c r="PGR149" s="179"/>
      <c r="PGS149" s="179"/>
      <c r="PGT149" s="179"/>
      <c r="PGU149" s="179"/>
      <c r="PGV149" s="179"/>
      <c r="PGW149" s="179"/>
      <c r="PGX149" s="179"/>
      <c r="PGY149" s="179"/>
      <c r="PGZ149" s="179"/>
      <c r="PHA149" s="179"/>
      <c r="PHB149" s="179"/>
      <c r="PHC149" s="179"/>
      <c r="PHD149" s="179"/>
      <c r="PHE149" s="179"/>
      <c r="PHF149" s="179"/>
      <c r="PHG149" s="179"/>
      <c r="PHH149" s="179"/>
      <c r="PHI149" s="179"/>
      <c r="PHJ149" s="179"/>
      <c r="PHK149" s="179"/>
      <c r="PHL149" s="179"/>
      <c r="PHM149" s="179"/>
      <c r="PHN149" s="179"/>
      <c r="PHO149" s="179"/>
      <c r="PHP149" s="179"/>
      <c r="PHQ149" s="179"/>
      <c r="PHR149" s="179"/>
      <c r="PHS149" s="179"/>
      <c r="PHT149" s="179"/>
      <c r="PHU149" s="179"/>
      <c r="PHV149" s="179"/>
      <c r="PHW149" s="179"/>
      <c r="PHX149" s="179"/>
      <c r="PHY149" s="179"/>
      <c r="PHZ149" s="179"/>
      <c r="PIA149" s="179"/>
      <c r="PIB149" s="179"/>
      <c r="PIC149" s="179"/>
      <c r="PID149" s="179"/>
      <c r="PIE149" s="179"/>
      <c r="PIF149" s="179"/>
      <c r="PIG149" s="179"/>
      <c r="PIH149" s="179"/>
      <c r="PII149" s="179"/>
      <c r="PIJ149" s="179"/>
      <c r="PIK149" s="179"/>
      <c r="PIL149" s="179"/>
      <c r="PIM149" s="179"/>
      <c r="PIN149" s="179"/>
      <c r="PIO149" s="179"/>
      <c r="PIP149" s="179"/>
      <c r="PIQ149" s="179"/>
      <c r="PIR149" s="179"/>
      <c r="PIS149" s="179"/>
      <c r="PIT149" s="179"/>
      <c r="PIU149" s="179"/>
      <c r="PIV149" s="179"/>
      <c r="PIW149" s="179"/>
      <c r="PIX149" s="179"/>
      <c r="PIY149" s="179"/>
      <c r="PIZ149" s="179"/>
      <c r="PJA149" s="179"/>
      <c r="PJB149" s="179"/>
      <c r="PJC149" s="179"/>
      <c r="PJD149" s="179"/>
      <c r="PJE149" s="179"/>
      <c r="PJF149" s="179"/>
      <c r="PJG149" s="179"/>
      <c r="PJH149" s="179"/>
      <c r="PJI149" s="179"/>
      <c r="PJJ149" s="179"/>
      <c r="PJK149" s="179"/>
      <c r="PJL149" s="179"/>
      <c r="PJM149" s="179"/>
      <c r="PJN149" s="179"/>
      <c r="PJO149" s="179"/>
      <c r="PJP149" s="179"/>
      <c r="PJQ149" s="179"/>
      <c r="PJR149" s="179"/>
      <c r="PJS149" s="179"/>
      <c r="PJT149" s="179"/>
      <c r="PJU149" s="179"/>
      <c r="PJV149" s="179"/>
      <c r="PJW149" s="179"/>
      <c r="PJX149" s="179"/>
      <c r="PJY149" s="179"/>
      <c r="PJZ149" s="179"/>
      <c r="PKA149" s="179"/>
      <c r="PKB149" s="179"/>
      <c r="PKC149" s="179"/>
      <c r="PKD149" s="179"/>
      <c r="PKE149" s="179"/>
      <c r="PKF149" s="179"/>
      <c r="PKG149" s="179"/>
      <c r="PKH149" s="179"/>
      <c r="PKI149" s="179"/>
      <c r="PKJ149" s="179"/>
      <c r="PKK149" s="179"/>
      <c r="PKL149" s="179"/>
      <c r="PKM149" s="179"/>
      <c r="PKN149" s="179"/>
      <c r="PKO149" s="179"/>
      <c r="PKP149" s="179"/>
      <c r="PKQ149" s="179"/>
      <c r="PKR149" s="179"/>
      <c r="PKS149" s="179"/>
      <c r="PKT149" s="179"/>
      <c r="PKU149" s="179"/>
      <c r="PKV149" s="179"/>
      <c r="PKW149" s="179"/>
      <c r="PKX149" s="179"/>
      <c r="PKY149" s="179"/>
      <c r="PKZ149" s="179"/>
      <c r="PLA149" s="179"/>
      <c r="PLB149" s="179"/>
      <c r="PLC149" s="179"/>
      <c r="PLD149" s="179"/>
      <c r="PLE149" s="179"/>
      <c r="PLF149" s="179"/>
      <c r="PLG149" s="179"/>
      <c r="PLH149" s="179"/>
      <c r="PLI149" s="179"/>
      <c r="PLJ149" s="179"/>
      <c r="PLK149" s="179"/>
      <c r="PLL149" s="179"/>
      <c r="PLM149" s="179"/>
      <c r="PLN149" s="179"/>
      <c r="PLO149" s="179"/>
      <c r="PLP149" s="179"/>
      <c r="PLQ149" s="179"/>
      <c r="PLR149" s="179"/>
      <c r="PLS149" s="179"/>
      <c r="PLT149" s="179"/>
      <c r="PLU149" s="179"/>
      <c r="PLV149" s="179"/>
      <c r="PLW149" s="179"/>
      <c r="PLX149" s="179"/>
      <c r="PLY149" s="179"/>
      <c r="PLZ149" s="179"/>
      <c r="PMA149" s="179"/>
      <c r="PMB149" s="179"/>
      <c r="PMC149" s="179"/>
      <c r="PMD149" s="179"/>
      <c r="PME149" s="179"/>
      <c r="PMF149" s="179"/>
      <c r="PMG149" s="179"/>
      <c r="PMH149" s="179"/>
      <c r="PMI149" s="179"/>
      <c r="PMJ149" s="179"/>
      <c r="PMK149" s="179"/>
      <c r="PML149" s="179"/>
      <c r="PMM149" s="179"/>
      <c r="PMN149" s="179"/>
      <c r="PMO149" s="179"/>
      <c r="PMP149" s="179"/>
      <c r="PMQ149" s="179"/>
      <c r="PMR149" s="179"/>
      <c r="PMS149" s="179"/>
      <c r="PMT149" s="179"/>
      <c r="PMU149" s="179"/>
      <c r="PMV149" s="179"/>
      <c r="PMW149" s="179"/>
      <c r="PMX149" s="179"/>
      <c r="PMY149" s="179"/>
      <c r="PMZ149" s="179"/>
      <c r="PNA149" s="179"/>
      <c r="PNB149" s="179"/>
      <c r="PNC149" s="179"/>
      <c r="PND149" s="179"/>
      <c r="PNE149" s="179"/>
      <c r="PNF149" s="179"/>
      <c r="PNG149" s="179"/>
      <c r="PNH149" s="179"/>
      <c r="PNI149" s="179"/>
      <c r="PNJ149" s="179"/>
      <c r="PNK149" s="179"/>
      <c r="PNL149" s="179"/>
      <c r="PNM149" s="179"/>
      <c r="PNN149" s="179"/>
      <c r="PNO149" s="179"/>
      <c r="PNP149" s="179"/>
      <c r="PNQ149" s="179"/>
      <c r="PNR149" s="179"/>
      <c r="PNS149" s="179"/>
      <c r="PNT149" s="179"/>
      <c r="PNU149" s="179"/>
      <c r="PNV149" s="179"/>
      <c r="PNW149" s="179"/>
      <c r="PNX149" s="179"/>
      <c r="PNY149" s="179"/>
      <c r="PNZ149" s="179"/>
      <c r="POA149" s="179"/>
      <c r="POB149" s="179"/>
      <c r="POC149" s="179"/>
      <c r="POD149" s="179"/>
      <c r="POE149" s="179"/>
      <c r="POF149" s="179"/>
      <c r="POG149" s="179"/>
      <c r="POH149" s="179"/>
      <c r="POI149" s="179"/>
      <c r="POJ149" s="179"/>
      <c r="POK149" s="179"/>
      <c r="POL149" s="179"/>
      <c r="POM149" s="179"/>
      <c r="PON149" s="179"/>
      <c r="POO149" s="179"/>
      <c r="POP149" s="179"/>
      <c r="POQ149" s="179"/>
      <c r="POR149" s="179"/>
      <c r="POS149" s="179"/>
      <c r="POT149" s="179"/>
      <c r="POU149" s="179"/>
      <c r="POV149" s="179"/>
      <c r="POW149" s="179"/>
      <c r="POX149" s="179"/>
      <c r="POY149" s="179"/>
      <c r="POZ149" s="179"/>
      <c r="PPA149" s="179"/>
      <c r="PPB149" s="179"/>
      <c r="PPC149" s="179"/>
      <c r="PPD149" s="179"/>
      <c r="PPE149" s="179"/>
      <c r="PPF149" s="179"/>
      <c r="PPG149" s="179"/>
      <c r="PPH149" s="179"/>
      <c r="PPI149" s="179"/>
      <c r="PPJ149" s="179"/>
      <c r="PPK149" s="179"/>
      <c r="PPL149" s="179"/>
      <c r="PPM149" s="179"/>
      <c r="PPN149" s="179"/>
      <c r="PPO149" s="179"/>
      <c r="PPP149" s="179"/>
      <c r="PPQ149" s="179"/>
      <c r="PPR149" s="179"/>
      <c r="PPS149" s="179"/>
      <c r="PPT149" s="179"/>
      <c r="PPU149" s="179"/>
      <c r="PPV149" s="179"/>
      <c r="PPW149" s="179"/>
      <c r="PPX149" s="179"/>
      <c r="PPY149" s="179"/>
      <c r="PPZ149" s="179"/>
      <c r="PQA149" s="179"/>
      <c r="PQB149" s="179"/>
      <c r="PQC149" s="179"/>
      <c r="PQD149" s="179"/>
      <c r="PQE149" s="179"/>
      <c r="PQF149" s="179"/>
      <c r="PQG149" s="179"/>
      <c r="PQH149" s="179"/>
      <c r="PQI149" s="179"/>
      <c r="PQJ149" s="179"/>
      <c r="PQK149" s="179"/>
      <c r="PQL149" s="179"/>
      <c r="PQM149" s="179"/>
      <c r="PQN149" s="179"/>
      <c r="PQO149" s="179"/>
      <c r="PQP149" s="179"/>
      <c r="PQQ149" s="179"/>
      <c r="PQR149" s="179"/>
      <c r="PQS149" s="179"/>
      <c r="PQT149" s="179"/>
      <c r="PQU149" s="179"/>
      <c r="PQV149" s="179"/>
      <c r="PQW149" s="179"/>
      <c r="PQX149" s="179"/>
      <c r="PQY149" s="179"/>
      <c r="PQZ149" s="179"/>
      <c r="PRA149" s="179"/>
      <c r="PRB149" s="179"/>
      <c r="PRC149" s="179"/>
      <c r="PRD149" s="179"/>
      <c r="PRE149" s="179"/>
      <c r="PRF149" s="179"/>
      <c r="PRG149" s="179"/>
      <c r="PRH149" s="179"/>
      <c r="PRI149" s="179"/>
      <c r="PRJ149" s="179"/>
      <c r="PRK149" s="179"/>
      <c r="PRL149" s="179"/>
      <c r="PRM149" s="179"/>
      <c r="PRN149" s="179"/>
      <c r="PRO149" s="179"/>
      <c r="PRP149" s="179"/>
      <c r="PRQ149" s="179"/>
      <c r="PRR149" s="179"/>
      <c r="PRS149" s="179"/>
      <c r="PRT149" s="179"/>
      <c r="PRU149" s="179"/>
      <c r="PRV149" s="179"/>
      <c r="PRW149" s="179"/>
      <c r="PRX149" s="179"/>
      <c r="PRY149" s="179"/>
      <c r="PRZ149" s="179"/>
      <c r="PSA149" s="179"/>
      <c r="PSB149" s="179"/>
      <c r="PSC149" s="179"/>
      <c r="PSD149" s="179"/>
      <c r="PSE149" s="179"/>
      <c r="PSF149" s="179"/>
      <c r="PSG149" s="179"/>
      <c r="PSH149" s="179"/>
      <c r="PSI149" s="179"/>
      <c r="PSJ149" s="179"/>
      <c r="PSK149" s="179"/>
      <c r="PSL149" s="179"/>
      <c r="PSM149" s="179"/>
      <c r="PSN149" s="179"/>
      <c r="PSO149" s="179"/>
      <c r="PSP149" s="179"/>
      <c r="PSQ149" s="179"/>
      <c r="PSR149" s="179"/>
      <c r="PSS149" s="179"/>
      <c r="PST149" s="179"/>
      <c r="PSU149" s="179"/>
      <c r="PSV149" s="179"/>
      <c r="PSW149" s="179"/>
      <c r="PSX149" s="179"/>
      <c r="PSY149" s="179"/>
      <c r="PSZ149" s="179"/>
      <c r="PTA149" s="179"/>
      <c r="PTB149" s="179"/>
      <c r="PTC149" s="179"/>
      <c r="PTD149" s="179"/>
      <c r="PTE149" s="179"/>
      <c r="PTF149" s="179"/>
      <c r="PTG149" s="179"/>
      <c r="PTH149" s="179"/>
      <c r="PTI149" s="179"/>
      <c r="PTJ149" s="179"/>
      <c r="PTK149" s="179"/>
      <c r="PTL149" s="179"/>
      <c r="PTM149" s="179"/>
      <c r="PTN149" s="179"/>
      <c r="PTO149" s="179"/>
      <c r="PTP149" s="179"/>
      <c r="PTQ149" s="179"/>
      <c r="PTR149" s="179"/>
      <c r="PTS149" s="179"/>
      <c r="PTT149" s="179"/>
      <c r="PTU149" s="179"/>
      <c r="PTV149" s="179"/>
      <c r="PTW149" s="179"/>
      <c r="PTX149" s="179"/>
      <c r="PTY149" s="179"/>
      <c r="PTZ149" s="179"/>
      <c r="PUA149" s="179"/>
      <c r="PUB149" s="179"/>
      <c r="PUC149" s="179"/>
      <c r="PUD149" s="179"/>
      <c r="PUE149" s="179"/>
      <c r="PUF149" s="179"/>
      <c r="PUG149" s="179"/>
      <c r="PUH149" s="179"/>
      <c r="PUI149" s="179"/>
      <c r="PUJ149" s="179"/>
      <c r="PUK149" s="179"/>
      <c r="PUL149" s="179"/>
      <c r="PUM149" s="179"/>
      <c r="PUN149" s="179"/>
      <c r="PUO149" s="179"/>
      <c r="PUP149" s="179"/>
      <c r="PUQ149" s="179"/>
      <c r="PUR149" s="179"/>
      <c r="PUS149" s="179"/>
      <c r="PUT149" s="179"/>
      <c r="PUU149" s="179"/>
      <c r="PUV149" s="179"/>
      <c r="PUW149" s="179"/>
      <c r="PUX149" s="179"/>
      <c r="PUY149" s="179"/>
      <c r="PUZ149" s="179"/>
      <c r="PVA149" s="179"/>
      <c r="PVB149" s="179"/>
      <c r="PVC149" s="179"/>
      <c r="PVD149" s="179"/>
      <c r="PVE149" s="179"/>
      <c r="PVF149" s="179"/>
      <c r="PVG149" s="179"/>
      <c r="PVH149" s="179"/>
      <c r="PVI149" s="179"/>
      <c r="PVJ149" s="179"/>
      <c r="PVK149" s="179"/>
      <c r="PVL149" s="179"/>
      <c r="PVM149" s="179"/>
      <c r="PVN149" s="179"/>
      <c r="PVO149" s="179"/>
      <c r="PVP149" s="179"/>
      <c r="PVQ149" s="179"/>
      <c r="PVR149" s="179"/>
      <c r="PVS149" s="179"/>
      <c r="PVT149" s="179"/>
      <c r="PVU149" s="179"/>
      <c r="PVV149" s="179"/>
      <c r="PVW149" s="179"/>
      <c r="PVX149" s="179"/>
      <c r="PVY149" s="179"/>
      <c r="PVZ149" s="179"/>
      <c r="PWA149" s="179"/>
      <c r="PWB149" s="179"/>
      <c r="PWC149" s="179"/>
      <c r="PWD149" s="179"/>
      <c r="PWE149" s="179"/>
      <c r="PWF149" s="179"/>
      <c r="PWG149" s="179"/>
      <c r="PWH149" s="179"/>
      <c r="PWI149" s="179"/>
      <c r="PWJ149" s="179"/>
      <c r="PWK149" s="179"/>
      <c r="PWL149" s="179"/>
      <c r="PWM149" s="179"/>
      <c r="PWN149" s="179"/>
      <c r="PWO149" s="179"/>
      <c r="PWP149" s="179"/>
      <c r="PWQ149" s="179"/>
      <c r="PWR149" s="179"/>
      <c r="PWS149" s="179"/>
      <c r="PWT149" s="179"/>
      <c r="PWU149" s="179"/>
      <c r="PWV149" s="179"/>
      <c r="PWW149" s="179"/>
      <c r="PWX149" s="179"/>
      <c r="PWY149" s="179"/>
      <c r="PWZ149" s="179"/>
      <c r="PXA149" s="179"/>
      <c r="PXB149" s="179"/>
      <c r="PXC149" s="179"/>
      <c r="PXD149" s="179"/>
      <c r="PXE149" s="179"/>
      <c r="PXF149" s="179"/>
      <c r="PXG149" s="179"/>
      <c r="PXH149" s="179"/>
      <c r="PXI149" s="179"/>
      <c r="PXJ149" s="179"/>
      <c r="PXK149" s="179"/>
      <c r="PXL149" s="179"/>
      <c r="PXM149" s="179"/>
      <c r="PXN149" s="179"/>
      <c r="PXO149" s="179"/>
      <c r="PXP149" s="179"/>
      <c r="PXQ149" s="179"/>
      <c r="PXR149" s="179"/>
      <c r="PXS149" s="179"/>
      <c r="PXT149" s="179"/>
      <c r="PXU149" s="179"/>
      <c r="PXV149" s="179"/>
      <c r="PXW149" s="179"/>
      <c r="PXX149" s="179"/>
      <c r="PXY149" s="179"/>
      <c r="PXZ149" s="179"/>
      <c r="PYA149" s="179"/>
      <c r="PYB149" s="179"/>
      <c r="PYC149" s="179"/>
      <c r="PYD149" s="179"/>
      <c r="PYE149" s="179"/>
      <c r="PYF149" s="179"/>
      <c r="PYG149" s="179"/>
      <c r="PYH149" s="179"/>
      <c r="PYI149" s="179"/>
      <c r="PYJ149" s="179"/>
      <c r="PYK149" s="179"/>
      <c r="PYL149" s="179"/>
      <c r="PYM149" s="179"/>
      <c r="PYN149" s="179"/>
      <c r="PYO149" s="179"/>
      <c r="PYP149" s="179"/>
      <c r="PYQ149" s="179"/>
      <c r="PYR149" s="179"/>
      <c r="PYS149" s="179"/>
      <c r="PYT149" s="179"/>
      <c r="PYU149" s="179"/>
      <c r="PYV149" s="179"/>
      <c r="PYW149" s="179"/>
      <c r="PYX149" s="179"/>
      <c r="PYY149" s="179"/>
      <c r="PYZ149" s="179"/>
      <c r="PZA149" s="179"/>
      <c r="PZB149" s="179"/>
      <c r="PZC149" s="179"/>
      <c r="PZD149" s="179"/>
      <c r="PZE149" s="179"/>
      <c r="PZF149" s="179"/>
      <c r="PZG149" s="179"/>
      <c r="PZH149" s="179"/>
      <c r="PZI149" s="179"/>
      <c r="PZJ149" s="179"/>
      <c r="PZK149" s="179"/>
      <c r="PZL149" s="179"/>
      <c r="PZM149" s="179"/>
      <c r="PZN149" s="179"/>
      <c r="PZO149" s="179"/>
      <c r="PZP149" s="179"/>
      <c r="PZQ149" s="179"/>
      <c r="PZR149" s="179"/>
      <c r="PZS149" s="179"/>
      <c r="PZT149" s="179"/>
      <c r="PZU149" s="179"/>
      <c r="PZV149" s="179"/>
      <c r="PZW149" s="179"/>
      <c r="PZX149" s="179"/>
      <c r="PZY149" s="179"/>
      <c r="PZZ149" s="179"/>
      <c r="QAA149" s="179"/>
      <c r="QAB149" s="179"/>
      <c r="QAC149" s="179"/>
      <c r="QAD149" s="179"/>
      <c r="QAE149" s="179"/>
      <c r="QAF149" s="179"/>
      <c r="QAG149" s="179"/>
      <c r="QAH149" s="179"/>
      <c r="QAI149" s="179"/>
      <c r="QAJ149" s="179"/>
      <c r="QAK149" s="179"/>
      <c r="QAL149" s="179"/>
      <c r="QAM149" s="179"/>
      <c r="QAN149" s="179"/>
      <c r="QAO149" s="179"/>
      <c r="QAP149" s="179"/>
      <c r="QAQ149" s="179"/>
      <c r="QAR149" s="179"/>
      <c r="QAS149" s="179"/>
      <c r="QAT149" s="179"/>
      <c r="QAU149" s="179"/>
      <c r="QAV149" s="179"/>
      <c r="QAW149" s="179"/>
      <c r="QAX149" s="179"/>
      <c r="QAY149" s="179"/>
      <c r="QAZ149" s="179"/>
      <c r="QBA149" s="179"/>
      <c r="QBB149" s="179"/>
      <c r="QBC149" s="179"/>
      <c r="QBD149" s="179"/>
      <c r="QBE149" s="179"/>
      <c r="QBF149" s="179"/>
      <c r="QBG149" s="179"/>
      <c r="QBH149" s="179"/>
      <c r="QBI149" s="179"/>
      <c r="QBJ149" s="179"/>
      <c r="QBK149" s="179"/>
      <c r="QBL149" s="179"/>
      <c r="QBM149" s="179"/>
      <c r="QBN149" s="179"/>
      <c r="QBO149" s="179"/>
      <c r="QBP149" s="179"/>
      <c r="QBQ149" s="179"/>
      <c r="QBR149" s="179"/>
      <c r="QBS149" s="179"/>
      <c r="QBT149" s="179"/>
      <c r="QBU149" s="179"/>
      <c r="QBV149" s="179"/>
      <c r="QBW149" s="179"/>
      <c r="QBX149" s="179"/>
      <c r="QBY149" s="179"/>
      <c r="QBZ149" s="179"/>
      <c r="QCA149" s="179"/>
      <c r="QCB149" s="179"/>
      <c r="QCC149" s="179"/>
      <c r="QCD149" s="179"/>
      <c r="QCE149" s="179"/>
      <c r="QCF149" s="179"/>
      <c r="QCG149" s="179"/>
      <c r="QCH149" s="179"/>
      <c r="QCI149" s="179"/>
      <c r="QCJ149" s="179"/>
      <c r="QCK149" s="179"/>
      <c r="QCL149" s="179"/>
      <c r="QCM149" s="179"/>
      <c r="QCN149" s="179"/>
      <c r="QCO149" s="179"/>
      <c r="QCP149" s="179"/>
      <c r="QCQ149" s="179"/>
      <c r="QCR149" s="179"/>
      <c r="QCS149" s="179"/>
      <c r="QCT149" s="179"/>
      <c r="QCU149" s="179"/>
      <c r="QCV149" s="179"/>
      <c r="QCW149" s="179"/>
      <c r="QCX149" s="179"/>
      <c r="QCY149" s="179"/>
      <c r="QCZ149" s="179"/>
      <c r="QDA149" s="179"/>
      <c r="QDB149" s="179"/>
      <c r="QDC149" s="179"/>
      <c r="QDD149" s="179"/>
      <c r="QDE149" s="179"/>
      <c r="QDF149" s="179"/>
      <c r="QDG149" s="179"/>
      <c r="QDH149" s="179"/>
      <c r="QDI149" s="179"/>
      <c r="QDJ149" s="179"/>
      <c r="QDK149" s="179"/>
      <c r="QDL149" s="179"/>
      <c r="QDM149" s="179"/>
      <c r="QDN149" s="179"/>
      <c r="QDO149" s="179"/>
      <c r="QDP149" s="179"/>
      <c r="QDQ149" s="179"/>
      <c r="QDR149" s="179"/>
      <c r="QDS149" s="179"/>
      <c r="QDT149" s="179"/>
      <c r="QDU149" s="179"/>
      <c r="QDV149" s="179"/>
      <c r="QDW149" s="179"/>
      <c r="QDX149" s="179"/>
      <c r="QDY149" s="179"/>
      <c r="QDZ149" s="179"/>
      <c r="QEA149" s="179"/>
      <c r="QEB149" s="179"/>
      <c r="QEC149" s="179"/>
      <c r="QED149" s="179"/>
      <c r="QEE149" s="179"/>
      <c r="QEF149" s="179"/>
      <c r="QEG149" s="179"/>
      <c r="QEH149" s="179"/>
      <c r="QEI149" s="179"/>
      <c r="QEJ149" s="179"/>
      <c r="QEK149" s="179"/>
      <c r="QEL149" s="179"/>
      <c r="QEM149" s="179"/>
      <c r="QEN149" s="179"/>
      <c r="QEO149" s="179"/>
      <c r="QEP149" s="179"/>
      <c r="QEQ149" s="179"/>
      <c r="QER149" s="179"/>
      <c r="QES149" s="179"/>
      <c r="QET149" s="179"/>
      <c r="QEU149" s="179"/>
      <c r="QEV149" s="179"/>
      <c r="QEW149" s="179"/>
      <c r="QEX149" s="179"/>
      <c r="QEY149" s="179"/>
      <c r="QEZ149" s="179"/>
      <c r="QFA149" s="179"/>
      <c r="QFB149" s="179"/>
      <c r="QFC149" s="179"/>
      <c r="QFD149" s="179"/>
      <c r="QFE149" s="179"/>
      <c r="QFF149" s="179"/>
      <c r="QFG149" s="179"/>
      <c r="QFH149" s="179"/>
      <c r="QFI149" s="179"/>
      <c r="QFJ149" s="179"/>
      <c r="QFK149" s="179"/>
      <c r="QFL149" s="179"/>
      <c r="QFM149" s="179"/>
      <c r="QFN149" s="179"/>
      <c r="QFO149" s="179"/>
      <c r="QFP149" s="179"/>
      <c r="QFQ149" s="179"/>
      <c r="QFR149" s="179"/>
      <c r="QFS149" s="179"/>
      <c r="QFT149" s="179"/>
      <c r="QFU149" s="179"/>
      <c r="QFV149" s="179"/>
      <c r="QFW149" s="179"/>
      <c r="QFX149" s="179"/>
      <c r="QFY149" s="179"/>
      <c r="QFZ149" s="179"/>
      <c r="QGA149" s="179"/>
      <c r="QGB149" s="179"/>
      <c r="QGC149" s="179"/>
      <c r="QGD149" s="179"/>
      <c r="QGE149" s="179"/>
      <c r="QGF149" s="179"/>
      <c r="QGG149" s="179"/>
      <c r="QGH149" s="179"/>
      <c r="QGI149" s="179"/>
      <c r="QGJ149" s="179"/>
      <c r="QGK149" s="179"/>
      <c r="QGL149" s="179"/>
      <c r="QGM149" s="179"/>
      <c r="QGN149" s="179"/>
      <c r="QGO149" s="179"/>
      <c r="QGP149" s="179"/>
      <c r="QGQ149" s="179"/>
      <c r="QGR149" s="179"/>
      <c r="QGS149" s="179"/>
      <c r="QGT149" s="179"/>
      <c r="QGU149" s="179"/>
      <c r="QGV149" s="179"/>
      <c r="QGW149" s="179"/>
      <c r="QGX149" s="179"/>
      <c r="QGY149" s="179"/>
      <c r="QGZ149" s="179"/>
      <c r="QHA149" s="179"/>
      <c r="QHB149" s="179"/>
      <c r="QHC149" s="179"/>
      <c r="QHD149" s="179"/>
      <c r="QHE149" s="179"/>
      <c r="QHF149" s="179"/>
      <c r="QHG149" s="179"/>
      <c r="QHH149" s="179"/>
      <c r="QHI149" s="179"/>
      <c r="QHJ149" s="179"/>
      <c r="QHK149" s="179"/>
      <c r="QHL149" s="179"/>
      <c r="QHM149" s="179"/>
      <c r="QHN149" s="179"/>
      <c r="QHO149" s="179"/>
      <c r="QHP149" s="179"/>
      <c r="QHQ149" s="179"/>
      <c r="QHR149" s="179"/>
      <c r="QHS149" s="179"/>
      <c r="QHT149" s="179"/>
      <c r="QHU149" s="179"/>
      <c r="QHV149" s="179"/>
      <c r="QHW149" s="179"/>
      <c r="QHX149" s="179"/>
      <c r="QHY149" s="179"/>
      <c r="QHZ149" s="179"/>
      <c r="QIA149" s="179"/>
      <c r="QIB149" s="179"/>
      <c r="QIC149" s="179"/>
      <c r="QID149" s="179"/>
      <c r="QIE149" s="179"/>
      <c r="QIF149" s="179"/>
      <c r="QIG149" s="179"/>
      <c r="QIH149" s="179"/>
      <c r="QII149" s="179"/>
      <c r="QIJ149" s="179"/>
      <c r="QIK149" s="179"/>
      <c r="QIL149" s="179"/>
      <c r="QIM149" s="179"/>
      <c r="QIN149" s="179"/>
      <c r="QIO149" s="179"/>
      <c r="QIP149" s="179"/>
      <c r="QIQ149" s="179"/>
      <c r="QIR149" s="179"/>
      <c r="QIS149" s="179"/>
      <c r="QIT149" s="179"/>
      <c r="QIU149" s="179"/>
      <c r="QIV149" s="179"/>
      <c r="QIW149" s="179"/>
      <c r="QIX149" s="179"/>
      <c r="QIY149" s="179"/>
      <c r="QIZ149" s="179"/>
      <c r="QJA149" s="179"/>
      <c r="QJB149" s="179"/>
      <c r="QJC149" s="179"/>
      <c r="QJD149" s="179"/>
      <c r="QJE149" s="179"/>
      <c r="QJF149" s="179"/>
      <c r="QJG149" s="179"/>
      <c r="QJH149" s="179"/>
      <c r="QJI149" s="179"/>
      <c r="QJJ149" s="179"/>
      <c r="QJK149" s="179"/>
      <c r="QJL149" s="179"/>
      <c r="QJM149" s="179"/>
      <c r="QJN149" s="179"/>
      <c r="QJO149" s="179"/>
      <c r="QJP149" s="179"/>
      <c r="QJQ149" s="179"/>
      <c r="QJR149" s="179"/>
      <c r="QJS149" s="179"/>
      <c r="QJT149" s="179"/>
      <c r="QJU149" s="179"/>
      <c r="QJV149" s="179"/>
      <c r="QJW149" s="179"/>
      <c r="QJX149" s="179"/>
      <c r="QJY149" s="179"/>
      <c r="QJZ149" s="179"/>
      <c r="QKA149" s="179"/>
      <c r="QKB149" s="179"/>
      <c r="QKC149" s="179"/>
      <c r="QKD149" s="179"/>
      <c r="QKE149" s="179"/>
      <c r="QKF149" s="179"/>
      <c r="QKG149" s="179"/>
      <c r="QKH149" s="179"/>
      <c r="QKI149" s="179"/>
      <c r="QKJ149" s="179"/>
      <c r="QKK149" s="179"/>
      <c r="QKL149" s="179"/>
      <c r="QKM149" s="179"/>
      <c r="QKN149" s="179"/>
      <c r="QKO149" s="179"/>
      <c r="QKP149" s="179"/>
      <c r="QKQ149" s="179"/>
      <c r="QKR149" s="179"/>
      <c r="QKS149" s="179"/>
      <c r="QKT149" s="179"/>
      <c r="QKU149" s="179"/>
      <c r="QKV149" s="179"/>
      <c r="QKW149" s="179"/>
      <c r="QKX149" s="179"/>
      <c r="QKY149" s="179"/>
      <c r="QKZ149" s="179"/>
      <c r="QLA149" s="179"/>
      <c r="QLB149" s="179"/>
      <c r="QLC149" s="179"/>
      <c r="QLD149" s="179"/>
      <c r="QLE149" s="179"/>
      <c r="QLF149" s="179"/>
      <c r="QLG149" s="179"/>
      <c r="QLH149" s="179"/>
      <c r="QLI149" s="179"/>
      <c r="QLJ149" s="179"/>
      <c r="QLK149" s="179"/>
      <c r="QLL149" s="179"/>
      <c r="QLM149" s="179"/>
      <c r="QLN149" s="179"/>
      <c r="QLO149" s="179"/>
      <c r="QLP149" s="179"/>
      <c r="QLQ149" s="179"/>
      <c r="QLR149" s="179"/>
      <c r="QLS149" s="179"/>
      <c r="QLT149" s="179"/>
      <c r="QLU149" s="179"/>
      <c r="QLV149" s="179"/>
      <c r="QLW149" s="179"/>
      <c r="QLX149" s="179"/>
      <c r="QLY149" s="179"/>
      <c r="QLZ149" s="179"/>
      <c r="QMA149" s="179"/>
      <c r="QMB149" s="179"/>
      <c r="QMC149" s="179"/>
      <c r="QMD149" s="179"/>
      <c r="QME149" s="179"/>
      <c r="QMF149" s="179"/>
      <c r="QMG149" s="179"/>
      <c r="QMH149" s="179"/>
      <c r="QMI149" s="179"/>
      <c r="QMJ149" s="179"/>
      <c r="QMK149" s="179"/>
      <c r="QML149" s="179"/>
      <c r="QMM149" s="179"/>
      <c r="QMN149" s="179"/>
      <c r="QMO149" s="179"/>
      <c r="QMP149" s="179"/>
      <c r="QMQ149" s="179"/>
      <c r="QMR149" s="179"/>
      <c r="QMS149" s="179"/>
      <c r="QMT149" s="179"/>
      <c r="QMU149" s="179"/>
      <c r="QMV149" s="179"/>
      <c r="QMW149" s="179"/>
      <c r="QMX149" s="179"/>
      <c r="QMY149" s="179"/>
      <c r="QMZ149" s="179"/>
      <c r="QNA149" s="179"/>
      <c r="QNB149" s="179"/>
      <c r="QNC149" s="179"/>
      <c r="QND149" s="179"/>
      <c r="QNE149" s="179"/>
      <c r="QNF149" s="179"/>
      <c r="QNG149" s="179"/>
      <c r="QNH149" s="179"/>
      <c r="QNI149" s="179"/>
      <c r="QNJ149" s="179"/>
      <c r="QNK149" s="179"/>
      <c r="QNL149" s="179"/>
      <c r="QNM149" s="179"/>
      <c r="QNN149" s="179"/>
      <c r="QNO149" s="179"/>
      <c r="QNP149" s="179"/>
      <c r="QNQ149" s="179"/>
      <c r="QNR149" s="179"/>
      <c r="QNS149" s="179"/>
      <c r="QNT149" s="179"/>
      <c r="QNU149" s="179"/>
      <c r="QNV149" s="179"/>
      <c r="QNW149" s="179"/>
      <c r="QNX149" s="179"/>
      <c r="QNY149" s="179"/>
      <c r="QNZ149" s="179"/>
      <c r="QOA149" s="179"/>
      <c r="QOB149" s="179"/>
      <c r="QOC149" s="179"/>
      <c r="QOD149" s="179"/>
      <c r="QOE149" s="179"/>
      <c r="QOF149" s="179"/>
      <c r="QOG149" s="179"/>
      <c r="QOH149" s="179"/>
      <c r="QOI149" s="179"/>
      <c r="QOJ149" s="179"/>
      <c r="QOK149" s="179"/>
      <c r="QOL149" s="179"/>
      <c r="QOM149" s="179"/>
      <c r="QON149" s="179"/>
      <c r="QOO149" s="179"/>
      <c r="QOP149" s="179"/>
      <c r="QOQ149" s="179"/>
      <c r="QOR149" s="179"/>
      <c r="QOS149" s="179"/>
      <c r="QOT149" s="179"/>
      <c r="QOU149" s="179"/>
      <c r="QOV149" s="179"/>
      <c r="QOW149" s="179"/>
      <c r="QOX149" s="179"/>
      <c r="QOY149" s="179"/>
      <c r="QOZ149" s="179"/>
      <c r="QPA149" s="179"/>
      <c r="QPB149" s="179"/>
      <c r="QPC149" s="179"/>
      <c r="QPD149" s="179"/>
      <c r="QPE149" s="179"/>
      <c r="QPF149" s="179"/>
      <c r="QPG149" s="179"/>
      <c r="QPH149" s="179"/>
      <c r="QPI149" s="179"/>
      <c r="QPJ149" s="179"/>
      <c r="QPK149" s="179"/>
      <c r="QPL149" s="179"/>
      <c r="QPM149" s="179"/>
      <c r="QPN149" s="179"/>
      <c r="QPO149" s="179"/>
      <c r="QPP149" s="179"/>
      <c r="QPQ149" s="179"/>
      <c r="QPR149" s="179"/>
      <c r="QPS149" s="179"/>
      <c r="QPT149" s="179"/>
      <c r="QPU149" s="179"/>
      <c r="QPV149" s="179"/>
      <c r="QPW149" s="179"/>
      <c r="QPX149" s="179"/>
      <c r="QPY149" s="179"/>
      <c r="QPZ149" s="179"/>
      <c r="QQA149" s="179"/>
      <c r="QQB149" s="179"/>
      <c r="QQC149" s="179"/>
      <c r="QQD149" s="179"/>
      <c r="QQE149" s="179"/>
      <c r="QQF149" s="179"/>
      <c r="QQG149" s="179"/>
      <c r="QQH149" s="179"/>
      <c r="QQI149" s="179"/>
      <c r="QQJ149" s="179"/>
      <c r="QQK149" s="179"/>
      <c r="QQL149" s="179"/>
      <c r="QQM149" s="179"/>
      <c r="QQN149" s="179"/>
      <c r="QQO149" s="179"/>
      <c r="QQP149" s="179"/>
      <c r="QQQ149" s="179"/>
      <c r="QQR149" s="179"/>
      <c r="QQS149" s="179"/>
      <c r="QQT149" s="179"/>
      <c r="QQU149" s="179"/>
      <c r="QQV149" s="179"/>
      <c r="QQW149" s="179"/>
      <c r="QQX149" s="179"/>
      <c r="QQY149" s="179"/>
      <c r="QQZ149" s="179"/>
      <c r="QRA149" s="179"/>
      <c r="QRB149" s="179"/>
      <c r="QRC149" s="179"/>
      <c r="QRD149" s="179"/>
      <c r="QRE149" s="179"/>
      <c r="QRF149" s="179"/>
      <c r="QRG149" s="179"/>
      <c r="QRH149" s="179"/>
      <c r="QRI149" s="179"/>
      <c r="QRJ149" s="179"/>
      <c r="QRK149" s="179"/>
      <c r="QRL149" s="179"/>
      <c r="QRM149" s="179"/>
      <c r="QRN149" s="179"/>
      <c r="QRO149" s="179"/>
      <c r="QRP149" s="179"/>
      <c r="QRQ149" s="179"/>
      <c r="QRR149" s="179"/>
      <c r="QRS149" s="179"/>
      <c r="QRT149" s="179"/>
      <c r="QRU149" s="179"/>
      <c r="QRV149" s="179"/>
      <c r="QRW149" s="179"/>
      <c r="QRX149" s="179"/>
      <c r="QRY149" s="179"/>
      <c r="QRZ149" s="179"/>
      <c r="QSA149" s="179"/>
      <c r="QSB149" s="179"/>
      <c r="QSC149" s="179"/>
      <c r="QSD149" s="179"/>
      <c r="QSE149" s="179"/>
      <c r="QSF149" s="179"/>
      <c r="QSG149" s="179"/>
      <c r="QSH149" s="179"/>
      <c r="QSI149" s="179"/>
      <c r="QSJ149" s="179"/>
      <c r="QSK149" s="179"/>
      <c r="QSL149" s="179"/>
      <c r="QSM149" s="179"/>
      <c r="QSN149" s="179"/>
      <c r="QSO149" s="179"/>
      <c r="QSP149" s="179"/>
      <c r="QSQ149" s="179"/>
      <c r="QSR149" s="179"/>
      <c r="QSS149" s="179"/>
      <c r="QST149" s="179"/>
      <c r="QSU149" s="179"/>
      <c r="QSV149" s="179"/>
      <c r="QSW149" s="179"/>
      <c r="QSX149" s="179"/>
      <c r="QSY149" s="179"/>
      <c r="QSZ149" s="179"/>
      <c r="QTA149" s="179"/>
      <c r="QTB149" s="179"/>
      <c r="QTC149" s="179"/>
      <c r="QTD149" s="179"/>
      <c r="QTE149" s="179"/>
      <c r="QTF149" s="179"/>
      <c r="QTG149" s="179"/>
      <c r="QTH149" s="179"/>
      <c r="QTI149" s="179"/>
      <c r="QTJ149" s="179"/>
      <c r="QTK149" s="179"/>
      <c r="QTL149" s="179"/>
      <c r="QTM149" s="179"/>
      <c r="QTN149" s="179"/>
      <c r="QTO149" s="179"/>
      <c r="QTP149" s="179"/>
      <c r="QTQ149" s="179"/>
      <c r="QTR149" s="179"/>
      <c r="QTS149" s="179"/>
      <c r="QTT149" s="179"/>
      <c r="QTU149" s="179"/>
      <c r="QTV149" s="179"/>
      <c r="QTW149" s="179"/>
      <c r="QTX149" s="179"/>
      <c r="QTY149" s="179"/>
      <c r="QTZ149" s="179"/>
      <c r="QUA149" s="179"/>
      <c r="QUB149" s="179"/>
      <c r="QUC149" s="179"/>
      <c r="QUD149" s="179"/>
      <c r="QUE149" s="179"/>
      <c r="QUF149" s="179"/>
      <c r="QUG149" s="179"/>
      <c r="QUH149" s="179"/>
      <c r="QUI149" s="179"/>
      <c r="QUJ149" s="179"/>
      <c r="QUK149" s="179"/>
      <c r="QUL149" s="179"/>
      <c r="QUM149" s="179"/>
      <c r="QUN149" s="179"/>
      <c r="QUO149" s="179"/>
      <c r="QUP149" s="179"/>
      <c r="QUQ149" s="179"/>
      <c r="QUR149" s="179"/>
      <c r="QUS149" s="179"/>
      <c r="QUT149" s="179"/>
      <c r="QUU149" s="179"/>
      <c r="QUV149" s="179"/>
      <c r="QUW149" s="179"/>
      <c r="QUX149" s="179"/>
      <c r="QUY149" s="179"/>
      <c r="QUZ149" s="179"/>
      <c r="QVA149" s="179"/>
      <c r="QVB149" s="179"/>
      <c r="QVC149" s="179"/>
      <c r="QVD149" s="179"/>
      <c r="QVE149" s="179"/>
      <c r="QVF149" s="179"/>
      <c r="QVG149" s="179"/>
      <c r="QVH149" s="179"/>
      <c r="QVI149" s="179"/>
      <c r="QVJ149" s="179"/>
      <c r="QVK149" s="179"/>
      <c r="QVL149" s="179"/>
      <c r="QVM149" s="179"/>
      <c r="QVN149" s="179"/>
      <c r="QVO149" s="179"/>
      <c r="QVP149" s="179"/>
      <c r="QVQ149" s="179"/>
      <c r="QVR149" s="179"/>
      <c r="QVS149" s="179"/>
      <c r="QVT149" s="179"/>
      <c r="QVU149" s="179"/>
      <c r="QVV149" s="179"/>
      <c r="QVW149" s="179"/>
      <c r="QVX149" s="179"/>
      <c r="QVY149" s="179"/>
      <c r="QVZ149" s="179"/>
      <c r="QWA149" s="179"/>
      <c r="QWB149" s="179"/>
      <c r="QWC149" s="179"/>
      <c r="QWD149" s="179"/>
      <c r="QWE149" s="179"/>
      <c r="QWF149" s="179"/>
      <c r="QWG149" s="179"/>
      <c r="QWH149" s="179"/>
      <c r="QWI149" s="179"/>
      <c r="QWJ149" s="179"/>
      <c r="QWK149" s="179"/>
      <c r="QWL149" s="179"/>
      <c r="QWM149" s="179"/>
      <c r="QWN149" s="179"/>
      <c r="QWO149" s="179"/>
      <c r="QWP149" s="179"/>
      <c r="QWQ149" s="179"/>
      <c r="QWR149" s="179"/>
      <c r="QWS149" s="179"/>
      <c r="QWT149" s="179"/>
      <c r="QWU149" s="179"/>
      <c r="QWV149" s="179"/>
      <c r="QWW149" s="179"/>
      <c r="QWX149" s="179"/>
      <c r="QWY149" s="179"/>
      <c r="QWZ149" s="179"/>
      <c r="QXA149" s="179"/>
      <c r="QXB149" s="179"/>
      <c r="QXC149" s="179"/>
      <c r="QXD149" s="179"/>
      <c r="QXE149" s="179"/>
      <c r="QXF149" s="179"/>
      <c r="QXG149" s="179"/>
      <c r="QXH149" s="179"/>
      <c r="QXI149" s="179"/>
      <c r="QXJ149" s="179"/>
      <c r="QXK149" s="179"/>
      <c r="QXL149" s="179"/>
      <c r="QXM149" s="179"/>
      <c r="QXN149" s="179"/>
      <c r="QXO149" s="179"/>
      <c r="QXP149" s="179"/>
      <c r="QXQ149" s="179"/>
      <c r="QXR149" s="179"/>
      <c r="QXS149" s="179"/>
      <c r="QXT149" s="179"/>
      <c r="QXU149" s="179"/>
      <c r="QXV149" s="179"/>
      <c r="QXW149" s="179"/>
      <c r="QXX149" s="179"/>
      <c r="QXY149" s="179"/>
      <c r="QXZ149" s="179"/>
      <c r="QYA149" s="179"/>
      <c r="QYB149" s="179"/>
      <c r="QYC149" s="179"/>
      <c r="QYD149" s="179"/>
      <c r="QYE149" s="179"/>
      <c r="QYF149" s="179"/>
      <c r="QYG149" s="179"/>
      <c r="QYH149" s="179"/>
      <c r="QYI149" s="179"/>
      <c r="QYJ149" s="179"/>
      <c r="QYK149" s="179"/>
      <c r="QYL149" s="179"/>
      <c r="QYM149" s="179"/>
      <c r="QYN149" s="179"/>
      <c r="QYO149" s="179"/>
      <c r="QYP149" s="179"/>
      <c r="QYQ149" s="179"/>
      <c r="QYR149" s="179"/>
      <c r="QYS149" s="179"/>
      <c r="QYT149" s="179"/>
      <c r="QYU149" s="179"/>
      <c r="QYV149" s="179"/>
      <c r="QYW149" s="179"/>
      <c r="QYX149" s="179"/>
      <c r="QYY149" s="179"/>
      <c r="QYZ149" s="179"/>
      <c r="QZA149" s="179"/>
      <c r="QZB149" s="179"/>
      <c r="QZC149" s="179"/>
      <c r="QZD149" s="179"/>
      <c r="QZE149" s="179"/>
      <c r="QZF149" s="179"/>
      <c r="QZG149" s="179"/>
      <c r="QZH149" s="179"/>
      <c r="QZI149" s="179"/>
      <c r="QZJ149" s="179"/>
      <c r="QZK149" s="179"/>
      <c r="QZL149" s="179"/>
      <c r="QZM149" s="179"/>
      <c r="QZN149" s="179"/>
      <c r="QZO149" s="179"/>
      <c r="QZP149" s="179"/>
      <c r="QZQ149" s="179"/>
      <c r="QZR149" s="179"/>
      <c r="QZS149" s="179"/>
      <c r="QZT149" s="179"/>
      <c r="QZU149" s="179"/>
      <c r="QZV149" s="179"/>
      <c r="QZW149" s="179"/>
      <c r="QZX149" s="179"/>
      <c r="QZY149" s="179"/>
      <c r="QZZ149" s="179"/>
      <c r="RAA149" s="179"/>
      <c r="RAB149" s="179"/>
      <c r="RAC149" s="179"/>
      <c r="RAD149" s="179"/>
      <c r="RAE149" s="179"/>
      <c r="RAF149" s="179"/>
      <c r="RAG149" s="179"/>
      <c r="RAH149" s="179"/>
      <c r="RAI149" s="179"/>
      <c r="RAJ149" s="179"/>
      <c r="RAK149" s="179"/>
      <c r="RAL149" s="179"/>
      <c r="RAM149" s="179"/>
      <c r="RAN149" s="179"/>
      <c r="RAO149" s="179"/>
      <c r="RAP149" s="179"/>
      <c r="RAQ149" s="179"/>
      <c r="RAR149" s="179"/>
      <c r="RAS149" s="179"/>
      <c r="RAT149" s="179"/>
      <c r="RAU149" s="179"/>
      <c r="RAV149" s="179"/>
      <c r="RAW149" s="179"/>
      <c r="RAX149" s="179"/>
      <c r="RAY149" s="179"/>
      <c r="RAZ149" s="179"/>
      <c r="RBA149" s="179"/>
      <c r="RBB149" s="179"/>
      <c r="RBC149" s="179"/>
      <c r="RBD149" s="179"/>
      <c r="RBE149" s="179"/>
      <c r="RBF149" s="179"/>
      <c r="RBG149" s="179"/>
      <c r="RBH149" s="179"/>
      <c r="RBI149" s="179"/>
      <c r="RBJ149" s="179"/>
      <c r="RBK149" s="179"/>
      <c r="RBL149" s="179"/>
      <c r="RBM149" s="179"/>
      <c r="RBN149" s="179"/>
      <c r="RBO149" s="179"/>
      <c r="RBP149" s="179"/>
      <c r="RBQ149" s="179"/>
      <c r="RBR149" s="179"/>
      <c r="RBS149" s="179"/>
      <c r="RBT149" s="179"/>
      <c r="RBU149" s="179"/>
      <c r="RBV149" s="179"/>
      <c r="RBW149" s="179"/>
      <c r="RBX149" s="179"/>
      <c r="RBY149" s="179"/>
      <c r="RBZ149" s="179"/>
      <c r="RCA149" s="179"/>
      <c r="RCB149" s="179"/>
      <c r="RCC149" s="179"/>
      <c r="RCD149" s="179"/>
      <c r="RCE149" s="179"/>
      <c r="RCF149" s="179"/>
      <c r="RCG149" s="179"/>
      <c r="RCH149" s="179"/>
      <c r="RCI149" s="179"/>
      <c r="RCJ149" s="179"/>
      <c r="RCK149" s="179"/>
      <c r="RCL149" s="179"/>
      <c r="RCM149" s="179"/>
      <c r="RCN149" s="179"/>
      <c r="RCO149" s="179"/>
      <c r="RCP149" s="179"/>
      <c r="RCQ149" s="179"/>
      <c r="RCR149" s="179"/>
      <c r="RCS149" s="179"/>
      <c r="RCT149" s="179"/>
      <c r="RCU149" s="179"/>
      <c r="RCV149" s="179"/>
      <c r="RCW149" s="179"/>
      <c r="RCX149" s="179"/>
      <c r="RCY149" s="179"/>
      <c r="RCZ149" s="179"/>
      <c r="RDA149" s="179"/>
      <c r="RDB149" s="179"/>
      <c r="RDC149" s="179"/>
      <c r="RDD149" s="179"/>
      <c r="RDE149" s="179"/>
      <c r="RDF149" s="179"/>
      <c r="RDG149" s="179"/>
      <c r="RDH149" s="179"/>
      <c r="RDI149" s="179"/>
      <c r="RDJ149" s="179"/>
      <c r="RDK149" s="179"/>
      <c r="RDL149" s="179"/>
      <c r="RDM149" s="179"/>
      <c r="RDN149" s="179"/>
      <c r="RDO149" s="179"/>
      <c r="RDP149" s="179"/>
      <c r="RDQ149" s="179"/>
      <c r="RDR149" s="179"/>
      <c r="RDS149" s="179"/>
      <c r="RDT149" s="179"/>
      <c r="RDU149" s="179"/>
      <c r="RDV149" s="179"/>
      <c r="RDW149" s="179"/>
      <c r="RDX149" s="179"/>
      <c r="RDY149" s="179"/>
      <c r="RDZ149" s="179"/>
      <c r="REA149" s="179"/>
      <c r="REB149" s="179"/>
      <c r="REC149" s="179"/>
      <c r="RED149" s="179"/>
      <c r="REE149" s="179"/>
      <c r="REF149" s="179"/>
      <c r="REG149" s="179"/>
      <c r="REH149" s="179"/>
      <c r="REI149" s="179"/>
      <c r="REJ149" s="179"/>
      <c r="REK149" s="179"/>
      <c r="REL149" s="179"/>
      <c r="REM149" s="179"/>
      <c r="REN149" s="179"/>
      <c r="REO149" s="179"/>
      <c r="REP149" s="179"/>
      <c r="REQ149" s="179"/>
      <c r="RER149" s="179"/>
      <c r="RES149" s="179"/>
      <c r="RET149" s="179"/>
      <c r="REU149" s="179"/>
      <c r="REV149" s="179"/>
      <c r="REW149" s="179"/>
      <c r="REX149" s="179"/>
      <c r="REY149" s="179"/>
      <c r="REZ149" s="179"/>
      <c r="RFA149" s="179"/>
      <c r="RFB149" s="179"/>
      <c r="RFC149" s="179"/>
      <c r="RFD149" s="179"/>
      <c r="RFE149" s="179"/>
      <c r="RFF149" s="179"/>
      <c r="RFG149" s="179"/>
      <c r="RFH149" s="179"/>
      <c r="RFI149" s="179"/>
      <c r="RFJ149" s="179"/>
      <c r="RFK149" s="179"/>
      <c r="RFL149" s="179"/>
      <c r="RFM149" s="179"/>
      <c r="RFN149" s="179"/>
      <c r="RFO149" s="179"/>
      <c r="RFP149" s="179"/>
      <c r="RFQ149" s="179"/>
      <c r="RFR149" s="179"/>
      <c r="RFS149" s="179"/>
      <c r="RFT149" s="179"/>
      <c r="RFU149" s="179"/>
      <c r="RFV149" s="179"/>
      <c r="RFW149" s="179"/>
      <c r="RFX149" s="179"/>
      <c r="RFY149" s="179"/>
      <c r="RFZ149" s="179"/>
      <c r="RGA149" s="179"/>
      <c r="RGB149" s="179"/>
      <c r="RGC149" s="179"/>
      <c r="RGD149" s="179"/>
      <c r="RGE149" s="179"/>
      <c r="RGF149" s="179"/>
      <c r="RGG149" s="179"/>
      <c r="RGH149" s="179"/>
      <c r="RGI149" s="179"/>
      <c r="RGJ149" s="179"/>
      <c r="RGK149" s="179"/>
      <c r="RGL149" s="179"/>
      <c r="RGM149" s="179"/>
      <c r="RGN149" s="179"/>
      <c r="RGO149" s="179"/>
      <c r="RGP149" s="179"/>
      <c r="RGQ149" s="179"/>
      <c r="RGR149" s="179"/>
      <c r="RGS149" s="179"/>
      <c r="RGT149" s="179"/>
      <c r="RGU149" s="179"/>
      <c r="RGV149" s="179"/>
      <c r="RGW149" s="179"/>
      <c r="RGX149" s="179"/>
      <c r="RGY149" s="179"/>
      <c r="RGZ149" s="179"/>
      <c r="RHA149" s="179"/>
      <c r="RHB149" s="179"/>
      <c r="RHC149" s="179"/>
      <c r="RHD149" s="179"/>
      <c r="RHE149" s="179"/>
      <c r="RHF149" s="179"/>
      <c r="RHG149" s="179"/>
      <c r="RHH149" s="179"/>
      <c r="RHI149" s="179"/>
      <c r="RHJ149" s="179"/>
      <c r="RHK149" s="179"/>
      <c r="RHL149" s="179"/>
      <c r="RHM149" s="179"/>
      <c r="RHN149" s="179"/>
      <c r="RHO149" s="179"/>
      <c r="RHP149" s="179"/>
      <c r="RHQ149" s="179"/>
      <c r="RHR149" s="179"/>
      <c r="RHS149" s="179"/>
      <c r="RHT149" s="179"/>
      <c r="RHU149" s="179"/>
      <c r="RHV149" s="179"/>
      <c r="RHW149" s="179"/>
      <c r="RHX149" s="179"/>
      <c r="RHY149" s="179"/>
      <c r="RHZ149" s="179"/>
      <c r="RIA149" s="179"/>
      <c r="RIB149" s="179"/>
      <c r="RIC149" s="179"/>
      <c r="RID149" s="179"/>
      <c r="RIE149" s="179"/>
      <c r="RIF149" s="179"/>
      <c r="RIG149" s="179"/>
      <c r="RIH149" s="179"/>
      <c r="RII149" s="179"/>
      <c r="RIJ149" s="179"/>
      <c r="RIK149" s="179"/>
      <c r="RIL149" s="179"/>
      <c r="RIM149" s="179"/>
      <c r="RIN149" s="179"/>
      <c r="RIO149" s="179"/>
      <c r="RIP149" s="179"/>
      <c r="RIQ149" s="179"/>
      <c r="RIR149" s="179"/>
      <c r="RIS149" s="179"/>
      <c r="RIT149" s="179"/>
      <c r="RIU149" s="179"/>
      <c r="RIV149" s="179"/>
      <c r="RIW149" s="179"/>
      <c r="RIX149" s="179"/>
      <c r="RIY149" s="179"/>
      <c r="RIZ149" s="179"/>
      <c r="RJA149" s="179"/>
      <c r="RJB149" s="179"/>
      <c r="RJC149" s="179"/>
      <c r="RJD149" s="179"/>
      <c r="RJE149" s="179"/>
      <c r="RJF149" s="179"/>
      <c r="RJG149" s="179"/>
      <c r="RJH149" s="179"/>
      <c r="RJI149" s="179"/>
      <c r="RJJ149" s="179"/>
      <c r="RJK149" s="179"/>
      <c r="RJL149" s="179"/>
      <c r="RJM149" s="179"/>
      <c r="RJN149" s="179"/>
      <c r="RJO149" s="179"/>
      <c r="RJP149" s="179"/>
      <c r="RJQ149" s="179"/>
      <c r="RJR149" s="179"/>
      <c r="RJS149" s="179"/>
      <c r="RJT149" s="179"/>
      <c r="RJU149" s="179"/>
      <c r="RJV149" s="179"/>
      <c r="RJW149" s="179"/>
      <c r="RJX149" s="179"/>
      <c r="RJY149" s="179"/>
      <c r="RJZ149" s="179"/>
      <c r="RKA149" s="179"/>
      <c r="RKB149" s="179"/>
      <c r="RKC149" s="179"/>
      <c r="RKD149" s="179"/>
      <c r="RKE149" s="179"/>
      <c r="RKF149" s="179"/>
      <c r="RKG149" s="179"/>
      <c r="RKH149" s="179"/>
      <c r="RKI149" s="179"/>
      <c r="RKJ149" s="179"/>
      <c r="RKK149" s="179"/>
      <c r="RKL149" s="179"/>
      <c r="RKM149" s="179"/>
      <c r="RKN149" s="179"/>
      <c r="RKO149" s="179"/>
      <c r="RKP149" s="179"/>
      <c r="RKQ149" s="179"/>
      <c r="RKR149" s="179"/>
      <c r="RKS149" s="179"/>
      <c r="RKT149" s="179"/>
      <c r="RKU149" s="179"/>
      <c r="RKV149" s="179"/>
      <c r="RKW149" s="179"/>
      <c r="RKX149" s="179"/>
      <c r="RKY149" s="179"/>
      <c r="RKZ149" s="179"/>
      <c r="RLA149" s="179"/>
      <c r="RLB149" s="179"/>
      <c r="RLC149" s="179"/>
      <c r="RLD149" s="179"/>
      <c r="RLE149" s="179"/>
      <c r="RLF149" s="179"/>
      <c r="RLG149" s="179"/>
      <c r="RLH149" s="179"/>
      <c r="RLI149" s="179"/>
      <c r="RLJ149" s="179"/>
      <c r="RLK149" s="179"/>
      <c r="RLL149" s="179"/>
      <c r="RLM149" s="179"/>
      <c r="RLN149" s="179"/>
      <c r="RLO149" s="179"/>
      <c r="RLP149" s="179"/>
      <c r="RLQ149" s="179"/>
      <c r="RLR149" s="179"/>
      <c r="RLS149" s="179"/>
      <c r="RLT149" s="179"/>
      <c r="RLU149" s="179"/>
      <c r="RLV149" s="179"/>
      <c r="RLW149" s="179"/>
      <c r="RLX149" s="179"/>
      <c r="RLY149" s="179"/>
      <c r="RLZ149" s="179"/>
      <c r="RMA149" s="179"/>
      <c r="RMB149" s="179"/>
      <c r="RMC149" s="179"/>
      <c r="RMD149" s="179"/>
      <c r="RME149" s="179"/>
      <c r="RMF149" s="179"/>
      <c r="RMG149" s="179"/>
      <c r="RMH149" s="179"/>
      <c r="RMI149" s="179"/>
      <c r="RMJ149" s="179"/>
      <c r="RMK149" s="179"/>
      <c r="RML149" s="179"/>
      <c r="RMM149" s="179"/>
      <c r="RMN149" s="179"/>
      <c r="RMO149" s="179"/>
      <c r="RMP149" s="179"/>
      <c r="RMQ149" s="179"/>
      <c r="RMR149" s="179"/>
      <c r="RMS149" s="179"/>
      <c r="RMT149" s="179"/>
      <c r="RMU149" s="179"/>
      <c r="RMV149" s="179"/>
      <c r="RMW149" s="179"/>
      <c r="RMX149" s="179"/>
      <c r="RMY149" s="179"/>
      <c r="RMZ149" s="179"/>
      <c r="RNA149" s="179"/>
      <c r="RNB149" s="179"/>
      <c r="RNC149" s="179"/>
      <c r="RND149" s="179"/>
      <c r="RNE149" s="179"/>
      <c r="RNF149" s="179"/>
      <c r="RNG149" s="179"/>
      <c r="RNH149" s="179"/>
      <c r="RNI149" s="179"/>
      <c r="RNJ149" s="179"/>
      <c r="RNK149" s="179"/>
      <c r="RNL149" s="179"/>
      <c r="RNM149" s="179"/>
      <c r="RNN149" s="179"/>
      <c r="RNO149" s="179"/>
      <c r="RNP149" s="179"/>
      <c r="RNQ149" s="179"/>
      <c r="RNR149" s="179"/>
      <c r="RNS149" s="179"/>
      <c r="RNT149" s="179"/>
      <c r="RNU149" s="179"/>
      <c r="RNV149" s="179"/>
      <c r="RNW149" s="179"/>
      <c r="RNX149" s="179"/>
      <c r="RNY149" s="179"/>
      <c r="RNZ149" s="179"/>
      <c r="ROA149" s="179"/>
      <c r="ROB149" s="179"/>
      <c r="ROC149" s="179"/>
      <c r="ROD149" s="179"/>
      <c r="ROE149" s="179"/>
      <c r="ROF149" s="179"/>
      <c r="ROG149" s="179"/>
      <c r="ROH149" s="179"/>
      <c r="ROI149" s="179"/>
      <c r="ROJ149" s="179"/>
      <c r="ROK149" s="179"/>
      <c r="ROL149" s="179"/>
      <c r="ROM149" s="179"/>
      <c r="RON149" s="179"/>
      <c r="ROO149" s="179"/>
      <c r="ROP149" s="179"/>
      <c r="ROQ149" s="179"/>
      <c r="ROR149" s="179"/>
      <c r="ROS149" s="179"/>
      <c r="ROT149" s="179"/>
      <c r="ROU149" s="179"/>
      <c r="ROV149" s="179"/>
      <c r="ROW149" s="179"/>
      <c r="ROX149" s="179"/>
      <c r="ROY149" s="179"/>
      <c r="ROZ149" s="179"/>
      <c r="RPA149" s="179"/>
      <c r="RPB149" s="179"/>
      <c r="RPC149" s="179"/>
      <c r="RPD149" s="179"/>
      <c r="RPE149" s="179"/>
      <c r="RPF149" s="179"/>
      <c r="RPG149" s="179"/>
      <c r="RPH149" s="179"/>
      <c r="RPI149" s="179"/>
      <c r="RPJ149" s="179"/>
      <c r="RPK149" s="179"/>
      <c r="RPL149" s="179"/>
      <c r="RPM149" s="179"/>
      <c r="RPN149" s="179"/>
      <c r="RPO149" s="179"/>
      <c r="RPP149" s="179"/>
      <c r="RPQ149" s="179"/>
      <c r="RPR149" s="179"/>
      <c r="RPS149" s="179"/>
      <c r="RPT149" s="179"/>
      <c r="RPU149" s="179"/>
      <c r="RPV149" s="179"/>
      <c r="RPW149" s="179"/>
      <c r="RPX149" s="179"/>
      <c r="RPY149" s="179"/>
      <c r="RPZ149" s="179"/>
      <c r="RQA149" s="179"/>
      <c r="RQB149" s="179"/>
      <c r="RQC149" s="179"/>
      <c r="RQD149" s="179"/>
      <c r="RQE149" s="179"/>
      <c r="RQF149" s="179"/>
      <c r="RQG149" s="179"/>
      <c r="RQH149" s="179"/>
      <c r="RQI149" s="179"/>
      <c r="RQJ149" s="179"/>
      <c r="RQK149" s="179"/>
      <c r="RQL149" s="179"/>
      <c r="RQM149" s="179"/>
      <c r="RQN149" s="179"/>
      <c r="RQO149" s="179"/>
      <c r="RQP149" s="179"/>
      <c r="RQQ149" s="179"/>
      <c r="RQR149" s="179"/>
      <c r="RQS149" s="179"/>
      <c r="RQT149" s="179"/>
      <c r="RQU149" s="179"/>
      <c r="RQV149" s="179"/>
      <c r="RQW149" s="179"/>
      <c r="RQX149" s="179"/>
      <c r="RQY149" s="179"/>
      <c r="RQZ149" s="179"/>
      <c r="RRA149" s="179"/>
      <c r="RRB149" s="179"/>
      <c r="RRC149" s="179"/>
      <c r="RRD149" s="179"/>
      <c r="RRE149" s="179"/>
      <c r="RRF149" s="179"/>
      <c r="RRG149" s="179"/>
      <c r="RRH149" s="179"/>
      <c r="RRI149" s="179"/>
      <c r="RRJ149" s="179"/>
      <c r="RRK149" s="179"/>
      <c r="RRL149" s="179"/>
      <c r="RRM149" s="179"/>
      <c r="RRN149" s="179"/>
      <c r="RRO149" s="179"/>
      <c r="RRP149" s="179"/>
      <c r="RRQ149" s="179"/>
      <c r="RRR149" s="179"/>
      <c r="RRS149" s="179"/>
      <c r="RRT149" s="179"/>
      <c r="RRU149" s="179"/>
      <c r="RRV149" s="179"/>
      <c r="RRW149" s="179"/>
      <c r="RRX149" s="179"/>
      <c r="RRY149" s="179"/>
      <c r="RRZ149" s="179"/>
      <c r="RSA149" s="179"/>
      <c r="RSB149" s="179"/>
      <c r="RSC149" s="179"/>
      <c r="RSD149" s="179"/>
      <c r="RSE149" s="179"/>
      <c r="RSF149" s="179"/>
      <c r="RSG149" s="179"/>
      <c r="RSH149" s="179"/>
      <c r="RSI149" s="179"/>
      <c r="RSJ149" s="179"/>
      <c r="RSK149" s="179"/>
      <c r="RSL149" s="179"/>
      <c r="RSM149" s="179"/>
      <c r="RSN149" s="179"/>
      <c r="RSO149" s="179"/>
      <c r="RSP149" s="179"/>
      <c r="RSQ149" s="179"/>
      <c r="RSR149" s="179"/>
      <c r="RSS149" s="179"/>
      <c r="RST149" s="179"/>
      <c r="RSU149" s="179"/>
      <c r="RSV149" s="179"/>
      <c r="RSW149" s="179"/>
      <c r="RSX149" s="179"/>
      <c r="RSY149" s="179"/>
      <c r="RSZ149" s="179"/>
      <c r="RTA149" s="179"/>
      <c r="RTB149" s="179"/>
      <c r="RTC149" s="179"/>
      <c r="RTD149" s="179"/>
      <c r="RTE149" s="179"/>
      <c r="RTF149" s="179"/>
      <c r="RTG149" s="179"/>
      <c r="RTH149" s="179"/>
      <c r="RTI149" s="179"/>
      <c r="RTJ149" s="179"/>
      <c r="RTK149" s="179"/>
      <c r="RTL149" s="179"/>
      <c r="RTM149" s="179"/>
      <c r="RTN149" s="179"/>
      <c r="RTO149" s="179"/>
      <c r="RTP149" s="179"/>
      <c r="RTQ149" s="179"/>
      <c r="RTR149" s="179"/>
      <c r="RTS149" s="179"/>
      <c r="RTT149" s="179"/>
      <c r="RTU149" s="179"/>
      <c r="RTV149" s="179"/>
      <c r="RTW149" s="179"/>
      <c r="RTX149" s="179"/>
      <c r="RTY149" s="179"/>
      <c r="RTZ149" s="179"/>
      <c r="RUA149" s="179"/>
      <c r="RUB149" s="179"/>
      <c r="RUC149" s="179"/>
      <c r="RUD149" s="179"/>
      <c r="RUE149" s="179"/>
      <c r="RUF149" s="179"/>
      <c r="RUG149" s="179"/>
      <c r="RUH149" s="179"/>
      <c r="RUI149" s="179"/>
      <c r="RUJ149" s="179"/>
      <c r="RUK149" s="179"/>
      <c r="RUL149" s="179"/>
      <c r="RUM149" s="179"/>
      <c r="RUN149" s="179"/>
      <c r="RUO149" s="179"/>
      <c r="RUP149" s="179"/>
      <c r="RUQ149" s="179"/>
      <c r="RUR149" s="179"/>
      <c r="RUS149" s="179"/>
      <c r="RUT149" s="179"/>
      <c r="RUU149" s="179"/>
      <c r="RUV149" s="179"/>
      <c r="RUW149" s="179"/>
      <c r="RUX149" s="179"/>
      <c r="RUY149" s="179"/>
      <c r="RUZ149" s="179"/>
      <c r="RVA149" s="179"/>
      <c r="RVB149" s="179"/>
      <c r="RVC149" s="179"/>
      <c r="RVD149" s="179"/>
      <c r="RVE149" s="179"/>
      <c r="RVF149" s="179"/>
      <c r="RVG149" s="179"/>
      <c r="RVH149" s="179"/>
      <c r="RVI149" s="179"/>
      <c r="RVJ149" s="179"/>
      <c r="RVK149" s="179"/>
      <c r="RVL149" s="179"/>
      <c r="RVM149" s="179"/>
      <c r="RVN149" s="179"/>
      <c r="RVO149" s="179"/>
      <c r="RVP149" s="179"/>
      <c r="RVQ149" s="179"/>
      <c r="RVR149" s="179"/>
      <c r="RVS149" s="179"/>
      <c r="RVT149" s="179"/>
      <c r="RVU149" s="179"/>
      <c r="RVV149" s="179"/>
      <c r="RVW149" s="179"/>
      <c r="RVX149" s="179"/>
      <c r="RVY149" s="179"/>
      <c r="RVZ149" s="179"/>
      <c r="RWA149" s="179"/>
      <c r="RWB149" s="179"/>
      <c r="RWC149" s="179"/>
      <c r="RWD149" s="179"/>
      <c r="RWE149" s="179"/>
      <c r="RWF149" s="179"/>
      <c r="RWG149" s="179"/>
      <c r="RWH149" s="179"/>
      <c r="RWI149" s="179"/>
      <c r="RWJ149" s="179"/>
      <c r="RWK149" s="179"/>
      <c r="RWL149" s="179"/>
      <c r="RWM149" s="179"/>
      <c r="RWN149" s="179"/>
      <c r="RWO149" s="179"/>
      <c r="RWP149" s="179"/>
      <c r="RWQ149" s="179"/>
      <c r="RWR149" s="179"/>
      <c r="RWS149" s="179"/>
      <c r="RWT149" s="179"/>
      <c r="RWU149" s="179"/>
      <c r="RWV149" s="179"/>
      <c r="RWW149" s="179"/>
      <c r="RWX149" s="179"/>
      <c r="RWY149" s="179"/>
      <c r="RWZ149" s="179"/>
      <c r="RXA149" s="179"/>
      <c r="RXB149" s="179"/>
      <c r="RXC149" s="179"/>
      <c r="RXD149" s="179"/>
      <c r="RXE149" s="179"/>
      <c r="RXF149" s="179"/>
      <c r="RXG149" s="179"/>
      <c r="RXH149" s="179"/>
      <c r="RXI149" s="179"/>
      <c r="RXJ149" s="179"/>
      <c r="RXK149" s="179"/>
      <c r="RXL149" s="179"/>
      <c r="RXM149" s="179"/>
      <c r="RXN149" s="179"/>
      <c r="RXO149" s="179"/>
      <c r="RXP149" s="179"/>
      <c r="RXQ149" s="179"/>
      <c r="RXR149" s="179"/>
      <c r="RXS149" s="179"/>
      <c r="RXT149" s="179"/>
      <c r="RXU149" s="179"/>
      <c r="RXV149" s="179"/>
      <c r="RXW149" s="179"/>
      <c r="RXX149" s="179"/>
      <c r="RXY149" s="179"/>
      <c r="RXZ149" s="179"/>
      <c r="RYA149" s="179"/>
      <c r="RYB149" s="179"/>
      <c r="RYC149" s="179"/>
      <c r="RYD149" s="179"/>
      <c r="RYE149" s="179"/>
      <c r="RYF149" s="179"/>
      <c r="RYG149" s="179"/>
      <c r="RYH149" s="179"/>
      <c r="RYI149" s="179"/>
      <c r="RYJ149" s="179"/>
      <c r="RYK149" s="179"/>
      <c r="RYL149" s="179"/>
      <c r="RYM149" s="179"/>
      <c r="RYN149" s="179"/>
      <c r="RYO149" s="179"/>
      <c r="RYP149" s="179"/>
      <c r="RYQ149" s="179"/>
      <c r="RYR149" s="179"/>
      <c r="RYS149" s="179"/>
      <c r="RYT149" s="179"/>
      <c r="RYU149" s="179"/>
      <c r="RYV149" s="179"/>
      <c r="RYW149" s="179"/>
      <c r="RYX149" s="179"/>
      <c r="RYY149" s="179"/>
      <c r="RYZ149" s="179"/>
      <c r="RZA149" s="179"/>
      <c r="RZB149" s="179"/>
      <c r="RZC149" s="179"/>
      <c r="RZD149" s="179"/>
      <c r="RZE149" s="179"/>
      <c r="RZF149" s="179"/>
      <c r="RZG149" s="179"/>
      <c r="RZH149" s="179"/>
      <c r="RZI149" s="179"/>
      <c r="RZJ149" s="179"/>
      <c r="RZK149" s="179"/>
      <c r="RZL149" s="179"/>
      <c r="RZM149" s="179"/>
      <c r="RZN149" s="179"/>
      <c r="RZO149" s="179"/>
      <c r="RZP149" s="179"/>
      <c r="RZQ149" s="179"/>
      <c r="RZR149" s="179"/>
      <c r="RZS149" s="179"/>
      <c r="RZT149" s="179"/>
      <c r="RZU149" s="179"/>
      <c r="RZV149" s="179"/>
      <c r="RZW149" s="179"/>
      <c r="RZX149" s="179"/>
      <c r="RZY149" s="179"/>
      <c r="RZZ149" s="179"/>
      <c r="SAA149" s="179"/>
      <c r="SAB149" s="179"/>
      <c r="SAC149" s="179"/>
      <c r="SAD149" s="179"/>
      <c r="SAE149" s="179"/>
      <c r="SAF149" s="179"/>
      <c r="SAG149" s="179"/>
      <c r="SAH149" s="179"/>
      <c r="SAI149" s="179"/>
      <c r="SAJ149" s="179"/>
      <c r="SAK149" s="179"/>
      <c r="SAL149" s="179"/>
      <c r="SAM149" s="179"/>
      <c r="SAN149" s="179"/>
      <c r="SAO149" s="179"/>
      <c r="SAP149" s="179"/>
      <c r="SAQ149" s="179"/>
      <c r="SAR149" s="179"/>
      <c r="SAS149" s="179"/>
      <c r="SAT149" s="179"/>
      <c r="SAU149" s="179"/>
      <c r="SAV149" s="179"/>
      <c r="SAW149" s="179"/>
      <c r="SAX149" s="179"/>
      <c r="SAY149" s="179"/>
      <c r="SAZ149" s="179"/>
      <c r="SBA149" s="179"/>
      <c r="SBB149" s="179"/>
      <c r="SBC149" s="179"/>
      <c r="SBD149" s="179"/>
      <c r="SBE149" s="179"/>
      <c r="SBF149" s="179"/>
      <c r="SBG149" s="179"/>
      <c r="SBH149" s="179"/>
      <c r="SBI149" s="179"/>
      <c r="SBJ149" s="179"/>
      <c r="SBK149" s="179"/>
      <c r="SBL149" s="179"/>
      <c r="SBM149" s="179"/>
      <c r="SBN149" s="179"/>
      <c r="SBO149" s="179"/>
      <c r="SBP149" s="179"/>
      <c r="SBQ149" s="179"/>
      <c r="SBR149" s="179"/>
      <c r="SBS149" s="179"/>
      <c r="SBT149" s="179"/>
      <c r="SBU149" s="179"/>
      <c r="SBV149" s="179"/>
      <c r="SBW149" s="179"/>
      <c r="SBX149" s="179"/>
      <c r="SBY149" s="179"/>
      <c r="SBZ149" s="179"/>
      <c r="SCA149" s="179"/>
      <c r="SCB149" s="179"/>
      <c r="SCC149" s="179"/>
      <c r="SCD149" s="179"/>
      <c r="SCE149" s="179"/>
      <c r="SCF149" s="179"/>
      <c r="SCG149" s="179"/>
      <c r="SCH149" s="179"/>
      <c r="SCI149" s="179"/>
      <c r="SCJ149" s="179"/>
      <c r="SCK149" s="179"/>
      <c r="SCL149" s="179"/>
      <c r="SCM149" s="179"/>
      <c r="SCN149" s="179"/>
      <c r="SCO149" s="179"/>
      <c r="SCP149" s="179"/>
      <c r="SCQ149" s="179"/>
      <c r="SCR149" s="179"/>
      <c r="SCS149" s="179"/>
      <c r="SCT149" s="179"/>
      <c r="SCU149" s="179"/>
      <c r="SCV149" s="179"/>
      <c r="SCW149" s="179"/>
      <c r="SCX149" s="179"/>
      <c r="SCY149" s="179"/>
      <c r="SCZ149" s="179"/>
      <c r="SDA149" s="179"/>
      <c r="SDB149" s="179"/>
      <c r="SDC149" s="179"/>
      <c r="SDD149" s="179"/>
      <c r="SDE149" s="179"/>
      <c r="SDF149" s="179"/>
      <c r="SDG149" s="179"/>
      <c r="SDH149" s="179"/>
      <c r="SDI149" s="179"/>
      <c r="SDJ149" s="179"/>
      <c r="SDK149" s="179"/>
      <c r="SDL149" s="179"/>
      <c r="SDM149" s="179"/>
      <c r="SDN149" s="179"/>
      <c r="SDO149" s="179"/>
      <c r="SDP149" s="179"/>
      <c r="SDQ149" s="179"/>
      <c r="SDR149" s="179"/>
      <c r="SDS149" s="179"/>
      <c r="SDT149" s="179"/>
      <c r="SDU149" s="179"/>
      <c r="SDV149" s="179"/>
      <c r="SDW149" s="179"/>
      <c r="SDX149" s="179"/>
      <c r="SDY149" s="179"/>
      <c r="SDZ149" s="179"/>
      <c r="SEA149" s="179"/>
      <c r="SEB149" s="179"/>
      <c r="SEC149" s="179"/>
      <c r="SED149" s="179"/>
      <c r="SEE149" s="179"/>
      <c r="SEF149" s="179"/>
      <c r="SEG149" s="179"/>
      <c r="SEH149" s="179"/>
      <c r="SEI149" s="179"/>
      <c r="SEJ149" s="179"/>
      <c r="SEK149" s="179"/>
      <c r="SEL149" s="179"/>
      <c r="SEM149" s="179"/>
      <c r="SEN149" s="179"/>
      <c r="SEO149" s="179"/>
      <c r="SEP149" s="179"/>
      <c r="SEQ149" s="179"/>
      <c r="SER149" s="179"/>
      <c r="SES149" s="179"/>
      <c r="SET149" s="179"/>
      <c r="SEU149" s="179"/>
      <c r="SEV149" s="179"/>
      <c r="SEW149" s="179"/>
      <c r="SEX149" s="179"/>
      <c r="SEY149" s="179"/>
      <c r="SEZ149" s="179"/>
      <c r="SFA149" s="179"/>
      <c r="SFB149" s="179"/>
      <c r="SFC149" s="179"/>
      <c r="SFD149" s="179"/>
      <c r="SFE149" s="179"/>
      <c r="SFF149" s="179"/>
      <c r="SFG149" s="179"/>
      <c r="SFH149" s="179"/>
      <c r="SFI149" s="179"/>
      <c r="SFJ149" s="179"/>
      <c r="SFK149" s="179"/>
      <c r="SFL149" s="179"/>
      <c r="SFM149" s="179"/>
      <c r="SFN149" s="179"/>
      <c r="SFO149" s="179"/>
      <c r="SFP149" s="179"/>
      <c r="SFQ149" s="179"/>
      <c r="SFR149" s="179"/>
      <c r="SFS149" s="179"/>
      <c r="SFT149" s="179"/>
      <c r="SFU149" s="179"/>
      <c r="SFV149" s="179"/>
      <c r="SFW149" s="179"/>
      <c r="SFX149" s="179"/>
      <c r="SFY149" s="179"/>
      <c r="SFZ149" s="179"/>
      <c r="SGA149" s="179"/>
      <c r="SGB149" s="179"/>
      <c r="SGC149" s="179"/>
      <c r="SGD149" s="179"/>
      <c r="SGE149" s="179"/>
      <c r="SGF149" s="179"/>
      <c r="SGG149" s="179"/>
      <c r="SGH149" s="179"/>
      <c r="SGI149" s="179"/>
      <c r="SGJ149" s="179"/>
      <c r="SGK149" s="179"/>
      <c r="SGL149" s="179"/>
      <c r="SGM149" s="179"/>
      <c r="SGN149" s="179"/>
      <c r="SGO149" s="179"/>
      <c r="SGP149" s="179"/>
      <c r="SGQ149" s="179"/>
      <c r="SGR149" s="179"/>
      <c r="SGS149" s="179"/>
      <c r="SGT149" s="179"/>
      <c r="SGU149" s="179"/>
      <c r="SGV149" s="179"/>
      <c r="SGW149" s="179"/>
      <c r="SGX149" s="179"/>
      <c r="SGY149" s="179"/>
      <c r="SGZ149" s="179"/>
      <c r="SHA149" s="179"/>
      <c r="SHB149" s="179"/>
      <c r="SHC149" s="179"/>
      <c r="SHD149" s="179"/>
      <c r="SHE149" s="179"/>
      <c r="SHF149" s="179"/>
      <c r="SHG149" s="179"/>
      <c r="SHH149" s="179"/>
      <c r="SHI149" s="179"/>
      <c r="SHJ149" s="179"/>
      <c r="SHK149" s="179"/>
      <c r="SHL149" s="179"/>
      <c r="SHM149" s="179"/>
      <c r="SHN149" s="179"/>
      <c r="SHO149" s="179"/>
      <c r="SHP149" s="179"/>
      <c r="SHQ149" s="179"/>
      <c r="SHR149" s="179"/>
      <c r="SHS149" s="179"/>
      <c r="SHT149" s="179"/>
      <c r="SHU149" s="179"/>
      <c r="SHV149" s="179"/>
      <c r="SHW149" s="179"/>
      <c r="SHX149" s="179"/>
      <c r="SHY149" s="179"/>
      <c r="SHZ149" s="179"/>
      <c r="SIA149" s="179"/>
      <c r="SIB149" s="179"/>
      <c r="SIC149" s="179"/>
      <c r="SID149" s="179"/>
      <c r="SIE149" s="179"/>
      <c r="SIF149" s="179"/>
      <c r="SIG149" s="179"/>
      <c r="SIH149" s="179"/>
      <c r="SII149" s="179"/>
      <c r="SIJ149" s="179"/>
      <c r="SIK149" s="179"/>
      <c r="SIL149" s="179"/>
      <c r="SIM149" s="179"/>
      <c r="SIN149" s="179"/>
      <c r="SIO149" s="179"/>
      <c r="SIP149" s="179"/>
      <c r="SIQ149" s="179"/>
      <c r="SIR149" s="179"/>
      <c r="SIS149" s="179"/>
      <c r="SIT149" s="179"/>
      <c r="SIU149" s="179"/>
      <c r="SIV149" s="179"/>
      <c r="SIW149" s="179"/>
      <c r="SIX149" s="179"/>
      <c r="SIY149" s="179"/>
      <c r="SIZ149" s="179"/>
      <c r="SJA149" s="179"/>
      <c r="SJB149" s="179"/>
      <c r="SJC149" s="179"/>
      <c r="SJD149" s="179"/>
      <c r="SJE149" s="179"/>
      <c r="SJF149" s="179"/>
      <c r="SJG149" s="179"/>
      <c r="SJH149" s="179"/>
      <c r="SJI149" s="179"/>
      <c r="SJJ149" s="179"/>
      <c r="SJK149" s="179"/>
      <c r="SJL149" s="179"/>
      <c r="SJM149" s="179"/>
      <c r="SJN149" s="179"/>
      <c r="SJO149" s="179"/>
      <c r="SJP149" s="179"/>
      <c r="SJQ149" s="179"/>
      <c r="SJR149" s="179"/>
      <c r="SJS149" s="179"/>
      <c r="SJT149" s="179"/>
      <c r="SJU149" s="179"/>
      <c r="SJV149" s="179"/>
      <c r="SJW149" s="179"/>
      <c r="SJX149" s="179"/>
      <c r="SJY149" s="179"/>
      <c r="SJZ149" s="179"/>
      <c r="SKA149" s="179"/>
      <c r="SKB149" s="179"/>
      <c r="SKC149" s="179"/>
      <c r="SKD149" s="179"/>
      <c r="SKE149" s="179"/>
      <c r="SKF149" s="179"/>
      <c r="SKG149" s="179"/>
      <c r="SKH149" s="179"/>
      <c r="SKI149" s="179"/>
      <c r="SKJ149" s="179"/>
      <c r="SKK149" s="179"/>
      <c r="SKL149" s="179"/>
      <c r="SKM149" s="179"/>
      <c r="SKN149" s="179"/>
      <c r="SKO149" s="179"/>
      <c r="SKP149" s="179"/>
      <c r="SKQ149" s="179"/>
      <c r="SKR149" s="179"/>
      <c r="SKS149" s="179"/>
      <c r="SKT149" s="179"/>
      <c r="SKU149" s="179"/>
      <c r="SKV149" s="179"/>
      <c r="SKW149" s="179"/>
      <c r="SKX149" s="179"/>
      <c r="SKY149" s="179"/>
      <c r="SKZ149" s="179"/>
      <c r="SLA149" s="179"/>
      <c r="SLB149" s="179"/>
      <c r="SLC149" s="179"/>
      <c r="SLD149" s="179"/>
      <c r="SLE149" s="179"/>
      <c r="SLF149" s="179"/>
      <c r="SLG149" s="179"/>
      <c r="SLH149" s="179"/>
      <c r="SLI149" s="179"/>
      <c r="SLJ149" s="179"/>
      <c r="SLK149" s="179"/>
      <c r="SLL149" s="179"/>
      <c r="SLM149" s="179"/>
      <c r="SLN149" s="179"/>
      <c r="SLO149" s="179"/>
      <c r="SLP149" s="179"/>
      <c r="SLQ149" s="179"/>
      <c r="SLR149" s="179"/>
      <c r="SLS149" s="179"/>
      <c r="SLT149" s="179"/>
      <c r="SLU149" s="179"/>
      <c r="SLV149" s="179"/>
      <c r="SLW149" s="179"/>
      <c r="SLX149" s="179"/>
      <c r="SLY149" s="179"/>
      <c r="SLZ149" s="179"/>
      <c r="SMA149" s="179"/>
      <c r="SMB149" s="179"/>
      <c r="SMC149" s="179"/>
      <c r="SMD149" s="179"/>
      <c r="SME149" s="179"/>
      <c r="SMF149" s="179"/>
      <c r="SMG149" s="179"/>
      <c r="SMH149" s="179"/>
      <c r="SMI149" s="179"/>
      <c r="SMJ149" s="179"/>
      <c r="SMK149" s="179"/>
      <c r="SML149" s="179"/>
      <c r="SMM149" s="179"/>
      <c r="SMN149" s="179"/>
      <c r="SMO149" s="179"/>
      <c r="SMP149" s="179"/>
      <c r="SMQ149" s="179"/>
      <c r="SMR149" s="179"/>
      <c r="SMS149" s="179"/>
      <c r="SMT149" s="179"/>
      <c r="SMU149" s="179"/>
      <c r="SMV149" s="179"/>
      <c r="SMW149" s="179"/>
      <c r="SMX149" s="179"/>
      <c r="SMY149" s="179"/>
      <c r="SMZ149" s="179"/>
      <c r="SNA149" s="179"/>
      <c r="SNB149" s="179"/>
      <c r="SNC149" s="179"/>
      <c r="SND149" s="179"/>
      <c r="SNE149" s="179"/>
      <c r="SNF149" s="179"/>
      <c r="SNG149" s="179"/>
      <c r="SNH149" s="179"/>
      <c r="SNI149" s="179"/>
      <c r="SNJ149" s="179"/>
      <c r="SNK149" s="179"/>
      <c r="SNL149" s="179"/>
      <c r="SNM149" s="179"/>
      <c r="SNN149" s="179"/>
      <c r="SNO149" s="179"/>
      <c r="SNP149" s="179"/>
      <c r="SNQ149" s="179"/>
      <c r="SNR149" s="179"/>
      <c r="SNS149" s="179"/>
      <c r="SNT149" s="179"/>
      <c r="SNU149" s="179"/>
      <c r="SNV149" s="179"/>
      <c r="SNW149" s="179"/>
      <c r="SNX149" s="179"/>
      <c r="SNY149" s="179"/>
      <c r="SNZ149" s="179"/>
      <c r="SOA149" s="179"/>
      <c r="SOB149" s="179"/>
      <c r="SOC149" s="179"/>
      <c r="SOD149" s="179"/>
      <c r="SOE149" s="179"/>
      <c r="SOF149" s="179"/>
      <c r="SOG149" s="179"/>
      <c r="SOH149" s="179"/>
      <c r="SOI149" s="179"/>
      <c r="SOJ149" s="179"/>
      <c r="SOK149" s="179"/>
      <c r="SOL149" s="179"/>
      <c r="SOM149" s="179"/>
      <c r="SON149" s="179"/>
      <c r="SOO149" s="179"/>
      <c r="SOP149" s="179"/>
      <c r="SOQ149" s="179"/>
      <c r="SOR149" s="179"/>
      <c r="SOS149" s="179"/>
      <c r="SOT149" s="179"/>
      <c r="SOU149" s="179"/>
      <c r="SOV149" s="179"/>
      <c r="SOW149" s="179"/>
      <c r="SOX149" s="179"/>
      <c r="SOY149" s="179"/>
      <c r="SOZ149" s="179"/>
      <c r="SPA149" s="179"/>
      <c r="SPB149" s="179"/>
      <c r="SPC149" s="179"/>
      <c r="SPD149" s="179"/>
      <c r="SPE149" s="179"/>
      <c r="SPF149" s="179"/>
      <c r="SPG149" s="179"/>
      <c r="SPH149" s="179"/>
      <c r="SPI149" s="179"/>
      <c r="SPJ149" s="179"/>
      <c r="SPK149" s="179"/>
      <c r="SPL149" s="179"/>
      <c r="SPM149" s="179"/>
      <c r="SPN149" s="179"/>
      <c r="SPO149" s="179"/>
      <c r="SPP149" s="179"/>
      <c r="SPQ149" s="179"/>
      <c r="SPR149" s="179"/>
      <c r="SPS149" s="179"/>
      <c r="SPT149" s="179"/>
      <c r="SPU149" s="179"/>
      <c r="SPV149" s="179"/>
      <c r="SPW149" s="179"/>
      <c r="SPX149" s="179"/>
      <c r="SPY149" s="179"/>
      <c r="SPZ149" s="179"/>
      <c r="SQA149" s="179"/>
      <c r="SQB149" s="179"/>
      <c r="SQC149" s="179"/>
      <c r="SQD149" s="179"/>
      <c r="SQE149" s="179"/>
      <c r="SQF149" s="179"/>
      <c r="SQG149" s="179"/>
      <c r="SQH149" s="179"/>
      <c r="SQI149" s="179"/>
      <c r="SQJ149" s="179"/>
      <c r="SQK149" s="179"/>
      <c r="SQL149" s="179"/>
      <c r="SQM149" s="179"/>
      <c r="SQN149" s="179"/>
      <c r="SQO149" s="179"/>
      <c r="SQP149" s="179"/>
      <c r="SQQ149" s="179"/>
      <c r="SQR149" s="179"/>
      <c r="SQS149" s="179"/>
      <c r="SQT149" s="179"/>
      <c r="SQU149" s="179"/>
      <c r="SQV149" s="179"/>
      <c r="SQW149" s="179"/>
      <c r="SQX149" s="179"/>
      <c r="SQY149" s="179"/>
      <c r="SQZ149" s="179"/>
      <c r="SRA149" s="179"/>
      <c r="SRB149" s="179"/>
      <c r="SRC149" s="179"/>
      <c r="SRD149" s="179"/>
      <c r="SRE149" s="179"/>
      <c r="SRF149" s="179"/>
      <c r="SRG149" s="179"/>
      <c r="SRH149" s="179"/>
      <c r="SRI149" s="179"/>
      <c r="SRJ149" s="179"/>
      <c r="SRK149" s="179"/>
      <c r="SRL149" s="179"/>
      <c r="SRM149" s="179"/>
      <c r="SRN149" s="179"/>
      <c r="SRO149" s="179"/>
      <c r="SRP149" s="179"/>
      <c r="SRQ149" s="179"/>
      <c r="SRR149" s="179"/>
      <c r="SRS149" s="179"/>
      <c r="SRT149" s="179"/>
      <c r="SRU149" s="179"/>
      <c r="SRV149" s="179"/>
      <c r="SRW149" s="179"/>
      <c r="SRX149" s="179"/>
      <c r="SRY149" s="179"/>
      <c r="SRZ149" s="179"/>
      <c r="SSA149" s="179"/>
      <c r="SSB149" s="179"/>
      <c r="SSC149" s="179"/>
      <c r="SSD149" s="179"/>
      <c r="SSE149" s="179"/>
      <c r="SSF149" s="179"/>
      <c r="SSG149" s="179"/>
      <c r="SSH149" s="179"/>
      <c r="SSI149" s="179"/>
      <c r="SSJ149" s="179"/>
      <c r="SSK149" s="179"/>
      <c r="SSL149" s="179"/>
      <c r="SSM149" s="179"/>
      <c r="SSN149" s="179"/>
      <c r="SSO149" s="179"/>
      <c r="SSP149" s="179"/>
      <c r="SSQ149" s="179"/>
      <c r="SSR149" s="179"/>
      <c r="SSS149" s="179"/>
      <c r="SST149" s="179"/>
      <c r="SSU149" s="179"/>
      <c r="SSV149" s="179"/>
      <c r="SSW149" s="179"/>
      <c r="SSX149" s="179"/>
      <c r="SSY149" s="179"/>
      <c r="SSZ149" s="179"/>
      <c r="STA149" s="179"/>
      <c r="STB149" s="179"/>
      <c r="STC149" s="179"/>
      <c r="STD149" s="179"/>
      <c r="STE149" s="179"/>
      <c r="STF149" s="179"/>
      <c r="STG149" s="179"/>
      <c r="STH149" s="179"/>
      <c r="STI149" s="179"/>
      <c r="STJ149" s="179"/>
      <c r="STK149" s="179"/>
      <c r="STL149" s="179"/>
      <c r="STM149" s="179"/>
      <c r="STN149" s="179"/>
      <c r="STO149" s="179"/>
      <c r="STP149" s="179"/>
      <c r="STQ149" s="179"/>
      <c r="STR149" s="179"/>
      <c r="STS149" s="179"/>
      <c r="STT149" s="179"/>
      <c r="STU149" s="179"/>
      <c r="STV149" s="179"/>
      <c r="STW149" s="179"/>
      <c r="STX149" s="179"/>
      <c r="STY149" s="179"/>
      <c r="STZ149" s="179"/>
      <c r="SUA149" s="179"/>
      <c r="SUB149" s="179"/>
      <c r="SUC149" s="179"/>
      <c r="SUD149" s="179"/>
      <c r="SUE149" s="179"/>
      <c r="SUF149" s="179"/>
      <c r="SUG149" s="179"/>
      <c r="SUH149" s="179"/>
      <c r="SUI149" s="179"/>
      <c r="SUJ149" s="179"/>
      <c r="SUK149" s="179"/>
      <c r="SUL149" s="179"/>
      <c r="SUM149" s="179"/>
      <c r="SUN149" s="179"/>
      <c r="SUO149" s="179"/>
      <c r="SUP149" s="179"/>
      <c r="SUQ149" s="179"/>
      <c r="SUR149" s="179"/>
      <c r="SUS149" s="179"/>
      <c r="SUT149" s="179"/>
      <c r="SUU149" s="179"/>
      <c r="SUV149" s="179"/>
      <c r="SUW149" s="179"/>
      <c r="SUX149" s="179"/>
      <c r="SUY149" s="179"/>
      <c r="SUZ149" s="179"/>
      <c r="SVA149" s="179"/>
      <c r="SVB149" s="179"/>
      <c r="SVC149" s="179"/>
      <c r="SVD149" s="179"/>
      <c r="SVE149" s="179"/>
      <c r="SVF149" s="179"/>
      <c r="SVG149" s="179"/>
      <c r="SVH149" s="179"/>
      <c r="SVI149" s="179"/>
      <c r="SVJ149" s="179"/>
      <c r="SVK149" s="179"/>
      <c r="SVL149" s="179"/>
      <c r="SVM149" s="179"/>
      <c r="SVN149" s="179"/>
      <c r="SVO149" s="179"/>
      <c r="SVP149" s="179"/>
      <c r="SVQ149" s="179"/>
      <c r="SVR149" s="179"/>
      <c r="SVS149" s="179"/>
      <c r="SVT149" s="179"/>
      <c r="SVU149" s="179"/>
      <c r="SVV149" s="179"/>
      <c r="SVW149" s="179"/>
      <c r="SVX149" s="179"/>
      <c r="SVY149" s="179"/>
      <c r="SVZ149" s="179"/>
      <c r="SWA149" s="179"/>
      <c r="SWB149" s="179"/>
      <c r="SWC149" s="179"/>
      <c r="SWD149" s="179"/>
      <c r="SWE149" s="179"/>
      <c r="SWF149" s="179"/>
      <c r="SWG149" s="179"/>
      <c r="SWH149" s="179"/>
      <c r="SWI149" s="179"/>
      <c r="SWJ149" s="179"/>
      <c r="SWK149" s="179"/>
      <c r="SWL149" s="179"/>
      <c r="SWM149" s="179"/>
      <c r="SWN149" s="179"/>
      <c r="SWO149" s="179"/>
      <c r="SWP149" s="179"/>
      <c r="SWQ149" s="179"/>
      <c r="SWR149" s="179"/>
      <c r="SWS149" s="179"/>
      <c r="SWT149" s="179"/>
      <c r="SWU149" s="179"/>
      <c r="SWV149" s="179"/>
      <c r="SWW149" s="179"/>
      <c r="SWX149" s="179"/>
      <c r="SWY149" s="179"/>
      <c r="SWZ149" s="179"/>
      <c r="SXA149" s="179"/>
      <c r="SXB149" s="179"/>
      <c r="SXC149" s="179"/>
      <c r="SXD149" s="179"/>
      <c r="SXE149" s="179"/>
      <c r="SXF149" s="179"/>
      <c r="SXG149" s="179"/>
      <c r="SXH149" s="179"/>
      <c r="SXI149" s="179"/>
      <c r="SXJ149" s="179"/>
      <c r="SXK149" s="179"/>
      <c r="SXL149" s="179"/>
      <c r="SXM149" s="179"/>
      <c r="SXN149" s="179"/>
      <c r="SXO149" s="179"/>
      <c r="SXP149" s="179"/>
      <c r="SXQ149" s="179"/>
      <c r="SXR149" s="179"/>
      <c r="SXS149" s="179"/>
      <c r="SXT149" s="179"/>
      <c r="SXU149" s="179"/>
      <c r="SXV149" s="179"/>
      <c r="SXW149" s="179"/>
      <c r="SXX149" s="179"/>
      <c r="SXY149" s="179"/>
      <c r="SXZ149" s="179"/>
      <c r="SYA149" s="179"/>
      <c r="SYB149" s="179"/>
      <c r="SYC149" s="179"/>
      <c r="SYD149" s="179"/>
      <c r="SYE149" s="179"/>
      <c r="SYF149" s="179"/>
      <c r="SYG149" s="179"/>
      <c r="SYH149" s="179"/>
      <c r="SYI149" s="179"/>
      <c r="SYJ149" s="179"/>
      <c r="SYK149" s="179"/>
      <c r="SYL149" s="179"/>
      <c r="SYM149" s="179"/>
      <c r="SYN149" s="179"/>
      <c r="SYO149" s="179"/>
      <c r="SYP149" s="179"/>
      <c r="SYQ149" s="179"/>
      <c r="SYR149" s="179"/>
      <c r="SYS149" s="179"/>
      <c r="SYT149" s="179"/>
      <c r="SYU149" s="179"/>
      <c r="SYV149" s="179"/>
      <c r="SYW149" s="179"/>
      <c r="SYX149" s="179"/>
      <c r="SYY149" s="179"/>
      <c r="SYZ149" s="179"/>
      <c r="SZA149" s="179"/>
      <c r="SZB149" s="179"/>
      <c r="SZC149" s="179"/>
      <c r="SZD149" s="179"/>
      <c r="SZE149" s="179"/>
      <c r="SZF149" s="179"/>
      <c r="SZG149" s="179"/>
      <c r="SZH149" s="179"/>
      <c r="SZI149" s="179"/>
      <c r="SZJ149" s="179"/>
      <c r="SZK149" s="179"/>
      <c r="SZL149" s="179"/>
      <c r="SZM149" s="179"/>
      <c r="SZN149" s="179"/>
      <c r="SZO149" s="179"/>
      <c r="SZP149" s="179"/>
      <c r="SZQ149" s="179"/>
      <c r="SZR149" s="179"/>
      <c r="SZS149" s="179"/>
      <c r="SZT149" s="179"/>
      <c r="SZU149" s="179"/>
      <c r="SZV149" s="179"/>
      <c r="SZW149" s="179"/>
      <c r="SZX149" s="179"/>
      <c r="SZY149" s="179"/>
      <c r="SZZ149" s="179"/>
      <c r="TAA149" s="179"/>
      <c r="TAB149" s="179"/>
      <c r="TAC149" s="179"/>
      <c r="TAD149" s="179"/>
      <c r="TAE149" s="179"/>
      <c r="TAF149" s="179"/>
      <c r="TAG149" s="179"/>
      <c r="TAH149" s="179"/>
      <c r="TAI149" s="179"/>
      <c r="TAJ149" s="179"/>
      <c r="TAK149" s="179"/>
      <c r="TAL149" s="179"/>
      <c r="TAM149" s="179"/>
      <c r="TAN149" s="179"/>
      <c r="TAO149" s="179"/>
      <c r="TAP149" s="179"/>
      <c r="TAQ149" s="179"/>
      <c r="TAR149" s="179"/>
      <c r="TAS149" s="179"/>
      <c r="TAT149" s="179"/>
      <c r="TAU149" s="179"/>
      <c r="TAV149" s="179"/>
      <c r="TAW149" s="179"/>
      <c r="TAX149" s="179"/>
      <c r="TAY149" s="179"/>
      <c r="TAZ149" s="179"/>
      <c r="TBA149" s="179"/>
      <c r="TBB149" s="179"/>
      <c r="TBC149" s="179"/>
      <c r="TBD149" s="179"/>
      <c r="TBE149" s="179"/>
      <c r="TBF149" s="179"/>
      <c r="TBG149" s="179"/>
      <c r="TBH149" s="179"/>
      <c r="TBI149" s="179"/>
      <c r="TBJ149" s="179"/>
      <c r="TBK149" s="179"/>
      <c r="TBL149" s="179"/>
      <c r="TBM149" s="179"/>
      <c r="TBN149" s="179"/>
      <c r="TBO149" s="179"/>
      <c r="TBP149" s="179"/>
      <c r="TBQ149" s="179"/>
      <c r="TBR149" s="179"/>
      <c r="TBS149" s="179"/>
      <c r="TBT149" s="179"/>
      <c r="TBU149" s="179"/>
      <c r="TBV149" s="179"/>
      <c r="TBW149" s="179"/>
      <c r="TBX149" s="179"/>
      <c r="TBY149" s="179"/>
      <c r="TBZ149" s="179"/>
      <c r="TCA149" s="179"/>
      <c r="TCB149" s="179"/>
      <c r="TCC149" s="179"/>
      <c r="TCD149" s="179"/>
      <c r="TCE149" s="179"/>
      <c r="TCF149" s="179"/>
      <c r="TCG149" s="179"/>
      <c r="TCH149" s="179"/>
      <c r="TCI149" s="179"/>
      <c r="TCJ149" s="179"/>
      <c r="TCK149" s="179"/>
      <c r="TCL149" s="179"/>
      <c r="TCM149" s="179"/>
      <c r="TCN149" s="179"/>
      <c r="TCO149" s="179"/>
      <c r="TCP149" s="179"/>
      <c r="TCQ149" s="179"/>
      <c r="TCR149" s="179"/>
      <c r="TCS149" s="179"/>
      <c r="TCT149" s="179"/>
      <c r="TCU149" s="179"/>
      <c r="TCV149" s="179"/>
      <c r="TCW149" s="179"/>
      <c r="TCX149" s="179"/>
      <c r="TCY149" s="179"/>
      <c r="TCZ149" s="179"/>
      <c r="TDA149" s="179"/>
      <c r="TDB149" s="179"/>
      <c r="TDC149" s="179"/>
      <c r="TDD149" s="179"/>
      <c r="TDE149" s="179"/>
      <c r="TDF149" s="179"/>
      <c r="TDG149" s="179"/>
      <c r="TDH149" s="179"/>
      <c r="TDI149" s="179"/>
      <c r="TDJ149" s="179"/>
      <c r="TDK149" s="179"/>
      <c r="TDL149" s="179"/>
      <c r="TDM149" s="179"/>
      <c r="TDN149" s="179"/>
      <c r="TDO149" s="179"/>
      <c r="TDP149" s="179"/>
      <c r="TDQ149" s="179"/>
      <c r="TDR149" s="179"/>
      <c r="TDS149" s="179"/>
      <c r="TDT149" s="179"/>
      <c r="TDU149" s="179"/>
      <c r="TDV149" s="179"/>
      <c r="TDW149" s="179"/>
      <c r="TDX149" s="179"/>
      <c r="TDY149" s="179"/>
      <c r="TDZ149" s="179"/>
      <c r="TEA149" s="179"/>
      <c r="TEB149" s="179"/>
      <c r="TEC149" s="179"/>
      <c r="TED149" s="179"/>
      <c r="TEE149" s="179"/>
      <c r="TEF149" s="179"/>
      <c r="TEG149" s="179"/>
      <c r="TEH149" s="179"/>
      <c r="TEI149" s="179"/>
      <c r="TEJ149" s="179"/>
      <c r="TEK149" s="179"/>
      <c r="TEL149" s="179"/>
      <c r="TEM149" s="179"/>
      <c r="TEN149" s="179"/>
      <c r="TEO149" s="179"/>
      <c r="TEP149" s="179"/>
      <c r="TEQ149" s="179"/>
      <c r="TER149" s="179"/>
      <c r="TES149" s="179"/>
      <c r="TET149" s="179"/>
      <c r="TEU149" s="179"/>
      <c r="TEV149" s="179"/>
      <c r="TEW149" s="179"/>
      <c r="TEX149" s="179"/>
      <c r="TEY149" s="179"/>
      <c r="TEZ149" s="179"/>
      <c r="TFA149" s="179"/>
      <c r="TFB149" s="179"/>
      <c r="TFC149" s="179"/>
      <c r="TFD149" s="179"/>
      <c r="TFE149" s="179"/>
      <c r="TFF149" s="179"/>
      <c r="TFG149" s="179"/>
      <c r="TFH149" s="179"/>
      <c r="TFI149" s="179"/>
      <c r="TFJ149" s="179"/>
      <c r="TFK149" s="179"/>
      <c r="TFL149" s="179"/>
      <c r="TFM149" s="179"/>
      <c r="TFN149" s="179"/>
      <c r="TFO149" s="179"/>
      <c r="TFP149" s="179"/>
      <c r="TFQ149" s="179"/>
      <c r="TFR149" s="179"/>
      <c r="TFS149" s="179"/>
      <c r="TFT149" s="179"/>
      <c r="TFU149" s="179"/>
      <c r="TFV149" s="179"/>
      <c r="TFW149" s="179"/>
      <c r="TFX149" s="179"/>
      <c r="TFY149" s="179"/>
      <c r="TFZ149" s="179"/>
      <c r="TGA149" s="179"/>
      <c r="TGB149" s="179"/>
      <c r="TGC149" s="179"/>
      <c r="TGD149" s="179"/>
      <c r="TGE149" s="179"/>
      <c r="TGF149" s="179"/>
      <c r="TGG149" s="179"/>
      <c r="TGH149" s="179"/>
      <c r="TGI149" s="179"/>
      <c r="TGJ149" s="179"/>
      <c r="TGK149" s="179"/>
      <c r="TGL149" s="179"/>
      <c r="TGM149" s="179"/>
      <c r="TGN149" s="179"/>
      <c r="TGO149" s="179"/>
      <c r="TGP149" s="179"/>
      <c r="TGQ149" s="179"/>
      <c r="TGR149" s="179"/>
      <c r="TGS149" s="179"/>
      <c r="TGT149" s="179"/>
      <c r="TGU149" s="179"/>
      <c r="TGV149" s="179"/>
      <c r="TGW149" s="179"/>
      <c r="TGX149" s="179"/>
      <c r="TGY149" s="179"/>
      <c r="TGZ149" s="179"/>
      <c r="THA149" s="179"/>
      <c r="THB149" s="179"/>
      <c r="THC149" s="179"/>
      <c r="THD149" s="179"/>
      <c r="THE149" s="179"/>
      <c r="THF149" s="179"/>
      <c r="THG149" s="179"/>
      <c r="THH149" s="179"/>
      <c r="THI149" s="179"/>
      <c r="THJ149" s="179"/>
      <c r="THK149" s="179"/>
      <c r="THL149" s="179"/>
      <c r="THM149" s="179"/>
      <c r="THN149" s="179"/>
      <c r="THO149" s="179"/>
      <c r="THP149" s="179"/>
      <c r="THQ149" s="179"/>
      <c r="THR149" s="179"/>
      <c r="THS149" s="179"/>
      <c r="THT149" s="179"/>
      <c r="THU149" s="179"/>
      <c r="THV149" s="179"/>
      <c r="THW149" s="179"/>
      <c r="THX149" s="179"/>
      <c r="THY149" s="179"/>
      <c r="THZ149" s="179"/>
      <c r="TIA149" s="179"/>
      <c r="TIB149" s="179"/>
      <c r="TIC149" s="179"/>
      <c r="TID149" s="179"/>
      <c r="TIE149" s="179"/>
      <c r="TIF149" s="179"/>
      <c r="TIG149" s="179"/>
      <c r="TIH149" s="179"/>
      <c r="TII149" s="179"/>
      <c r="TIJ149" s="179"/>
      <c r="TIK149" s="179"/>
      <c r="TIL149" s="179"/>
      <c r="TIM149" s="179"/>
      <c r="TIN149" s="179"/>
      <c r="TIO149" s="179"/>
      <c r="TIP149" s="179"/>
      <c r="TIQ149" s="179"/>
      <c r="TIR149" s="179"/>
      <c r="TIS149" s="179"/>
      <c r="TIT149" s="179"/>
      <c r="TIU149" s="179"/>
      <c r="TIV149" s="179"/>
      <c r="TIW149" s="179"/>
      <c r="TIX149" s="179"/>
      <c r="TIY149" s="179"/>
      <c r="TIZ149" s="179"/>
      <c r="TJA149" s="179"/>
      <c r="TJB149" s="179"/>
      <c r="TJC149" s="179"/>
      <c r="TJD149" s="179"/>
      <c r="TJE149" s="179"/>
      <c r="TJF149" s="179"/>
      <c r="TJG149" s="179"/>
      <c r="TJH149" s="179"/>
      <c r="TJI149" s="179"/>
      <c r="TJJ149" s="179"/>
      <c r="TJK149" s="179"/>
      <c r="TJL149" s="179"/>
      <c r="TJM149" s="179"/>
      <c r="TJN149" s="179"/>
      <c r="TJO149" s="179"/>
      <c r="TJP149" s="179"/>
      <c r="TJQ149" s="179"/>
      <c r="TJR149" s="179"/>
      <c r="TJS149" s="179"/>
      <c r="TJT149" s="179"/>
      <c r="TJU149" s="179"/>
      <c r="TJV149" s="179"/>
      <c r="TJW149" s="179"/>
      <c r="TJX149" s="179"/>
      <c r="TJY149" s="179"/>
      <c r="TJZ149" s="179"/>
      <c r="TKA149" s="179"/>
      <c r="TKB149" s="179"/>
      <c r="TKC149" s="179"/>
      <c r="TKD149" s="179"/>
      <c r="TKE149" s="179"/>
      <c r="TKF149" s="179"/>
      <c r="TKG149" s="179"/>
      <c r="TKH149" s="179"/>
      <c r="TKI149" s="179"/>
      <c r="TKJ149" s="179"/>
      <c r="TKK149" s="179"/>
      <c r="TKL149" s="179"/>
      <c r="TKM149" s="179"/>
      <c r="TKN149" s="179"/>
      <c r="TKO149" s="179"/>
      <c r="TKP149" s="179"/>
      <c r="TKQ149" s="179"/>
      <c r="TKR149" s="179"/>
      <c r="TKS149" s="179"/>
      <c r="TKT149" s="179"/>
      <c r="TKU149" s="179"/>
      <c r="TKV149" s="179"/>
      <c r="TKW149" s="179"/>
      <c r="TKX149" s="179"/>
      <c r="TKY149" s="179"/>
      <c r="TKZ149" s="179"/>
      <c r="TLA149" s="179"/>
      <c r="TLB149" s="179"/>
      <c r="TLC149" s="179"/>
      <c r="TLD149" s="179"/>
      <c r="TLE149" s="179"/>
      <c r="TLF149" s="179"/>
      <c r="TLG149" s="179"/>
      <c r="TLH149" s="179"/>
      <c r="TLI149" s="179"/>
      <c r="TLJ149" s="179"/>
      <c r="TLK149" s="179"/>
      <c r="TLL149" s="179"/>
      <c r="TLM149" s="179"/>
      <c r="TLN149" s="179"/>
      <c r="TLO149" s="179"/>
      <c r="TLP149" s="179"/>
      <c r="TLQ149" s="179"/>
      <c r="TLR149" s="179"/>
      <c r="TLS149" s="179"/>
      <c r="TLT149" s="179"/>
      <c r="TLU149" s="179"/>
      <c r="TLV149" s="179"/>
      <c r="TLW149" s="179"/>
      <c r="TLX149" s="179"/>
      <c r="TLY149" s="179"/>
      <c r="TLZ149" s="179"/>
      <c r="TMA149" s="179"/>
      <c r="TMB149" s="179"/>
      <c r="TMC149" s="179"/>
      <c r="TMD149" s="179"/>
      <c r="TME149" s="179"/>
      <c r="TMF149" s="179"/>
      <c r="TMG149" s="179"/>
      <c r="TMH149" s="179"/>
      <c r="TMI149" s="179"/>
      <c r="TMJ149" s="179"/>
      <c r="TMK149" s="179"/>
      <c r="TML149" s="179"/>
      <c r="TMM149" s="179"/>
      <c r="TMN149" s="179"/>
      <c r="TMO149" s="179"/>
      <c r="TMP149" s="179"/>
      <c r="TMQ149" s="179"/>
      <c r="TMR149" s="179"/>
      <c r="TMS149" s="179"/>
      <c r="TMT149" s="179"/>
      <c r="TMU149" s="179"/>
      <c r="TMV149" s="179"/>
      <c r="TMW149" s="179"/>
      <c r="TMX149" s="179"/>
      <c r="TMY149" s="179"/>
      <c r="TMZ149" s="179"/>
      <c r="TNA149" s="179"/>
      <c r="TNB149" s="179"/>
      <c r="TNC149" s="179"/>
      <c r="TND149" s="179"/>
      <c r="TNE149" s="179"/>
      <c r="TNF149" s="179"/>
      <c r="TNG149" s="179"/>
      <c r="TNH149" s="179"/>
      <c r="TNI149" s="179"/>
      <c r="TNJ149" s="179"/>
      <c r="TNK149" s="179"/>
      <c r="TNL149" s="179"/>
      <c r="TNM149" s="179"/>
      <c r="TNN149" s="179"/>
      <c r="TNO149" s="179"/>
      <c r="TNP149" s="179"/>
      <c r="TNQ149" s="179"/>
      <c r="TNR149" s="179"/>
      <c r="TNS149" s="179"/>
      <c r="TNT149" s="179"/>
      <c r="TNU149" s="179"/>
      <c r="TNV149" s="179"/>
      <c r="TNW149" s="179"/>
      <c r="TNX149" s="179"/>
      <c r="TNY149" s="179"/>
      <c r="TNZ149" s="179"/>
      <c r="TOA149" s="179"/>
      <c r="TOB149" s="179"/>
      <c r="TOC149" s="179"/>
      <c r="TOD149" s="179"/>
      <c r="TOE149" s="179"/>
      <c r="TOF149" s="179"/>
      <c r="TOG149" s="179"/>
      <c r="TOH149" s="179"/>
      <c r="TOI149" s="179"/>
      <c r="TOJ149" s="179"/>
      <c r="TOK149" s="179"/>
      <c r="TOL149" s="179"/>
      <c r="TOM149" s="179"/>
      <c r="TON149" s="179"/>
      <c r="TOO149" s="179"/>
      <c r="TOP149" s="179"/>
      <c r="TOQ149" s="179"/>
      <c r="TOR149" s="179"/>
      <c r="TOS149" s="179"/>
      <c r="TOT149" s="179"/>
      <c r="TOU149" s="179"/>
      <c r="TOV149" s="179"/>
      <c r="TOW149" s="179"/>
      <c r="TOX149" s="179"/>
      <c r="TOY149" s="179"/>
      <c r="TOZ149" s="179"/>
      <c r="TPA149" s="179"/>
      <c r="TPB149" s="179"/>
      <c r="TPC149" s="179"/>
      <c r="TPD149" s="179"/>
      <c r="TPE149" s="179"/>
      <c r="TPF149" s="179"/>
      <c r="TPG149" s="179"/>
      <c r="TPH149" s="179"/>
      <c r="TPI149" s="179"/>
      <c r="TPJ149" s="179"/>
      <c r="TPK149" s="179"/>
      <c r="TPL149" s="179"/>
      <c r="TPM149" s="179"/>
      <c r="TPN149" s="179"/>
      <c r="TPO149" s="179"/>
      <c r="TPP149" s="179"/>
      <c r="TPQ149" s="179"/>
      <c r="TPR149" s="179"/>
      <c r="TPS149" s="179"/>
      <c r="TPT149" s="179"/>
      <c r="TPU149" s="179"/>
      <c r="TPV149" s="179"/>
      <c r="TPW149" s="179"/>
      <c r="TPX149" s="179"/>
      <c r="TPY149" s="179"/>
      <c r="TPZ149" s="179"/>
      <c r="TQA149" s="179"/>
      <c r="TQB149" s="179"/>
      <c r="TQC149" s="179"/>
      <c r="TQD149" s="179"/>
      <c r="TQE149" s="179"/>
      <c r="TQF149" s="179"/>
      <c r="TQG149" s="179"/>
      <c r="TQH149" s="179"/>
      <c r="TQI149" s="179"/>
      <c r="TQJ149" s="179"/>
      <c r="TQK149" s="179"/>
      <c r="TQL149" s="179"/>
      <c r="TQM149" s="179"/>
      <c r="TQN149" s="179"/>
      <c r="TQO149" s="179"/>
      <c r="TQP149" s="179"/>
      <c r="TQQ149" s="179"/>
      <c r="TQR149" s="179"/>
      <c r="TQS149" s="179"/>
      <c r="TQT149" s="179"/>
      <c r="TQU149" s="179"/>
      <c r="TQV149" s="179"/>
      <c r="TQW149" s="179"/>
      <c r="TQX149" s="179"/>
      <c r="TQY149" s="179"/>
      <c r="TQZ149" s="179"/>
      <c r="TRA149" s="179"/>
      <c r="TRB149" s="179"/>
      <c r="TRC149" s="179"/>
      <c r="TRD149" s="179"/>
      <c r="TRE149" s="179"/>
      <c r="TRF149" s="179"/>
      <c r="TRG149" s="179"/>
      <c r="TRH149" s="179"/>
      <c r="TRI149" s="179"/>
      <c r="TRJ149" s="179"/>
      <c r="TRK149" s="179"/>
      <c r="TRL149" s="179"/>
      <c r="TRM149" s="179"/>
      <c r="TRN149" s="179"/>
      <c r="TRO149" s="179"/>
      <c r="TRP149" s="179"/>
      <c r="TRQ149" s="179"/>
      <c r="TRR149" s="179"/>
      <c r="TRS149" s="179"/>
      <c r="TRT149" s="179"/>
      <c r="TRU149" s="179"/>
      <c r="TRV149" s="179"/>
      <c r="TRW149" s="179"/>
      <c r="TRX149" s="179"/>
      <c r="TRY149" s="179"/>
      <c r="TRZ149" s="179"/>
      <c r="TSA149" s="179"/>
      <c r="TSB149" s="179"/>
      <c r="TSC149" s="179"/>
      <c r="TSD149" s="179"/>
      <c r="TSE149" s="179"/>
      <c r="TSF149" s="179"/>
      <c r="TSG149" s="179"/>
      <c r="TSH149" s="179"/>
      <c r="TSI149" s="179"/>
      <c r="TSJ149" s="179"/>
      <c r="TSK149" s="179"/>
      <c r="TSL149" s="179"/>
      <c r="TSM149" s="179"/>
      <c r="TSN149" s="179"/>
      <c r="TSO149" s="179"/>
      <c r="TSP149" s="179"/>
      <c r="TSQ149" s="179"/>
      <c r="TSR149" s="179"/>
      <c r="TSS149" s="179"/>
      <c r="TST149" s="179"/>
      <c r="TSU149" s="179"/>
      <c r="TSV149" s="179"/>
      <c r="TSW149" s="179"/>
      <c r="TSX149" s="179"/>
      <c r="TSY149" s="179"/>
      <c r="TSZ149" s="179"/>
      <c r="TTA149" s="179"/>
      <c r="TTB149" s="179"/>
      <c r="TTC149" s="179"/>
      <c r="TTD149" s="179"/>
      <c r="TTE149" s="179"/>
      <c r="TTF149" s="179"/>
      <c r="TTG149" s="179"/>
      <c r="TTH149" s="179"/>
      <c r="TTI149" s="179"/>
      <c r="TTJ149" s="179"/>
      <c r="TTK149" s="179"/>
      <c r="TTL149" s="179"/>
      <c r="TTM149" s="179"/>
      <c r="TTN149" s="179"/>
      <c r="TTO149" s="179"/>
      <c r="TTP149" s="179"/>
      <c r="TTQ149" s="179"/>
      <c r="TTR149" s="179"/>
      <c r="TTS149" s="179"/>
      <c r="TTT149" s="179"/>
      <c r="TTU149" s="179"/>
      <c r="TTV149" s="179"/>
      <c r="TTW149" s="179"/>
      <c r="TTX149" s="179"/>
      <c r="TTY149" s="179"/>
      <c r="TTZ149" s="179"/>
      <c r="TUA149" s="179"/>
      <c r="TUB149" s="179"/>
      <c r="TUC149" s="179"/>
      <c r="TUD149" s="179"/>
      <c r="TUE149" s="179"/>
      <c r="TUF149" s="179"/>
      <c r="TUG149" s="179"/>
      <c r="TUH149" s="179"/>
      <c r="TUI149" s="179"/>
      <c r="TUJ149" s="179"/>
      <c r="TUK149" s="179"/>
      <c r="TUL149" s="179"/>
      <c r="TUM149" s="179"/>
      <c r="TUN149" s="179"/>
      <c r="TUO149" s="179"/>
      <c r="TUP149" s="179"/>
      <c r="TUQ149" s="179"/>
      <c r="TUR149" s="179"/>
      <c r="TUS149" s="179"/>
      <c r="TUT149" s="179"/>
      <c r="TUU149" s="179"/>
      <c r="TUV149" s="179"/>
      <c r="TUW149" s="179"/>
      <c r="TUX149" s="179"/>
      <c r="TUY149" s="179"/>
      <c r="TUZ149" s="179"/>
      <c r="TVA149" s="179"/>
      <c r="TVB149" s="179"/>
      <c r="TVC149" s="179"/>
      <c r="TVD149" s="179"/>
      <c r="TVE149" s="179"/>
      <c r="TVF149" s="179"/>
      <c r="TVG149" s="179"/>
      <c r="TVH149" s="179"/>
      <c r="TVI149" s="179"/>
      <c r="TVJ149" s="179"/>
      <c r="TVK149" s="179"/>
      <c r="TVL149" s="179"/>
      <c r="TVM149" s="179"/>
      <c r="TVN149" s="179"/>
      <c r="TVO149" s="179"/>
      <c r="TVP149" s="179"/>
      <c r="TVQ149" s="179"/>
      <c r="TVR149" s="179"/>
      <c r="TVS149" s="179"/>
      <c r="TVT149" s="179"/>
      <c r="TVU149" s="179"/>
      <c r="TVV149" s="179"/>
      <c r="TVW149" s="179"/>
      <c r="TVX149" s="179"/>
      <c r="TVY149" s="179"/>
      <c r="TVZ149" s="179"/>
      <c r="TWA149" s="179"/>
      <c r="TWB149" s="179"/>
      <c r="TWC149" s="179"/>
      <c r="TWD149" s="179"/>
      <c r="TWE149" s="179"/>
      <c r="TWF149" s="179"/>
      <c r="TWG149" s="179"/>
      <c r="TWH149" s="179"/>
      <c r="TWI149" s="179"/>
      <c r="TWJ149" s="179"/>
      <c r="TWK149" s="179"/>
      <c r="TWL149" s="179"/>
      <c r="TWM149" s="179"/>
      <c r="TWN149" s="179"/>
      <c r="TWO149" s="179"/>
      <c r="TWP149" s="179"/>
      <c r="TWQ149" s="179"/>
      <c r="TWR149" s="179"/>
      <c r="TWS149" s="179"/>
      <c r="TWT149" s="179"/>
      <c r="TWU149" s="179"/>
      <c r="TWV149" s="179"/>
      <c r="TWW149" s="179"/>
      <c r="TWX149" s="179"/>
      <c r="TWY149" s="179"/>
      <c r="TWZ149" s="179"/>
      <c r="TXA149" s="179"/>
      <c r="TXB149" s="179"/>
      <c r="TXC149" s="179"/>
      <c r="TXD149" s="179"/>
      <c r="TXE149" s="179"/>
      <c r="TXF149" s="179"/>
      <c r="TXG149" s="179"/>
      <c r="TXH149" s="179"/>
      <c r="TXI149" s="179"/>
      <c r="TXJ149" s="179"/>
      <c r="TXK149" s="179"/>
      <c r="TXL149" s="179"/>
      <c r="TXM149" s="179"/>
      <c r="TXN149" s="179"/>
      <c r="TXO149" s="179"/>
      <c r="TXP149" s="179"/>
      <c r="TXQ149" s="179"/>
      <c r="TXR149" s="179"/>
      <c r="TXS149" s="179"/>
      <c r="TXT149" s="179"/>
      <c r="TXU149" s="179"/>
      <c r="TXV149" s="179"/>
      <c r="TXW149" s="179"/>
      <c r="TXX149" s="179"/>
      <c r="TXY149" s="179"/>
      <c r="TXZ149" s="179"/>
      <c r="TYA149" s="179"/>
      <c r="TYB149" s="179"/>
      <c r="TYC149" s="179"/>
      <c r="TYD149" s="179"/>
      <c r="TYE149" s="179"/>
      <c r="TYF149" s="179"/>
      <c r="TYG149" s="179"/>
      <c r="TYH149" s="179"/>
      <c r="TYI149" s="179"/>
      <c r="TYJ149" s="179"/>
      <c r="TYK149" s="179"/>
      <c r="TYL149" s="179"/>
      <c r="TYM149" s="179"/>
      <c r="TYN149" s="179"/>
      <c r="TYO149" s="179"/>
      <c r="TYP149" s="179"/>
      <c r="TYQ149" s="179"/>
      <c r="TYR149" s="179"/>
      <c r="TYS149" s="179"/>
      <c r="TYT149" s="179"/>
      <c r="TYU149" s="179"/>
      <c r="TYV149" s="179"/>
      <c r="TYW149" s="179"/>
      <c r="TYX149" s="179"/>
      <c r="TYY149" s="179"/>
      <c r="TYZ149" s="179"/>
      <c r="TZA149" s="179"/>
      <c r="TZB149" s="179"/>
      <c r="TZC149" s="179"/>
      <c r="TZD149" s="179"/>
      <c r="TZE149" s="179"/>
      <c r="TZF149" s="179"/>
      <c r="TZG149" s="179"/>
      <c r="TZH149" s="179"/>
      <c r="TZI149" s="179"/>
      <c r="TZJ149" s="179"/>
      <c r="TZK149" s="179"/>
      <c r="TZL149" s="179"/>
      <c r="TZM149" s="179"/>
      <c r="TZN149" s="179"/>
      <c r="TZO149" s="179"/>
      <c r="TZP149" s="179"/>
      <c r="TZQ149" s="179"/>
      <c r="TZR149" s="179"/>
      <c r="TZS149" s="179"/>
      <c r="TZT149" s="179"/>
      <c r="TZU149" s="179"/>
      <c r="TZV149" s="179"/>
      <c r="TZW149" s="179"/>
      <c r="TZX149" s="179"/>
      <c r="TZY149" s="179"/>
      <c r="TZZ149" s="179"/>
      <c r="UAA149" s="179"/>
      <c r="UAB149" s="179"/>
      <c r="UAC149" s="179"/>
      <c r="UAD149" s="179"/>
      <c r="UAE149" s="179"/>
      <c r="UAF149" s="179"/>
      <c r="UAG149" s="179"/>
      <c r="UAH149" s="179"/>
      <c r="UAI149" s="179"/>
      <c r="UAJ149" s="179"/>
      <c r="UAK149" s="179"/>
      <c r="UAL149" s="179"/>
      <c r="UAM149" s="179"/>
      <c r="UAN149" s="179"/>
      <c r="UAO149" s="179"/>
      <c r="UAP149" s="179"/>
      <c r="UAQ149" s="179"/>
      <c r="UAR149" s="179"/>
      <c r="UAS149" s="179"/>
      <c r="UAT149" s="179"/>
      <c r="UAU149" s="179"/>
      <c r="UAV149" s="179"/>
      <c r="UAW149" s="179"/>
      <c r="UAX149" s="179"/>
      <c r="UAY149" s="179"/>
      <c r="UAZ149" s="179"/>
      <c r="UBA149" s="179"/>
      <c r="UBB149" s="179"/>
      <c r="UBC149" s="179"/>
      <c r="UBD149" s="179"/>
      <c r="UBE149" s="179"/>
      <c r="UBF149" s="179"/>
      <c r="UBG149" s="179"/>
      <c r="UBH149" s="179"/>
      <c r="UBI149" s="179"/>
      <c r="UBJ149" s="179"/>
      <c r="UBK149" s="179"/>
      <c r="UBL149" s="179"/>
      <c r="UBM149" s="179"/>
      <c r="UBN149" s="179"/>
      <c r="UBO149" s="179"/>
      <c r="UBP149" s="179"/>
      <c r="UBQ149" s="179"/>
      <c r="UBR149" s="179"/>
      <c r="UBS149" s="179"/>
      <c r="UBT149" s="179"/>
      <c r="UBU149" s="179"/>
      <c r="UBV149" s="179"/>
      <c r="UBW149" s="179"/>
      <c r="UBX149" s="179"/>
      <c r="UBY149" s="179"/>
      <c r="UBZ149" s="179"/>
      <c r="UCA149" s="179"/>
      <c r="UCB149" s="179"/>
      <c r="UCC149" s="179"/>
      <c r="UCD149" s="179"/>
      <c r="UCE149" s="179"/>
      <c r="UCF149" s="179"/>
      <c r="UCG149" s="179"/>
      <c r="UCH149" s="179"/>
      <c r="UCI149" s="179"/>
      <c r="UCJ149" s="179"/>
      <c r="UCK149" s="179"/>
      <c r="UCL149" s="179"/>
      <c r="UCM149" s="179"/>
      <c r="UCN149" s="179"/>
      <c r="UCO149" s="179"/>
      <c r="UCP149" s="179"/>
      <c r="UCQ149" s="179"/>
      <c r="UCR149" s="179"/>
      <c r="UCS149" s="179"/>
      <c r="UCT149" s="179"/>
      <c r="UCU149" s="179"/>
      <c r="UCV149" s="179"/>
      <c r="UCW149" s="179"/>
      <c r="UCX149" s="179"/>
      <c r="UCY149" s="179"/>
      <c r="UCZ149" s="179"/>
      <c r="UDA149" s="179"/>
      <c r="UDB149" s="179"/>
      <c r="UDC149" s="179"/>
      <c r="UDD149" s="179"/>
      <c r="UDE149" s="179"/>
      <c r="UDF149" s="179"/>
      <c r="UDG149" s="179"/>
      <c r="UDH149" s="179"/>
      <c r="UDI149" s="179"/>
      <c r="UDJ149" s="179"/>
      <c r="UDK149" s="179"/>
      <c r="UDL149" s="179"/>
      <c r="UDM149" s="179"/>
      <c r="UDN149" s="179"/>
      <c r="UDO149" s="179"/>
      <c r="UDP149" s="179"/>
      <c r="UDQ149" s="179"/>
      <c r="UDR149" s="179"/>
      <c r="UDS149" s="179"/>
      <c r="UDT149" s="179"/>
      <c r="UDU149" s="179"/>
      <c r="UDV149" s="179"/>
      <c r="UDW149" s="179"/>
      <c r="UDX149" s="179"/>
      <c r="UDY149" s="179"/>
      <c r="UDZ149" s="179"/>
      <c r="UEA149" s="179"/>
      <c r="UEB149" s="179"/>
      <c r="UEC149" s="179"/>
      <c r="UED149" s="179"/>
      <c r="UEE149" s="179"/>
      <c r="UEF149" s="179"/>
      <c r="UEG149" s="179"/>
      <c r="UEH149" s="179"/>
      <c r="UEI149" s="179"/>
      <c r="UEJ149" s="179"/>
      <c r="UEK149" s="179"/>
      <c r="UEL149" s="179"/>
      <c r="UEM149" s="179"/>
      <c r="UEN149" s="179"/>
      <c r="UEO149" s="179"/>
      <c r="UEP149" s="179"/>
      <c r="UEQ149" s="179"/>
      <c r="UER149" s="179"/>
      <c r="UES149" s="179"/>
      <c r="UET149" s="179"/>
      <c r="UEU149" s="179"/>
      <c r="UEV149" s="179"/>
      <c r="UEW149" s="179"/>
      <c r="UEX149" s="179"/>
      <c r="UEY149" s="179"/>
      <c r="UEZ149" s="179"/>
      <c r="UFA149" s="179"/>
      <c r="UFB149" s="179"/>
      <c r="UFC149" s="179"/>
      <c r="UFD149" s="179"/>
      <c r="UFE149" s="179"/>
      <c r="UFF149" s="179"/>
      <c r="UFG149" s="179"/>
      <c r="UFH149" s="179"/>
      <c r="UFI149" s="179"/>
      <c r="UFJ149" s="179"/>
      <c r="UFK149" s="179"/>
      <c r="UFL149" s="179"/>
      <c r="UFM149" s="179"/>
      <c r="UFN149" s="179"/>
      <c r="UFO149" s="179"/>
      <c r="UFP149" s="179"/>
      <c r="UFQ149" s="179"/>
      <c r="UFR149" s="179"/>
      <c r="UFS149" s="179"/>
      <c r="UFT149" s="179"/>
      <c r="UFU149" s="179"/>
      <c r="UFV149" s="179"/>
      <c r="UFW149" s="179"/>
      <c r="UFX149" s="179"/>
      <c r="UFY149" s="179"/>
      <c r="UFZ149" s="179"/>
      <c r="UGA149" s="179"/>
      <c r="UGB149" s="179"/>
      <c r="UGC149" s="179"/>
      <c r="UGD149" s="179"/>
      <c r="UGE149" s="179"/>
      <c r="UGF149" s="179"/>
      <c r="UGG149" s="179"/>
      <c r="UGH149" s="179"/>
      <c r="UGI149" s="179"/>
      <c r="UGJ149" s="179"/>
      <c r="UGK149" s="179"/>
      <c r="UGL149" s="179"/>
      <c r="UGM149" s="179"/>
      <c r="UGN149" s="179"/>
      <c r="UGO149" s="179"/>
      <c r="UGP149" s="179"/>
      <c r="UGQ149" s="179"/>
      <c r="UGR149" s="179"/>
      <c r="UGS149" s="179"/>
      <c r="UGT149" s="179"/>
      <c r="UGU149" s="179"/>
      <c r="UGV149" s="179"/>
      <c r="UGW149" s="179"/>
      <c r="UGX149" s="179"/>
      <c r="UGY149" s="179"/>
      <c r="UGZ149" s="179"/>
      <c r="UHA149" s="179"/>
      <c r="UHB149" s="179"/>
      <c r="UHC149" s="179"/>
      <c r="UHD149" s="179"/>
      <c r="UHE149" s="179"/>
      <c r="UHF149" s="179"/>
      <c r="UHG149" s="179"/>
      <c r="UHH149" s="179"/>
      <c r="UHI149" s="179"/>
      <c r="UHJ149" s="179"/>
      <c r="UHK149" s="179"/>
      <c r="UHL149" s="179"/>
      <c r="UHM149" s="179"/>
      <c r="UHN149" s="179"/>
      <c r="UHO149" s="179"/>
      <c r="UHP149" s="179"/>
      <c r="UHQ149" s="179"/>
      <c r="UHR149" s="179"/>
      <c r="UHS149" s="179"/>
      <c r="UHT149" s="179"/>
      <c r="UHU149" s="179"/>
      <c r="UHV149" s="179"/>
      <c r="UHW149" s="179"/>
      <c r="UHX149" s="179"/>
      <c r="UHY149" s="179"/>
      <c r="UHZ149" s="179"/>
      <c r="UIA149" s="179"/>
      <c r="UIB149" s="179"/>
      <c r="UIC149" s="179"/>
      <c r="UID149" s="179"/>
      <c r="UIE149" s="179"/>
      <c r="UIF149" s="179"/>
      <c r="UIG149" s="179"/>
      <c r="UIH149" s="179"/>
      <c r="UII149" s="179"/>
      <c r="UIJ149" s="179"/>
      <c r="UIK149" s="179"/>
      <c r="UIL149" s="179"/>
      <c r="UIM149" s="179"/>
      <c r="UIN149" s="179"/>
      <c r="UIO149" s="179"/>
      <c r="UIP149" s="179"/>
      <c r="UIQ149" s="179"/>
      <c r="UIR149" s="179"/>
      <c r="UIS149" s="179"/>
      <c r="UIT149" s="179"/>
      <c r="UIU149" s="179"/>
      <c r="UIV149" s="179"/>
      <c r="UIW149" s="179"/>
      <c r="UIX149" s="179"/>
      <c r="UIY149" s="179"/>
      <c r="UIZ149" s="179"/>
      <c r="UJA149" s="179"/>
      <c r="UJB149" s="179"/>
      <c r="UJC149" s="179"/>
      <c r="UJD149" s="179"/>
      <c r="UJE149" s="179"/>
      <c r="UJF149" s="179"/>
      <c r="UJG149" s="179"/>
      <c r="UJH149" s="179"/>
      <c r="UJI149" s="179"/>
      <c r="UJJ149" s="179"/>
      <c r="UJK149" s="179"/>
      <c r="UJL149" s="179"/>
      <c r="UJM149" s="179"/>
      <c r="UJN149" s="179"/>
      <c r="UJO149" s="179"/>
      <c r="UJP149" s="179"/>
      <c r="UJQ149" s="179"/>
      <c r="UJR149" s="179"/>
      <c r="UJS149" s="179"/>
      <c r="UJT149" s="179"/>
      <c r="UJU149" s="179"/>
      <c r="UJV149" s="179"/>
      <c r="UJW149" s="179"/>
      <c r="UJX149" s="179"/>
      <c r="UJY149" s="179"/>
      <c r="UJZ149" s="179"/>
      <c r="UKA149" s="179"/>
      <c r="UKB149" s="179"/>
      <c r="UKC149" s="179"/>
      <c r="UKD149" s="179"/>
      <c r="UKE149" s="179"/>
      <c r="UKF149" s="179"/>
      <c r="UKG149" s="179"/>
      <c r="UKH149" s="179"/>
      <c r="UKI149" s="179"/>
      <c r="UKJ149" s="179"/>
      <c r="UKK149" s="179"/>
      <c r="UKL149" s="179"/>
      <c r="UKM149" s="179"/>
      <c r="UKN149" s="179"/>
      <c r="UKO149" s="179"/>
      <c r="UKP149" s="179"/>
      <c r="UKQ149" s="179"/>
      <c r="UKR149" s="179"/>
      <c r="UKS149" s="179"/>
      <c r="UKT149" s="179"/>
      <c r="UKU149" s="179"/>
      <c r="UKV149" s="179"/>
      <c r="UKW149" s="179"/>
      <c r="UKX149" s="179"/>
      <c r="UKY149" s="179"/>
      <c r="UKZ149" s="179"/>
      <c r="ULA149" s="179"/>
      <c r="ULB149" s="179"/>
      <c r="ULC149" s="179"/>
      <c r="ULD149" s="179"/>
      <c r="ULE149" s="179"/>
      <c r="ULF149" s="179"/>
      <c r="ULG149" s="179"/>
      <c r="ULH149" s="179"/>
      <c r="ULI149" s="179"/>
      <c r="ULJ149" s="179"/>
      <c r="ULK149" s="179"/>
      <c r="ULL149" s="179"/>
      <c r="ULM149" s="179"/>
      <c r="ULN149" s="179"/>
      <c r="ULO149" s="179"/>
      <c r="ULP149" s="179"/>
      <c r="ULQ149" s="179"/>
      <c r="ULR149" s="179"/>
      <c r="ULS149" s="179"/>
      <c r="ULT149" s="179"/>
      <c r="ULU149" s="179"/>
      <c r="ULV149" s="179"/>
      <c r="ULW149" s="179"/>
      <c r="ULX149" s="179"/>
      <c r="ULY149" s="179"/>
      <c r="ULZ149" s="179"/>
      <c r="UMA149" s="179"/>
      <c r="UMB149" s="179"/>
      <c r="UMC149" s="179"/>
      <c r="UMD149" s="179"/>
      <c r="UME149" s="179"/>
      <c r="UMF149" s="179"/>
      <c r="UMG149" s="179"/>
      <c r="UMH149" s="179"/>
      <c r="UMI149" s="179"/>
      <c r="UMJ149" s="179"/>
      <c r="UMK149" s="179"/>
      <c r="UML149" s="179"/>
      <c r="UMM149" s="179"/>
      <c r="UMN149" s="179"/>
      <c r="UMO149" s="179"/>
      <c r="UMP149" s="179"/>
      <c r="UMQ149" s="179"/>
      <c r="UMR149" s="179"/>
      <c r="UMS149" s="179"/>
      <c r="UMT149" s="179"/>
      <c r="UMU149" s="179"/>
      <c r="UMV149" s="179"/>
      <c r="UMW149" s="179"/>
      <c r="UMX149" s="179"/>
      <c r="UMY149" s="179"/>
      <c r="UMZ149" s="179"/>
      <c r="UNA149" s="179"/>
      <c r="UNB149" s="179"/>
      <c r="UNC149" s="179"/>
      <c r="UND149" s="179"/>
      <c r="UNE149" s="179"/>
      <c r="UNF149" s="179"/>
      <c r="UNG149" s="179"/>
      <c r="UNH149" s="179"/>
      <c r="UNI149" s="179"/>
      <c r="UNJ149" s="179"/>
      <c r="UNK149" s="179"/>
      <c r="UNL149" s="179"/>
      <c r="UNM149" s="179"/>
      <c r="UNN149" s="179"/>
      <c r="UNO149" s="179"/>
      <c r="UNP149" s="179"/>
      <c r="UNQ149" s="179"/>
      <c r="UNR149" s="179"/>
      <c r="UNS149" s="179"/>
      <c r="UNT149" s="179"/>
      <c r="UNU149" s="179"/>
      <c r="UNV149" s="179"/>
      <c r="UNW149" s="179"/>
      <c r="UNX149" s="179"/>
      <c r="UNY149" s="179"/>
      <c r="UNZ149" s="179"/>
      <c r="UOA149" s="179"/>
      <c r="UOB149" s="179"/>
      <c r="UOC149" s="179"/>
      <c r="UOD149" s="179"/>
      <c r="UOE149" s="179"/>
      <c r="UOF149" s="179"/>
      <c r="UOG149" s="179"/>
      <c r="UOH149" s="179"/>
      <c r="UOI149" s="179"/>
      <c r="UOJ149" s="179"/>
      <c r="UOK149" s="179"/>
      <c r="UOL149" s="179"/>
      <c r="UOM149" s="179"/>
      <c r="UON149" s="179"/>
      <c r="UOO149" s="179"/>
      <c r="UOP149" s="179"/>
      <c r="UOQ149" s="179"/>
      <c r="UOR149" s="179"/>
      <c r="UOS149" s="179"/>
      <c r="UOT149" s="179"/>
      <c r="UOU149" s="179"/>
      <c r="UOV149" s="179"/>
      <c r="UOW149" s="179"/>
      <c r="UOX149" s="179"/>
      <c r="UOY149" s="179"/>
      <c r="UOZ149" s="179"/>
      <c r="UPA149" s="179"/>
      <c r="UPB149" s="179"/>
      <c r="UPC149" s="179"/>
      <c r="UPD149" s="179"/>
      <c r="UPE149" s="179"/>
      <c r="UPF149" s="179"/>
      <c r="UPG149" s="179"/>
      <c r="UPH149" s="179"/>
      <c r="UPI149" s="179"/>
      <c r="UPJ149" s="179"/>
      <c r="UPK149" s="179"/>
      <c r="UPL149" s="179"/>
      <c r="UPM149" s="179"/>
      <c r="UPN149" s="179"/>
      <c r="UPO149" s="179"/>
      <c r="UPP149" s="179"/>
      <c r="UPQ149" s="179"/>
      <c r="UPR149" s="179"/>
      <c r="UPS149" s="179"/>
      <c r="UPT149" s="179"/>
      <c r="UPU149" s="179"/>
      <c r="UPV149" s="179"/>
      <c r="UPW149" s="179"/>
      <c r="UPX149" s="179"/>
      <c r="UPY149" s="179"/>
      <c r="UPZ149" s="179"/>
      <c r="UQA149" s="179"/>
      <c r="UQB149" s="179"/>
      <c r="UQC149" s="179"/>
      <c r="UQD149" s="179"/>
      <c r="UQE149" s="179"/>
      <c r="UQF149" s="179"/>
      <c r="UQG149" s="179"/>
      <c r="UQH149" s="179"/>
      <c r="UQI149" s="179"/>
      <c r="UQJ149" s="179"/>
      <c r="UQK149" s="179"/>
      <c r="UQL149" s="179"/>
      <c r="UQM149" s="179"/>
      <c r="UQN149" s="179"/>
      <c r="UQO149" s="179"/>
      <c r="UQP149" s="179"/>
      <c r="UQQ149" s="179"/>
      <c r="UQR149" s="179"/>
      <c r="UQS149" s="179"/>
      <c r="UQT149" s="179"/>
      <c r="UQU149" s="179"/>
      <c r="UQV149" s="179"/>
      <c r="UQW149" s="179"/>
      <c r="UQX149" s="179"/>
      <c r="UQY149" s="179"/>
      <c r="UQZ149" s="179"/>
      <c r="URA149" s="179"/>
      <c r="URB149" s="179"/>
      <c r="URC149" s="179"/>
      <c r="URD149" s="179"/>
      <c r="URE149" s="179"/>
      <c r="URF149" s="179"/>
      <c r="URG149" s="179"/>
      <c r="URH149" s="179"/>
      <c r="URI149" s="179"/>
      <c r="URJ149" s="179"/>
      <c r="URK149" s="179"/>
      <c r="URL149" s="179"/>
      <c r="URM149" s="179"/>
      <c r="URN149" s="179"/>
      <c r="URO149" s="179"/>
      <c r="URP149" s="179"/>
      <c r="URQ149" s="179"/>
      <c r="URR149" s="179"/>
      <c r="URS149" s="179"/>
      <c r="URT149" s="179"/>
      <c r="URU149" s="179"/>
      <c r="URV149" s="179"/>
      <c r="URW149" s="179"/>
      <c r="URX149" s="179"/>
      <c r="URY149" s="179"/>
      <c r="URZ149" s="179"/>
      <c r="USA149" s="179"/>
      <c r="USB149" s="179"/>
      <c r="USC149" s="179"/>
      <c r="USD149" s="179"/>
      <c r="USE149" s="179"/>
      <c r="USF149" s="179"/>
      <c r="USG149" s="179"/>
      <c r="USH149" s="179"/>
      <c r="USI149" s="179"/>
      <c r="USJ149" s="179"/>
      <c r="USK149" s="179"/>
      <c r="USL149" s="179"/>
      <c r="USM149" s="179"/>
      <c r="USN149" s="179"/>
      <c r="USO149" s="179"/>
      <c r="USP149" s="179"/>
      <c r="USQ149" s="179"/>
      <c r="USR149" s="179"/>
      <c r="USS149" s="179"/>
      <c r="UST149" s="179"/>
      <c r="USU149" s="179"/>
      <c r="USV149" s="179"/>
      <c r="USW149" s="179"/>
      <c r="USX149" s="179"/>
      <c r="USY149" s="179"/>
      <c r="USZ149" s="179"/>
      <c r="UTA149" s="179"/>
      <c r="UTB149" s="179"/>
      <c r="UTC149" s="179"/>
      <c r="UTD149" s="179"/>
      <c r="UTE149" s="179"/>
      <c r="UTF149" s="179"/>
      <c r="UTG149" s="179"/>
      <c r="UTH149" s="179"/>
      <c r="UTI149" s="179"/>
      <c r="UTJ149" s="179"/>
      <c r="UTK149" s="179"/>
      <c r="UTL149" s="179"/>
      <c r="UTM149" s="179"/>
      <c r="UTN149" s="179"/>
      <c r="UTO149" s="179"/>
      <c r="UTP149" s="179"/>
      <c r="UTQ149" s="179"/>
      <c r="UTR149" s="179"/>
      <c r="UTS149" s="179"/>
      <c r="UTT149" s="179"/>
      <c r="UTU149" s="179"/>
      <c r="UTV149" s="179"/>
      <c r="UTW149" s="179"/>
      <c r="UTX149" s="179"/>
      <c r="UTY149" s="179"/>
      <c r="UTZ149" s="179"/>
      <c r="UUA149" s="179"/>
      <c r="UUB149" s="179"/>
      <c r="UUC149" s="179"/>
      <c r="UUD149" s="179"/>
      <c r="UUE149" s="179"/>
      <c r="UUF149" s="179"/>
      <c r="UUG149" s="179"/>
      <c r="UUH149" s="179"/>
      <c r="UUI149" s="179"/>
      <c r="UUJ149" s="179"/>
      <c r="UUK149" s="179"/>
      <c r="UUL149" s="179"/>
      <c r="UUM149" s="179"/>
      <c r="UUN149" s="179"/>
      <c r="UUO149" s="179"/>
      <c r="UUP149" s="179"/>
      <c r="UUQ149" s="179"/>
      <c r="UUR149" s="179"/>
      <c r="UUS149" s="179"/>
      <c r="UUT149" s="179"/>
      <c r="UUU149" s="179"/>
      <c r="UUV149" s="179"/>
      <c r="UUW149" s="179"/>
      <c r="UUX149" s="179"/>
      <c r="UUY149" s="179"/>
      <c r="UUZ149" s="179"/>
      <c r="UVA149" s="179"/>
      <c r="UVB149" s="179"/>
      <c r="UVC149" s="179"/>
      <c r="UVD149" s="179"/>
      <c r="UVE149" s="179"/>
      <c r="UVF149" s="179"/>
      <c r="UVG149" s="179"/>
      <c r="UVH149" s="179"/>
      <c r="UVI149" s="179"/>
      <c r="UVJ149" s="179"/>
      <c r="UVK149" s="179"/>
      <c r="UVL149" s="179"/>
      <c r="UVM149" s="179"/>
      <c r="UVN149" s="179"/>
      <c r="UVO149" s="179"/>
      <c r="UVP149" s="179"/>
      <c r="UVQ149" s="179"/>
      <c r="UVR149" s="179"/>
      <c r="UVS149" s="179"/>
      <c r="UVT149" s="179"/>
      <c r="UVU149" s="179"/>
      <c r="UVV149" s="179"/>
      <c r="UVW149" s="179"/>
      <c r="UVX149" s="179"/>
      <c r="UVY149" s="179"/>
      <c r="UVZ149" s="179"/>
      <c r="UWA149" s="179"/>
      <c r="UWB149" s="179"/>
      <c r="UWC149" s="179"/>
      <c r="UWD149" s="179"/>
      <c r="UWE149" s="179"/>
      <c r="UWF149" s="179"/>
      <c r="UWG149" s="179"/>
      <c r="UWH149" s="179"/>
      <c r="UWI149" s="179"/>
      <c r="UWJ149" s="179"/>
      <c r="UWK149" s="179"/>
      <c r="UWL149" s="179"/>
      <c r="UWM149" s="179"/>
      <c r="UWN149" s="179"/>
      <c r="UWO149" s="179"/>
      <c r="UWP149" s="179"/>
      <c r="UWQ149" s="179"/>
      <c r="UWR149" s="179"/>
      <c r="UWS149" s="179"/>
      <c r="UWT149" s="179"/>
      <c r="UWU149" s="179"/>
      <c r="UWV149" s="179"/>
      <c r="UWW149" s="179"/>
      <c r="UWX149" s="179"/>
      <c r="UWY149" s="179"/>
      <c r="UWZ149" s="179"/>
      <c r="UXA149" s="179"/>
      <c r="UXB149" s="179"/>
      <c r="UXC149" s="179"/>
      <c r="UXD149" s="179"/>
      <c r="UXE149" s="179"/>
      <c r="UXF149" s="179"/>
      <c r="UXG149" s="179"/>
      <c r="UXH149" s="179"/>
      <c r="UXI149" s="179"/>
      <c r="UXJ149" s="179"/>
      <c r="UXK149" s="179"/>
      <c r="UXL149" s="179"/>
      <c r="UXM149" s="179"/>
      <c r="UXN149" s="179"/>
      <c r="UXO149" s="179"/>
      <c r="UXP149" s="179"/>
      <c r="UXQ149" s="179"/>
      <c r="UXR149" s="179"/>
      <c r="UXS149" s="179"/>
      <c r="UXT149" s="179"/>
      <c r="UXU149" s="179"/>
      <c r="UXV149" s="179"/>
      <c r="UXW149" s="179"/>
      <c r="UXX149" s="179"/>
      <c r="UXY149" s="179"/>
      <c r="UXZ149" s="179"/>
      <c r="UYA149" s="179"/>
      <c r="UYB149" s="179"/>
      <c r="UYC149" s="179"/>
      <c r="UYD149" s="179"/>
      <c r="UYE149" s="179"/>
      <c r="UYF149" s="179"/>
      <c r="UYG149" s="179"/>
      <c r="UYH149" s="179"/>
      <c r="UYI149" s="179"/>
      <c r="UYJ149" s="179"/>
      <c r="UYK149" s="179"/>
      <c r="UYL149" s="179"/>
      <c r="UYM149" s="179"/>
      <c r="UYN149" s="179"/>
      <c r="UYO149" s="179"/>
      <c r="UYP149" s="179"/>
      <c r="UYQ149" s="179"/>
      <c r="UYR149" s="179"/>
      <c r="UYS149" s="179"/>
      <c r="UYT149" s="179"/>
      <c r="UYU149" s="179"/>
      <c r="UYV149" s="179"/>
      <c r="UYW149" s="179"/>
      <c r="UYX149" s="179"/>
      <c r="UYY149" s="179"/>
      <c r="UYZ149" s="179"/>
      <c r="UZA149" s="179"/>
      <c r="UZB149" s="179"/>
      <c r="UZC149" s="179"/>
      <c r="UZD149" s="179"/>
      <c r="UZE149" s="179"/>
      <c r="UZF149" s="179"/>
      <c r="UZG149" s="179"/>
      <c r="UZH149" s="179"/>
      <c r="UZI149" s="179"/>
      <c r="UZJ149" s="179"/>
      <c r="UZK149" s="179"/>
      <c r="UZL149" s="179"/>
      <c r="UZM149" s="179"/>
      <c r="UZN149" s="179"/>
      <c r="UZO149" s="179"/>
      <c r="UZP149" s="179"/>
      <c r="UZQ149" s="179"/>
      <c r="UZR149" s="179"/>
      <c r="UZS149" s="179"/>
      <c r="UZT149" s="179"/>
      <c r="UZU149" s="179"/>
      <c r="UZV149" s="179"/>
      <c r="UZW149" s="179"/>
      <c r="UZX149" s="179"/>
      <c r="UZY149" s="179"/>
      <c r="UZZ149" s="179"/>
      <c r="VAA149" s="179"/>
      <c r="VAB149" s="179"/>
      <c r="VAC149" s="179"/>
      <c r="VAD149" s="179"/>
      <c r="VAE149" s="179"/>
      <c r="VAF149" s="179"/>
      <c r="VAG149" s="179"/>
      <c r="VAH149" s="179"/>
      <c r="VAI149" s="179"/>
      <c r="VAJ149" s="179"/>
      <c r="VAK149" s="179"/>
      <c r="VAL149" s="179"/>
      <c r="VAM149" s="179"/>
      <c r="VAN149" s="179"/>
      <c r="VAO149" s="179"/>
      <c r="VAP149" s="179"/>
      <c r="VAQ149" s="179"/>
      <c r="VAR149" s="179"/>
      <c r="VAS149" s="179"/>
      <c r="VAT149" s="179"/>
      <c r="VAU149" s="179"/>
      <c r="VAV149" s="179"/>
      <c r="VAW149" s="179"/>
      <c r="VAX149" s="179"/>
      <c r="VAY149" s="179"/>
      <c r="VAZ149" s="179"/>
      <c r="VBA149" s="179"/>
      <c r="VBB149" s="179"/>
      <c r="VBC149" s="179"/>
      <c r="VBD149" s="179"/>
      <c r="VBE149" s="179"/>
      <c r="VBF149" s="179"/>
      <c r="VBG149" s="179"/>
      <c r="VBH149" s="179"/>
      <c r="VBI149" s="179"/>
      <c r="VBJ149" s="179"/>
      <c r="VBK149" s="179"/>
      <c r="VBL149" s="179"/>
      <c r="VBM149" s="179"/>
      <c r="VBN149" s="179"/>
      <c r="VBO149" s="179"/>
      <c r="VBP149" s="179"/>
      <c r="VBQ149" s="179"/>
      <c r="VBR149" s="179"/>
      <c r="VBS149" s="179"/>
      <c r="VBT149" s="179"/>
      <c r="VBU149" s="179"/>
      <c r="VBV149" s="179"/>
      <c r="VBW149" s="179"/>
      <c r="VBX149" s="179"/>
      <c r="VBY149" s="179"/>
      <c r="VBZ149" s="179"/>
      <c r="VCA149" s="179"/>
      <c r="VCB149" s="179"/>
      <c r="VCC149" s="179"/>
      <c r="VCD149" s="179"/>
      <c r="VCE149" s="179"/>
      <c r="VCF149" s="179"/>
      <c r="VCG149" s="179"/>
      <c r="VCH149" s="179"/>
      <c r="VCI149" s="179"/>
      <c r="VCJ149" s="179"/>
      <c r="VCK149" s="179"/>
      <c r="VCL149" s="179"/>
      <c r="VCM149" s="179"/>
      <c r="VCN149" s="179"/>
      <c r="VCO149" s="179"/>
      <c r="VCP149" s="179"/>
      <c r="VCQ149" s="179"/>
      <c r="VCR149" s="179"/>
      <c r="VCS149" s="179"/>
      <c r="VCT149" s="179"/>
      <c r="VCU149" s="179"/>
      <c r="VCV149" s="179"/>
      <c r="VCW149" s="179"/>
      <c r="VCX149" s="179"/>
      <c r="VCY149" s="179"/>
      <c r="VCZ149" s="179"/>
      <c r="VDA149" s="179"/>
      <c r="VDB149" s="179"/>
      <c r="VDC149" s="179"/>
      <c r="VDD149" s="179"/>
      <c r="VDE149" s="179"/>
      <c r="VDF149" s="179"/>
      <c r="VDG149" s="179"/>
      <c r="VDH149" s="179"/>
      <c r="VDI149" s="179"/>
      <c r="VDJ149" s="179"/>
      <c r="VDK149" s="179"/>
      <c r="VDL149" s="179"/>
      <c r="VDM149" s="179"/>
      <c r="VDN149" s="179"/>
      <c r="VDO149" s="179"/>
      <c r="VDP149" s="179"/>
      <c r="VDQ149" s="179"/>
      <c r="VDR149" s="179"/>
      <c r="VDS149" s="179"/>
      <c r="VDT149" s="179"/>
      <c r="VDU149" s="179"/>
      <c r="VDV149" s="179"/>
      <c r="VDW149" s="179"/>
      <c r="VDX149" s="179"/>
      <c r="VDY149" s="179"/>
      <c r="VDZ149" s="179"/>
      <c r="VEA149" s="179"/>
      <c r="VEB149" s="179"/>
      <c r="VEC149" s="179"/>
      <c r="VED149" s="179"/>
      <c r="VEE149" s="179"/>
      <c r="VEF149" s="179"/>
      <c r="VEG149" s="179"/>
      <c r="VEH149" s="179"/>
      <c r="VEI149" s="179"/>
      <c r="VEJ149" s="179"/>
      <c r="VEK149" s="179"/>
      <c r="VEL149" s="179"/>
      <c r="VEM149" s="179"/>
      <c r="VEN149" s="179"/>
      <c r="VEO149" s="179"/>
      <c r="VEP149" s="179"/>
      <c r="VEQ149" s="179"/>
      <c r="VER149" s="179"/>
      <c r="VES149" s="179"/>
      <c r="VET149" s="179"/>
      <c r="VEU149" s="179"/>
      <c r="VEV149" s="179"/>
      <c r="VEW149" s="179"/>
      <c r="VEX149" s="179"/>
      <c r="VEY149" s="179"/>
      <c r="VEZ149" s="179"/>
      <c r="VFA149" s="179"/>
      <c r="VFB149" s="179"/>
      <c r="VFC149" s="179"/>
      <c r="VFD149" s="179"/>
      <c r="VFE149" s="179"/>
      <c r="VFF149" s="179"/>
      <c r="VFG149" s="179"/>
      <c r="VFH149" s="179"/>
      <c r="VFI149" s="179"/>
      <c r="VFJ149" s="179"/>
      <c r="VFK149" s="179"/>
      <c r="VFL149" s="179"/>
      <c r="VFM149" s="179"/>
      <c r="VFN149" s="179"/>
      <c r="VFO149" s="179"/>
      <c r="VFP149" s="179"/>
      <c r="VFQ149" s="179"/>
      <c r="VFR149" s="179"/>
      <c r="VFS149" s="179"/>
      <c r="VFT149" s="179"/>
      <c r="VFU149" s="179"/>
      <c r="VFV149" s="179"/>
      <c r="VFW149" s="179"/>
      <c r="VFX149" s="179"/>
      <c r="VFY149" s="179"/>
      <c r="VFZ149" s="179"/>
      <c r="VGA149" s="179"/>
      <c r="VGB149" s="179"/>
      <c r="VGC149" s="179"/>
      <c r="VGD149" s="179"/>
      <c r="VGE149" s="179"/>
      <c r="VGF149" s="179"/>
      <c r="VGG149" s="179"/>
      <c r="VGH149" s="179"/>
      <c r="VGI149" s="179"/>
      <c r="VGJ149" s="179"/>
      <c r="VGK149" s="179"/>
      <c r="VGL149" s="179"/>
      <c r="VGM149" s="179"/>
      <c r="VGN149" s="179"/>
      <c r="VGO149" s="179"/>
      <c r="VGP149" s="179"/>
      <c r="VGQ149" s="179"/>
      <c r="VGR149" s="179"/>
      <c r="VGS149" s="179"/>
      <c r="VGT149" s="179"/>
      <c r="VGU149" s="179"/>
      <c r="VGV149" s="179"/>
      <c r="VGW149" s="179"/>
      <c r="VGX149" s="179"/>
      <c r="VGY149" s="179"/>
      <c r="VGZ149" s="179"/>
      <c r="VHA149" s="179"/>
      <c r="VHB149" s="179"/>
      <c r="VHC149" s="179"/>
      <c r="VHD149" s="179"/>
      <c r="VHE149" s="179"/>
      <c r="VHF149" s="179"/>
      <c r="VHG149" s="179"/>
      <c r="VHH149" s="179"/>
      <c r="VHI149" s="179"/>
      <c r="VHJ149" s="179"/>
      <c r="VHK149" s="179"/>
      <c r="VHL149" s="179"/>
      <c r="VHM149" s="179"/>
      <c r="VHN149" s="179"/>
      <c r="VHO149" s="179"/>
      <c r="VHP149" s="179"/>
      <c r="VHQ149" s="179"/>
      <c r="VHR149" s="179"/>
      <c r="VHS149" s="179"/>
      <c r="VHT149" s="179"/>
      <c r="VHU149" s="179"/>
      <c r="VHV149" s="179"/>
      <c r="VHW149" s="179"/>
      <c r="VHX149" s="179"/>
      <c r="VHY149" s="179"/>
      <c r="VHZ149" s="179"/>
      <c r="VIA149" s="179"/>
      <c r="VIB149" s="179"/>
      <c r="VIC149" s="179"/>
      <c r="VID149" s="179"/>
      <c r="VIE149" s="179"/>
      <c r="VIF149" s="179"/>
      <c r="VIG149" s="179"/>
      <c r="VIH149" s="179"/>
      <c r="VII149" s="179"/>
      <c r="VIJ149" s="179"/>
      <c r="VIK149" s="179"/>
      <c r="VIL149" s="179"/>
      <c r="VIM149" s="179"/>
      <c r="VIN149" s="179"/>
      <c r="VIO149" s="179"/>
      <c r="VIP149" s="179"/>
      <c r="VIQ149" s="179"/>
      <c r="VIR149" s="179"/>
      <c r="VIS149" s="179"/>
      <c r="VIT149" s="179"/>
      <c r="VIU149" s="179"/>
      <c r="VIV149" s="179"/>
      <c r="VIW149" s="179"/>
      <c r="VIX149" s="179"/>
      <c r="VIY149" s="179"/>
      <c r="VIZ149" s="179"/>
      <c r="VJA149" s="179"/>
      <c r="VJB149" s="179"/>
      <c r="VJC149" s="179"/>
      <c r="VJD149" s="179"/>
      <c r="VJE149" s="179"/>
      <c r="VJF149" s="179"/>
      <c r="VJG149" s="179"/>
      <c r="VJH149" s="179"/>
      <c r="VJI149" s="179"/>
      <c r="VJJ149" s="179"/>
      <c r="VJK149" s="179"/>
      <c r="VJL149" s="179"/>
      <c r="VJM149" s="179"/>
      <c r="VJN149" s="179"/>
      <c r="VJO149" s="179"/>
      <c r="VJP149" s="179"/>
      <c r="VJQ149" s="179"/>
      <c r="VJR149" s="179"/>
      <c r="VJS149" s="179"/>
      <c r="VJT149" s="179"/>
      <c r="VJU149" s="179"/>
      <c r="VJV149" s="179"/>
      <c r="VJW149" s="179"/>
      <c r="VJX149" s="179"/>
      <c r="VJY149" s="179"/>
      <c r="VJZ149" s="179"/>
      <c r="VKA149" s="179"/>
      <c r="VKB149" s="179"/>
      <c r="VKC149" s="179"/>
      <c r="VKD149" s="179"/>
      <c r="VKE149" s="179"/>
      <c r="VKF149" s="179"/>
      <c r="VKG149" s="179"/>
      <c r="VKH149" s="179"/>
      <c r="VKI149" s="179"/>
      <c r="VKJ149" s="179"/>
      <c r="VKK149" s="179"/>
      <c r="VKL149" s="179"/>
      <c r="VKM149" s="179"/>
      <c r="VKN149" s="179"/>
      <c r="VKO149" s="179"/>
      <c r="VKP149" s="179"/>
      <c r="VKQ149" s="179"/>
      <c r="VKR149" s="179"/>
      <c r="VKS149" s="179"/>
      <c r="VKT149" s="179"/>
      <c r="VKU149" s="179"/>
      <c r="VKV149" s="179"/>
      <c r="VKW149" s="179"/>
      <c r="VKX149" s="179"/>
      <c r="VKY149" s="179"/>
      <c r="VKZ149" s="179"/>
      <c r="VLA149" s="179"/>
      <c r="VLB149" s="179"/>
      <c r="VLC149" s="179"/>
      <c r="VLD149" s="179"/>
      <c r="VLE149" s="179"/>
      <c r="VLF149" s="179"/>
      <c r="VLG149" s="179"/>
      <c r="VLH149" s="179"/>
      <c r="VLI149" s="179"/>
      <c r="VLJ149" s="179"/>
      <c r="VLK149" s="179"/>
      <c r="VLL149" s="179"/>
      <c r="VLM149" s="179"/>
      <c r="VLN149" s="179"/>
      <c r="VLO149" s="179"/>
      <c r="VLP149" s="179"/>
      <c r="VLQ149" s="179"/>
      <c r="VLR149" s="179"/>
      <c r="VLS149" s="179"/>
      <c r="VLT149" s="179"/>
      <c r="VLU149" s="179"/>
      <c r="VLV149" s="179"/>
      <c r="VLW149" s="179"/>
      <c r="VLX149" s="179"/>
      <c r="VLY149" s="179"/>
      <c r="VLZ149" s="179"/>
      <c r="VMA149" s="179"/>
      <c r="VMB149" s="179"/>
      <c r="VMC149" s="179"/>
      <c r="VMD149" s="179"/>
      <c r="VME149" s="179"/>
      <c r="VMF149" s="179"/>
      <c r="VMG149" s="179"/>
      <c r="VMH149" s="179"/>
      <c r="VMI149" s="179"/>
      <c r="VMJ149" s="179"/>
      <c r="VMK149" s="179"/>
      <c r="VML149" s="179"/>
      <c r="VMM149" s="179"/>
      <c r="VMN149" s="179"/>
      <c r="VMO149" s="179"/>
      <c r="VMP149" s="179"/>
      <c r="VMQ149" s="179"/>
      <c r="VMR149" s="179"/>
      <c r="VMS149" s="179"/>
      <c r="VMT149" s="179"/>
      <c r="VMU149" s="179"/>
      <c r="VMV149" s="179"/>
      <c r="VMW149" s="179"/>
      <c r="VMX149" s="179"/>
      <c r="VMY149" s="179"/>
      <c r="VMZ149" s="179"/>
      <c r="VNA149" s="179"/>
      <c r="VNB149" s="179"/>
      <c r="VNC149" s="179"/>
      <c r="VND149" s="179"/>
      <c r="VNE149" s="179"/>
      <c r="VNF149" s="179"/>
      <c r="VNG149" s="179"/>
      <c r="VNH149" s="179"/>
      <c r="VNI149" s="179"/>
      <c r="VNJ149" s="179"/>
      <c r="VNK149" s="179"/>
      <c r="VNL149" s="179"/>
      <c r="VNM149" s="179"/>
      <c r="VNN149" s="179"/>
      <c r="VNO149" s="179"/>
      <c r="VNP149" s="179"/>
      <c r="VNQ149" s="179"/>
      <c r="VNR149" s="179"/>
      <c r="VNS149" s="179"/>
      <c r="VNT149" s="179"/>
      <c r="VNU149" s="179"/>
      <c r="VNV149" s="179"/>
      <c r="VNW149" s="179"/>
      <c r="VNX149" s="179"/>
      <c r="VNY149" s="179"/>
      <c r="VNZ149" s="179"/>
      <c r="VOA149" s="179"/>
      <c r="VOB149" s="179"/>
      <c r="VOC149" s="179"/>
      <c r="VOD149" s="179"/>
      <c r="VOE149" s="179"/>
      <c r="VOF149" s="179"/>
      <c r="VOG149" s="179"/>
      <c r="VOH149" s="179"/>
      <c r="VOI149" s="179"/>
      <c r="VOJ149" s="179"/>
      <c r="VOK149" s="179"/>
      <c r="VOL149" s="179"/>
      <c r="VOM149" s="179"/>
      <c r="VON149" s="179"/>
      <c r="VOO149" s="179"/>
      <c r="VOP149" s="179"/>
      <c r="VOQ149" s="179"/>
      <c r="VOR149" s="179"/>
      <c r="VOS149" s="179"/>
      <c r="VOT149" s="179"/>
      <c r="VOU149" s="179"/>
      <c r="VOV149" s="179"/>
      <c r="VOW149" s="179"/>
      <c r="VOX149" s="179"/>
      <c r="VOY149" s="179"/>
      <c r="VOZ149" s="179"/>
      <c r="VPA149" s="179"/>
      <c r="VPB149" s="179"/>
      <c r="VPC149" s="179"/>
      <c r="VPD149" s="179"/>
      <c r="VPE149" s="179"/>
      <c r="VPF149" s="179"/>
      <c r="VPG149" s="179"/>
      <c r="VPH149" s="179"/>
      <c r="VPI149" s="179"/>
      <c r="VPJ149" s="179"/>
      <c r="VPK149" s="179"/>
      <c r="VPL149" s="179"/>
      <c r="VPM149" s="179"/>
      <c r="VPN149" s="179"/>
      <c r="VPO149" s="179"/>
      <c r="VPP149" s="179"/>
      <c r="VPQ149" s="179"/>
      <c r="VPR149" s="179"/>
      <c r="VPS149" s="179"/>
      <c r="VPT149" s="179"/>
      <c r="VPU149" s="179"/>
      <c r="VPV149" s="179"/>
      <c r="VPW149" s="179"/>
      <c r="VPX149" s="179"/>
      <c r="VPY149" s="179"/>
      <c r="VPZ149" s="179"/>
      <c r="VQA149" s="179"/>
      <c r="VQB149" s="179"/>
      <c r="VQC149" s="179"/>
      <c r="VQD149" s="179"/>
      <c r="VQE149" s="179"/>
      <c r="VQF149" s="179"/>
      <c r="VQG149" s="179"/>
      <c r="VQH149" s="179"/>
      <c r="VQI149" s="179"/>
      <c r="VQJ149" s="179"/>
      <c r="VQK149" s="179"/>
      <c r="VQL149" s="179"/>
      <c r="VQM149" s="179"/>
      <c r="VQN149" s="179"/>
      <c r="VQO149" s="179"/>
      <c r="VQP149" s="179"/>
      <c r="VQQ149" s="179"/>
      <c r="VQR149" s="179"/>
      <c r="VQS149" s="179"/>
      <c r="VQT149" s="179"/>
      <c r="VQU149" s="179"/>
      <c r="VQV149" s="179"/>
      <c r="VQW149" s="179"/>
      <c r="VQX149" s="179"/>
      <c r="VQY149" s="179"/>
      <c r="VQZ149" s="179"/>
      <c r="VRA149" s="179"/>
      <c r="VRB149" s="179"/>
      <c r="VRC149" s="179"/>
      <c r="VRD149" s="179"/>
      <c r="VRE149" s="179"/>
      <c r="VRF149" s="179"/>
      <c r="VRG149" s="179"/>
      <c r="VRH149" s="179"/>
      <c r="VRI149" s="179"/>
      <c r="VRJ149" s="179"/>
      <c r="VRK149" s="179"/>
      <c r="VRL149" s="179"/>
      <c r="VRM149" s="179"/>
      <c r="VRN149" s="179"/>
      <c r="VRO149" s="179"/>
      <c r="VRP149" s="179"/>
      <c r="VRQ149" s="179"/>
      <c r="VRR149" s="179"/>
      <c r="VRS149" s="179"/>
      <c r="VRT149" s="179"/>
      <c r="VRU149" s="179"/>
      <c r="VRV149" s="179"/>
      <c r="VRW149" s="179"/>
      <c r="VRX149" s="179"/>
      <c r="VRY149" s="179"/>
      <c r="VRZ149" s="179"/>
      <c r="VSA149" s="179"/>
      <c r="VSB149" s="179"/>
      <c r="VSC149" s="179"/>
      <c r="VSD149" s="179"/>
      <c r="VSE149" s="179"/>
      <c r="VSF149" s="179"/>
      <c r="VSG149" s="179"/>
      <c r="VSH149" s="179"/>
      <c r="VSI149" s="179"/>
      <c r="VSJ149" s="179"/>
      <c r="VSK149" s="179"/>
      <c r="VSL149" s="179"/>
      <c r="VSM149" s="179"/>
      <c r="VSN149" s="179"/>
      <c r="VSO149" s="179"/>
      <c r="VSP149" s="179"/>
      <c r="VSQ149" s="179"/>
      <c r="VSR149" s="179"/>
      <c r="VSS149" s="179"/>
      <c r="VST149" s="179"/>
      <c r="VSU149" s="179"/>
      <c r="VSV149" s="179"/>
      <c r="VSW149" s="179"/>
      <c r="VSX149" s="179"/>
      <c r="VSY149" s="179"/>
      <c r="VSZ149" s="179"/>
      <c r="VTA149" s="179"/>
      <c r="VTB149" s="179"/>
      <c r="VTC149" s="179"/>
      <c r="VTD149" s="179"/>
      <c r="VTE149" s="179"/>
      <c r="VTF149" s="179"/>
      <c r="VTG149" s="179"/>
      <c r="VTH149" s="179"/>
      <c r="VTI149" s="179"/>
      <c r="VTJ149" s="179"/>
      <c r="VTK149" s="179"/>
      <c r="VTL149" s="179"/>
      <c r="VTM149" s="179"/>
      <c r="VTN149" s="179"/>
      <c r="VTO149" s="179"/>
      <c r="VTP149" s="179"/>
      <c r="VTQ149" s="179"/>
      <c r="VTR149" s="179"/>
      <c r="VTS149" s="179"/>
      <c r="VTT149" s="179"/>
      <c r="VTU149" s="179"/>
      <c r="VTV149" s="179"/>
      <c r="VTW149" s="179"/>
      <c r="VTX149" s="179"/>
      <c r="VTY149" s="179"/>
      <c r="VTZ149" s="179"/>
      <c r="VUA149" s="179"/>
      <c r="VUB149" s="179"/>
      <c r="VUC149" s="179"/>
      <c r="VUD149" s="179"/>
      <c r="VUE149" s="179"/>
      <c r="VUF149" s="179"/>
      <c r="VUG149" s="179"/>
      <c r="VUH149" s="179"/>
      <c r="VUI149" s="179"/>
      <c r="VUJ149" s="179"/>
      <c r="VUK149" s="179"/>
      <c r="VUL149" s="179"/>
      <c r="VUM149" s="179"/>
      <c r="VUN149" s="179"/>
      <c r="VUO149" s="179"/>
      <c r="VUP149" s="179"/>
      <c r="VUQ149" s="179"/>
      <c r="VUR149" s="179"/>
      <c r="VUS149" s="179"/>
      <c r="VUT149" s="179"/>
      <c r="VUU149" s="179"/>
      <c r="VUV149" s="179"/>
      <c r="VUW149" s="179"/>
      <c r="VUX149" s="179"/>
      <c r="VUY149" s="179"/>
      <c r="VUZ149" s="179"/>
      <c r="VVA149" s="179"/>
      <c r="VVB149" s="179"/>
      <c r="VVC149" s="179"/>
      <c r="VVD149" s="179"/>
      <c r="VVE149" s="179"/>
      <c r="VVF149" s="179"/>
      <c r="VVG149" s="179"/>
      <c r="VVH149" s="179"/>
      <c r="VVI149" s="179"/>
      <c r="VVJ149" s="179"/>
      <c r="VVK149" s="179"/>
      <c r="VVL149" s="179"/>
      <c r="VVM149" s="179"/>
      <c r="VVN149" s="179"/>
      <c r="VVO149" s="179"/>
      <c r="VVP149" s="179"/>
      <c r="VVQ149" s="179"/>
      <c r="VVR149" s="179"/>
      <c r="VVS149" s="179"/>
      <c r="VVT149" s="179"/>
      <c r="VVU149" s="179"/>
      <c r="VVV149" s="179"/>
      <c r="VVW149" s="179"/>
      <c r="VVX149" s="179"/>
      <c r="VVY149" s="179"/>
      <c r="VVZ149" s="179"/>
      <c r="VWA149" s="179"/>
      <c r="VWB149" s="179"/>
      <c r="VWC149" s="179"/>
      <c r="VWD149" s="179"/>
      <c r="VWE149" s="179"/>
      <c r="VWF149" s="179"/>
      <c r="VWG149" s="179"/>
      <c r="VWH149" s="179"/>
      <c r="VWI149" s="179"/>
      <c r="VWJ149" s="179"/>
      <c r="VWK149" s="179"/>
      <c r="VWL149" s="179"/>
      <c r="VWM149" s="179"/>
      <c r="VWN149" s="179"/>
      <c r="VWO149" s="179"/>
      <c r="VWP149" s="179"/>
      <c r="VWQ149" s="179"/>
      <c r="VWR149" s="179"/>
      <c r="VWS149" s="179"/>
      <c r="VWT149" s="179"/>
      <c r="VWU149" s="179"/>
      <c r="VWV149" s="179"/>
      <c r="VWW149" s="179"/>
      <c r="VWX149" s="179"/>
      <c r="VWY149" s="179"/>
      <c r="VWZ149" s="179"/>
      <c r="VXA149" s="179"/>
      <c r="VXB149" s="179"/>
      <c r="VXC149" s="179"/>
      <c r="VXD149" s="179"/>
      <c r="VXE149" s="179"/>
      <c r="VXF149" s="179"/>
      <c r="VXG149" s="179"/>
      <c r="VXH149" s="179"/>
      <c r="VXI149" s="179"/>
      <c r="VXJ149" s="179"/>
      <c r="VXK149" s="179"/>
      <c r="VXL149" s="179"/>
      <c r="VXM149" s="179"/>
      <c r="VXN149" s="179"/>
      <c r="VXO149" s="179"/>
      <c r="VXP149" s="179"/>
      <c r="VXQ149" s="179"/>
      <c r="VXR149" s="179"/>
      <c r="VXS149" s="179"/>
      <c r="VXT149" s="179"/>
      <c r="VXU149" s="179"/>
      <c r="VXV149" s="179"/>
      <c r="VXW149" s="179"/>
      <c r="VXX149" s="179"/>
      <c r="VXY149" s="179"/>
      <c r="VXZ149" s="179"/>
      <c r="VYA149" s="179"/>
      <c r="VYB149" s="179"/>
      <c r="VYC149" s="179"/>
      <c r="VYD149" s="179"/>
      <c r="VYE149" s="179"/>
      <c r="VYF149" s="179"/>
      <c r="VYG149" s="179"/>
      <c r="VYH149" s="179"/>
      <c r="VYI149" s="179"/>
      <c r="VYJ149" s="179"/>
      <c r="VYK149" s="179"/>
      <c r="VYL149" s="179"/>
      <c r="VYM149" s="179"/>
      <c r="VYN149" s="179"/>
      <c r="VYO149" s="179"/>
      <c r="VYP149" s="179"/>
      <c r="VYQ149" s="179"/>
      <c r="VYR149" s="179"/>
      <c r="VYS149" s="179"/>
      <c r="VYT149" s="179"/>
      <c r="VYU149" s="179"/>
      <c r="VYV149" s="179"/>
      <c r="VYW149" s="179"/>
      <c r="VYX149" s="179"/>
      <c r="VYY149" s="179"/>
      <c r="VYZ149" s="179"/>
      <c r="VZA149" s="179"/>
      <c r="VZB149" s="179"/>
      <c r="VZC149" s="179"/>
      <c r="VZD149" s="179"/>
      <c r="VZE149" s="179"/>
      <c r="VZF149" s="179"/>
      <c r="VZG149" s="179"/>
      <c r="VZH149" s="179"/>
      <c r="VZI149" s="179"/>
      <c r="VZJ149" s="179"/>
      <c r="VZK149" s="179"/>
      <c r="VZL149" s="179"/>
      <c r="VZM149" s="179"/>
      <c r="VZN149" s="179"/>
      <c r="VZO149" s="179"/>
      <c r="VZP149" s="179"/>
      <c r="VZQ149" s="179"/>
      <c r="VZR149" s="179"/>
      <c r="VZS149" s="179"/>
      <c r="VZT149" s="179"/>
      <c r="VZU149" s="179"/>
      <c r="VZV149" s="179"/>
      <c r="VZW149" s="179"/>
      <c r="VZX149" s="179"/>
      <c r="VZY149" s="179"/>
      <c r="VZZ149" s="179"/>
      <c r="WAA149" s="179"/>
      <c r="WAB149" s="179"/>
      <c r="WAC149" s="179"/>
      <c r="WAD149" s="179"/>
      <c r="WAE149" s="179"/>
      <c r="WAF149" s="179"/>
      <c r="WAG149" s="179"/>
      <c r="WAH149" s="179"/>
      <c r="WAI149" s="179"/>
      <c r="WAJ149" s="179"/>
      <c r="WAK149" s="179"/>
      <c r="WAL149" s="179"/>
      <c r="WAM149" s="179"/>
      <c r="WAN149" s="179"/>
      <c r="WAO149" s="179"/>
      <c r="WAP149" s="179"/>
      <c r="WAQ149" s="179"/>
      <c r="WAR149" s="179"/>
      <c r="WAS149" s="179"/>
      <c r="WAT149" s="179"/>
      <c r="WAU149" s="179"/>
      <c r="WAV149" s="179"/>
      <c r="WAW149" s="179"/>
      <c r="WAX149" s="179"/>
      <c r="WAY149" s="179"/>
      <c r="WAZ149" s="179"/>
      <c r="WBA149" s="179"/>
      <c r="WBB149" s="179"/>
      <c r="WBC149" s="179"/>
      <c r="WBD149" s="179"/>
      <c r="WBE149" s="179"/>
      <c r="WBF149" s="179"/>
      <c r="WBG149" s="179"/>
      <c r="WBH149" s="179"/>
      <c r="WBI149" s="179"/>
      <c r="WBJ149" s="179"/>
      <c r="WBK149" s="179"/>
      <c r="WBL149" s="179"/>
      <c r="WBM149" s="179"/>
      <c r="WBN149" s="179"/>
      <c r="WBO149" s="179"/>
      <c r="WBP149" s="179"/>
      <c r="WBQ149" s="179"/>
      <c r="WBR149" s="179"/>
      <c r="WBS149" s="179"/>
      <c r="WBT149" s="179"/>
      <c r="WBU149" s="179"/>
      <c r="WBV149" s="179"/>
      <c r="WBW149" s="179"/>
      <c r="WBX149" s="179"/>
      <c r="WBY149" s="179"/>
      <c r="WBZ149" s="179"/>
      <c r="WCA149" s="179"/>
      <c r="WCB149" s="179"/>
      <c r="WCC149" s="179"/>
      <c r="WCD149" s="179"/>
      <c r="WCE149" s="179"/>
      <c r="WCF149" s="179"/>
      <c r="WCG149" s="179"/>
      <c r="WCH149" s="179"/>
      <c r="WCI149" s="179"/>
      <c r="WCJ149" s="179"/>
      <c r="WCK149" s="179"/>
      <c r="WCL149" s="179"/>
      <c r="WCM149" s="179"/>
      <c r="WCN149" s="179"/>
      <c r="WCO149" s="179"/>
      <c r="WCP149" s="179"/>
      <c r="WCQ149" s="179"/>
      <c r="WCR149" s="179"/>
      <c r="WCS149" s="179"/>
      <c r="WCT149" s="179"/>
      <c r="WCU149" s="179"/>
      <c r="WCV149" s="179"/>
      <c r="WCW149" s="179"/>
      <c r="WCX149" s="179"/>
      <c r="WCY149" s="179"/>
      <c r="WCZ149" s="179"/>
      <c r="WDA149" s="179"/>
      <c r="WDB149" s="179"/>
      <c r="WDC149" s="179"/>
      <c r="WDD149" s="179"/>
      <c r="WDE149" s="179"/>
      <c r="WDF149" s="179"/>
      <c r="WDG149" s="179"/>
      <c r="WDH149" s="179"/>
      <c r="WDI149" s="179"/>
      <c r="WDJ149" s="179"/>
      <c r="WDK149" s="179"/>
      <c r="WDL149" s="179"/>
      <c r="WDM149" s="179"/>
      <c r="WDN149" s="179"/>
      <c r="WDO149" s="179"/>
      <c r="WDP149" s="179"/>
      <c r="WDQ149" s="179"/>
      <c r="WDR149" s="179"/>
      <c r="WDS149" s="179"/>
      <c r="WDT149" s="179"/>
      <c r="WDU149" s="179"/>
      <c r="WDV149" s="179"/>
      <c r="WDW149" s="179"/>
      <c r="WDX149" s="179"/>
      <c r="WDY149" s="179"/>
      <c r="WDZ149" s="179"/>
      <c r="WEA149" s="179"/>
      <c r="WEB149" s="179"/>
      <c r="WEC149" s="179"/>
      <c r="WED149" s="179"/>
      <c r="WEE149" s="179"/>
      <c r="WEF149" s="179"/>
      <c r="WEG149" s="179"/>
      <c r="WEH149" s="179"/>
      <c r="WEI149" s="179"/>
      <c r="WEJ149" s="179"/>
      <c r="WEK149" s="179"/>
      <c r="WEL149" s="179"/>
      <c r="WEM149" s="179"/>
      <c r="WEN149" s="179"/>
      <c r="WEO149" s="179"/>
      <c r="WEP149" s="179"/>
      <c r="WEQ149" s="179"/>
      <c r="WER149" s="179"/>
      <c r="WES149" s="179"/>
      <c r="WET149" s="179"/>
      <c r="WEU149" s="179"/>
      <c r="WEV149" s="179"/>
      <c r="WEW149" s="179"/>
      <c r="WEX149" s="179"/>
      <c r="WEY149" s="179"/>
      <c r="WEZ149" s="179"/>
      <c r="WFA149" s="179"/>
      <c r="WFB149" s="179"/>
      <c r="WFC149" s="179"/>
      <c r="WFD149" s="179"/>
      <c r="WFE149" s="179"/>
      <c r="WFF149" s="179"/>
      <c r="WFG149" s="179"/>
      <c r="WFH149" s="179"/>
      <c r="WFI149" s="179"/>
      <c r="WFJ149" s="179"/>
      <c r="WFK149" s="179"/>
      <c r="WFL149" s="179"/>
      <c r="WFM149" s="179"/>
      <c r="WFN149" s="179"/>
      <c r="WFO149" s="179"/>
      <c r="WFP149" s="179"/>
      <c r="WFQ149" s="179"/>
      <c r="WFR149" s="179"/>
      <c r="WFS149" s="179"/>
      <c r="WFT149" s="179"/>
      <c r="WFU149" s="179"/>
      <c r="WFV149" s="179"/>
      <c r="WFW149" s="179"/>
      <c r="WFX149" s="179"/>
      <c r="WFY149" s="179"/>
      <c r="WFZ149" s="179"/>
      <c r="WGA149" s="179"/>
      <c r="WGB149" s="179"/>
      <c r="WGC149" s="179"/>
      <c r="WGD149" s="179"/>
      <c r="WGE149" s="179"/>
      <c r="WGF149" s="179"/>
      <c r="WGG149" s="179"/>
      <c r="WGH149" s="179"/>
      <c r="WGI149" s="179"/>
      <c r="WGJ149" s="179"/>
      <c r="WGK149" s="179"/>
      <c r="WGL149" s="179"/>
      <c r="WGM149" s="179"/>
      <c r="WGN149" s="179"/>
      <c r="WGO149" s="179"/>
      <c r="WGP149" s="179"/>
      <c r="WGQ149" s="179"/>
      <c r="WGR149" s="179"/>
      <c r="WGS149" s="179"/>
      <c r="WGT149" s="179"/>
      <c r="WGU149" s="179"/>
      <c r="WGV149" s="179"/>
      <c r="WGW149" s="179"/>
      <c r="WGX149" s="179"/>
      <c r="WGY149" s="179"/>
      <c r="WGZ149" s="179"/>
      <c r="WHA149" s="179"/>
      <c r="WHB149" s="179"/>
      <c r="WHC149" s="179"/>
      <c r="WHD149" s="179"/>
      <c r="WHE149" s="179"/>
      <c r="WHF149" s="179"/>
      <c r="WHG149" s="179"/>
      <c r="WHH149" s="179"/>
      <c r="WHI149" s="179"/>
      <c r="WHJ149" s="179"/>
      <c r="WHK149" s="179"/>
      <c r="WHL149" s="179"/>
      <c r="WHM149" s="179"/>
      <c r="WHN149" s="179"/>
      <c r="WHO149" s="179"/>
      <c r="WHP149" s="179"/>
      <c r="WHQ149" s="179"/>
      <c r="WHR149" s="179"/>
      <c r="WHS149" s="179"/>
      <c r="WHT149" s="179"/>
      <c r="WHU149" s="179"/>
      <c r="WHV149" s="179"/>
      <c r="WHW149" s="179"/>
      <c r="WHX149" s="179"/>
      <c r="WHY149" s="179"/>
      <c r="WHZ149" s="179"/>
      <c r="WIA149" s="179"/>
      <c r="WIB149" s="179"/>
      <c r="WIC149" s="179"/>
      <c r="WID149" s="179"/>
      <c r="WIE149" s="179"/>
      <c r="WIF149" s="179"/>
      <c r="WIG149" s="179"/>
      <c r="WIH149" s="179"/>
      <c r="WII149" s="179"/>
      <c r="WIJ149" s="179"/>
      <c r="WIK149" s="179"/>
      <c r="WIL149" s="179"/>
      <c r="WIM149" s="179"/>
      <c r="WIN149" s="179"/>
      <c r="WIO149" s="179"/>
      <c r="WIP149" s="179"/>
      <c r="WIQ149" s="179"/>
      <c r="WIR149" s="179"/>
      <c r="WIS149" s="179"/>
      <c r="WIT149" s="179"/>
      <c r="WIU149" s="179"/>
      <c r="WIV149" s="179"/>
      <c r="WIW149" s="179"/>
      <c r="WIX149" s="179"/>
      <c r="WIY149" s="179"/>
      <c r="WIZ149" s="179"/>
      <c r="WJA149" s="179"/>
      <c r="WJB149" s="179"/>
      <c r="WJC149" s="179"/>
      <c r="WJD149" s="179"/>
      <c r="WJE149" s="179"/>
      <c r="WJF149" s="179"/>
      <c r="WJG149" s="179"/>
      <c r="WJH149" s="179"/>
      <c r="WJI149" s="179"/>
      <c r="WJJ149" s="179"/>
      <c r="WJK149" s="179"/>
      <c r="WJL149" s="179"/>
      <c r="WJM149" s="179"/>
      <c r="WJN149" s="179"/>
      <c r="WJO149" s="179"/>
      <c r="WJP149" s="179"/>
      <c r="WJQ149" s="179"/>
      <c r="WJR149" s="179"/>
      <c r="WJS149" s="179"/>
      <c r="WJT149" s="179"/>
      <c r="WJU149" s="179"/>
      <c r="WJV149" s="179"/>
      <c r="WJW149" s="179"/>
      <c r="WJX149" s="179"/>
      <c r="WJY149" s="179"/>
      <c r="WJZ149" s="179"/>
      <c r="WKA149" s="179"/>
      <c r="WKB149" s="179"/>
      <c r="WKC149" s="179"/>
      <c r="WKD149" s="179"/>
      <c r="WKE149" s="179"/>
      <c r="WKF149" s="179"/>
      <c r="WKG149" s="179"/>
      <c r="WKH149" s="179"/>
      <c r="WKI149" s="179"/>
      <c r="WKJ149" s="179"/>
      <c r="WKK149" s="179"/>
      <c r="WKL149" s="179"/>
      <c r="WKM149" s="179"/>
      <c r="WKN149" s="179"/>
      <c r="WKO149" s="179"/>
      <c r="WKP149" s="179"/>
      <c r="WKQ149" s="179"/>
      <c r="WKR149" s="179"/>
      <c r="WKS149" s="179"/>
      <c r="WKT149" s="179"/>
      <c r="WKU149" s="179"/>
      <c r="WKV149" s="179"/>
      <c r="WKW149" s="179"/>
      <c r="WKX149" s="179"/>
      <c r="WKY149" s="179"/>
      <c r="WKZ149" s="179"/>
      <c r="WLA149" s="179"/>
      <c r="WLB149" s="179"/>
      <c r="WLC149" s="179"/>
      <c r="WLD149" s="179"/>
      <c r="WLE149" s="179"/>
      <c r="WLF149" s="179"/>
      <c r="WLG149" s="179"/>
      <c r="WLH149" s="179"/>
      <c r="WLI149" s="179"/>
      <c r="WLJ149" s="179"/>
      <c r="WLK149" s="179"/>
      <c r="WLL149" s="179"/>
      <c r="WLM149" s="179"/>
      <c r="WLN149" s="179"/>
      <c r="WLO149" s="179"/>
      <c r="WLP149" s="179"/>
      <c r="WLQ149" s="179"/>
      <c r="WLR149" s="179"/>
      <c r="WLS149" s="179"/>
      <c r="WLT149" s="179"/>
      <c r="WLU149" s="179"/>
      <c r="WLV149" s="179"/>
      <c r="WLW149" s="179"/>
      <c r="WLX149" s="179"/>
      <c r="WLY149" s="179"/>
      <c r="WLZ149" s="179"/>
      <c r="WMA149" s="179"/>
      <c r="WMB149" s="179"/>
      <c r="WMC149" s="179"/>
      <c r="WMD149" s="179"/>
      <c r="WME149" s="179"/>
      <c r="WMF149" s="179"/>
      <c r="WMG149" s="179"/>
      <c r="WMH149" s="179"/>
      <c r="WMI149" s="179"/>
      <c r="WMJ149" s="179"/>
      <c r="WMK149" s="179"/>
      <c r="WML149" s="179"/>
      <c r="WMM149" s="179"/>
      <c r="WMN149" s="179"/>
      <c r="WMO149" s="179"/>
      <c r="WMP149" s="179"/>
      <c r="WMQ149" s="179"/>
      <c r="WMR149" s="179"/>
      <c r="WMS149" s="179"/>
      <c r="WMT149" s="179"/>
      <c r="WMU149" s="179"/>
      <c r="WMV149" s="179"/>
      <c r="WMW149" s="179"/>
      <c r="WMX149" s="179"/>
      <c r="WMY149" s="179"/>
      <c r="WMZ149" s="179"/>
      <c r="WNA149" s="179"/>
      <c r="WNB149" s="179"/>
      <c r="WNC149" s="179"/>
      <c r="WND149" s="179"/>
      <c r="WNE149" s="179"/>
      <c r="WNF149" s="179"/>
      <c r="WNG149" s="179"/>
      <c r="WNH149" s="179"/>
      <c r="WNI149" s="179"/>
      <c r="WNJ149" s="179"/>
      <c r="WNK149" s="179"/>
      <c r="WNL149" s="179"/>
      <c r="WNM149" s="179"/>
      <c r="WNN149" s="179"/>
      <c r="WNO149" s="179"/>
      <c r="WNP149" s="179"/>
      <c r="WNQ149" s="179"/>
      <c r="WNR149" s="179"/>
      <c r="WNS149" s="179"/>
      <c r="WNT149" s="179"/>
      <c r="WNU149" s="179"/>
      <c r="WNV149" s="179"/>
      <c r="WNW149" s="179"/>
      <c r="WNX149" s="179"/>
      <c r="WNY149" s="179"/>
      <c r="WNZ149" s="179"/>
      <c r="WOA149" s="179"/>
      <c r="WOB149" s="179"/>
      <c r="WOC149" s="179"/>
      <c r="WOD149" s="179"/>
      <c r="WOE149" s="179"/>
      <c r="WOF149" s="179"/>
      <c r="WOG149" s="179"/>
      <c r="WOH149" s="179"/>
      <c r="WOI149" s="179"/>
      <c r="WOJ149" s="179"/>
      <c r="WOK149" s="179"/>
      <c r="WOL149" s="179"/>
      <c r="WOM149" s="179"/>
      <c r="WON149" s="179"/>
      <c r="WOO149" s="179"/>
      <c r="WOP149" s="179"/>
      <c r="WOQ149" s="179"/>
      <c r="WOR149" s="179"/>
      <c r="WOS149" s="179"/>
      <c r="WOT149" s="179"/>
      <c r="WOU149" s="179"/>
      <c r="WOV149" s="179"/>
      <c r="WOW149" s="179"/>
      <c r="WOX149" s="179"/>
      <c r="WOY149" s="179"/>
      <c r="WOZ149" s="179"/>
      <c r="WPA149" s="179"/>
      <c r="WPB149" s="179"/>
      <c r="WPC149" s="179"/>
      <c r="WPD149" s="179"/>
      <c r="WPE149" s="179"/>
      <c r="WPF149" s="179"/>
      <c r="WPG149" s="179"/>
      <c r="WPH149" s="179"/>
      <c r="WPI149" s="179"/>
      <c r="WPJ149" s="179"/>
      <c r="WPK149" s="179"/>
      <c r="WPL149" s="179"/>
      <c r="WPM149" s="179"/>
      <c r="WPN149" s="179"/>
      <c r="WPO149" s="179"/>
      <c r="WPP149" s="179"/>
      <c r="WPQ149" s="179"/>
      <c r="WPR149" s="179"/>
      <c r="WPS149" s="179"/>
      <c r="WPT149" s="179"/>
      <c r="WPU149" s="179"/>
      <c r="WPV149" s="179"/>
      <c r="WPW149" s="179"/>
      <c r="WPX149" s="179"/>
      <c r="WPY149" s="179"/>
      <c r="WPZ149" s="179"/>
      <c r="WQA149" s="179"/>
      <c r="WQB149" s="179"/>
      <c r="WQC149" s="179"/>
      <c r="WQD149" s="179"/>
      <c r="WQE149" s="179"/>
      <c r="WQF149" s="179"/>
      <c r="WQG149" s="179"/>
      <c r="WQH149" s="179"/>
      <c r="WQI149" s="179"/>
      <c r="WQJ149" s="179"/>
      <c r="WQK149" s="179"/>
      <c r="WQL149" s="179"/>
      <c r="WQM149" s="179"/>
      <c r="WQN149" s="179"/>
      <c r="WQO149" s="179"/>
      <c r="WQP149" s="179"/>
      <c r="WQQ149" s="179"/>
      <c r="WQR149" s="179"/>
      <c r="WQS149" s="179"/>
      <c r="WQT149" s="179"/>
      <c r="WQU149" s="179"/>
      <c r="WQV149" s="179"/>
      <c r="WQW149" s="179"/>
      <c r="WQX149" s="179"/>
      <c r="WQY149" s="179"/>
      <c r="WQZ149" s="179"/>
      <c r="WRA149" s="179"/>
      <c r="WRB149" s="179"/>
      <c r="WRC149" s="179"/>
      <c r="WRD149" s="179"/>
      <c r="WRE149" s="179"/>
      <c r="WRF149" s="179"/>
      <c r="WRG149" s="179"/>
      <c r="WRH149" s="179"/>
      <c r="WRI149" s="179"/>
      <c r="WRJ149" s="179"/>
      <c r="WRK149" s="179"/>
      <c r="WRL149" s="179"/>
      <c r="WRM149" s="179"/>
      <c r="WRN149" s="179"/>
      <c r="WRO149" s="179"/>
      <c r="WRP149" s="179"/>
      <c r="WRQ149" s="179"/>
      <c r="WRR149" s="179"/>
      <c r="WRS149" s="179"/>
      <c r="WRT149" s="179"/>
      <c r="WRU149" s="179"/>
      <c r="WRV149" s="179"/>
      <c r="WRW149" s="179"/>
      <c r="WRX149" s="179"/>
      <c r="WRY149" s="179"/>
      <c r="WRZ149" s="179"/>
      <c r="WSA149" s="179"/>
      <c r="WSB149" s="179"/>
      <c r="WSC149" s="179"/>
      <c r="WSD149" s="179"/>
      <c r="WSE149" s="179"/>
      <c r="WSF149" s="179"/>
      <c r="WSG149" s="179"/>
      <c r="WSH149" s="179"/>
      <c r="WSI149" s="179"/>
      <c r="WSJ149" s="179"/>
      <c r="WSK149" s="179"/>
      <c r="WSL149" s="179"/>
      <c r="WSM149" s="179"/>
      <c r="WSN149" s="179"/>
      <c r="WSO149" s="179"/>
      <c r="WSP149" s="179"/>
      <c r="WSQ149" s="179"/>
      <c r="WSR149" s="179"/>
      <c r="WSS149" s="179"/>
      <c r="WST149" s="179"/>
      <c r="WSU149" s="179"/>
      <c r="WSV149" s="179"/>
      <c r="WSW149" s="179"/>
      <c r="WSX149" s="179"/>
      <c r="WSY149" s="179"/>
      <c r="WSZ149" s="179"/>
      <c r="WTA149" s="179"/>
      <c r="WTB149" s="179"/>
      <c r="WTC149" s="179"/>
      <c r="WTD149" s="179"/>
      <c r="WTE149" s="179"/>
      <c r="WTF149" s="179"/>
      <c r="WTG149" s="179"/>
      <c r="WTH149" s="179"/>
      <c r="WTI149" s="179"/>
      <c r="WTJ149" s="179"/>
      <c r="WTK149" s="179"/>
      <c r="WTL149" s="179"/>
      <c r="WTM149" s="179"/>
      <c r="WTN149" s="179"/>
      <c r="WTO149" s="179"/>
      <c r="WTP149" s="179"/>
      <c r="WTQ149" s="179"/>
      <c r="WTR149" s="179"/>
      <c r="WTS149" s="179"/>
      <c r="WTT149" s="179"/>
      <c r="WTU149" s="179"/>
      <c r="WTV149" s="179"/>
      <c r="WTW149" s="179"/>
      <c r="WTX149" s="179"/>
      <c r="WTY149" s="179"/>
      <c r="WTZ149" s="179"/>
      <c r="WUA149" s="179"/>
      <c r="WUB149" s="179"/>
      <c r="WUC149" s="179"/>
      <c r="WUD149" s="179"/>
      <c r="WUE149" s="179"/>
      <c r="WUF149" s="179"/>
      <c r="WUG149" s="179"/>
      <c r="WUH149" s="179"/>
      <c r="WUI149" s="179"/>
      <c r="WUJ149" s="179"/>
      <c r="WUK149" s="179"/>
      <c r="WUL149" s="179"/>
      <c r="WUM149" s="179"/>
      <c r="WUN149" s="179"/>
      <c r="WUO149" s="179"/>
      <c r="WUP149" s="179"/>
      <c r="WUQ149" s="179"/>
      <c r="WUR149" s="179"/>
      <c r="WUS149" s="179"/>
      <c r="WUT149" s="179"/>
      <c r="WUU149" s="179"/>
      <c r="WUV149" s="179"/>
      <c r="WUW149" s="179"/>
      <c r="WUX149" s="179"/>
      <c r="WUY149" s="179"/>
      <c r="WUZ149" s="179"/>
      <c r="WVA149" s="179"/>
      <c r="WVB149" s="179"/>
      <c r="WVC149" s="179"/>
      <c r="WVD149" s="179"/>
      <c r="WVE149" s="179"/>
      <c r="WVF149" s="179"/>
      <c r="WVG149" s="179"/>
      <c r="WVH149" s="179"/>
      <c r="WVI149" s="179"/>
      <c r="WVJ149" s="179"/>
      <c r="WVK149" s="179"/>
      <c r="WVL149" s="179"/>
      <c r="WVM149" s="179"/>
      <c r="WVN149" s="179"/>
      <c r="WVO149" s="179"/>
      <c r="WVP149" s="179"/>
      <c r="WVQ149" s="179"/>
      <c r="WVR149" s="179"/>
      <c r="WVS149" s="179"/>
      <c r="WVT149" s="179"/>
      <c r="WVU149" s="179"/>
      <c r="WVV149" s="179"/>
      <c r="WVW149" s="179"/>
      <c r="WVX149" s="179"/>
      <c r="WVY149" s="179"/>
      <c r="WVZ149" s="179"/>
      <c r="WWA149" s="179"/>
      <c r="WWB149" s="179"/>
      <c r="WWC149" s="179"/>
      <c r="WWD149" s="179"/>
      <c r="WWE149" s="179"/>
      <c r="WWF149" s="179"/>
      <c r="WWG149" s="179"/>
      <c r="WWH149" s="179"/>
      <c r="WWI149" s="179"/>
      <c r="WWJ149" s="179"/>
      <c r="WWK149" s="179"/>
      <c r="WWL149" s="179"/>
      <c r="WWM149" s="179"/>
      <c r="WWN149" s="179"/>
      <c r="WWO149" s="179"/>
      <c r="WWP149" s="179"/>
      <c r="WWQ149" s="179"/>
      <c r="WWR149" s="179"/>
      <c r="WWS149" s="179"/>
      <c r="WWT149" s="179"/>
      <c r="WWU149" s="179"/>
      <c r="WWV149" s="179"/>
      <c r="WWW149" s="179"/>
      <c r="WWX149" s="179"/>
      <c r="WWY149" s="179"/>
      <c r="WWZ149" s="179"/>
      <c r="WXA149" s="179"/>
      <c r="WXB149" s="179"/>
      <c r="WXC149" s="179"/>
      <c r="WXD149" s="179"/>
      <c r="WXE149" s="179"/>
      <c r="WXF149" s="179"/>
      <c r="WXG149" s="179"/>
      <c r="WXH149" s="179"/>
      <c r="WXI149" s="179"/>
      <c r="WXJ149" s="179"/>
      <c r="WXK149" s="179"/>
      <c r="WXL149" s="179"/>
      <c r="WXM149" s="179"/>
      <c r="WXN149" s="179"/>
      <c r="WXO149" s="179"/>
      <c r="WXP149" s="179"/>
      <c r="WXQ149" s="179"/>
      <c r="WXR149" s="179"/>
      <c r="WXS149" s="179"/>
      <c r="WXT149" s="179"/>
      <c r="WXU149" s="179"/>
      <c r="WXV149" s="179"/>
      <c r="WXW149" s="179"/>
      <c r="WXX149" s="179"/>
      <c r="WXY149" s="179"/>
      <c r="WXZ149" s="179"/>
      <c r="WYA149" s="179"/>
      <c r="WYB149" s="179"/>
      <c r="WYC149" s="179"/>
      <c r="WYD149" s="179"/>
      <c r="WYE149" s="179"/>
      <c r="WYF149" s="179"/>
      <c r="WYG149" s="179"/>
      <c r="WYH149" s="179"/>
      <c r="WYI149" s="179"/>
      <c r="WYJ149" s="179"/>
      <c r="WYK149" s="179"/>
      <c r="WYL149" s="179"/>
      <c r="WYM149" s="179"/>
      <c r="WYN149" s="179"/>
      <c r="WYO149" s="179"/>
      <c r="WYP149" s="179"/>
      <c r="WYQ149" s="179"/>
      <c r="WYR149" s="179"/>
      <c r="WYS149" s="179"/>
      <c r="WYT149" s="179"/>
      <c r="WYU149" s="179"/>
      <c r="WYV149" s="179"/>
      <c r="WYW149" s="179"/>
      <c r="WYX149" s="179"/>
      <c r="WYY149" s="179"/>
      <c r="WYZ149" s="179"/>
      <c r="WZA149" s="179"/>
      <c r="WZB149" s="179"/>
      <c r="WZC149" s="179"/>
      <c r="WZD149" s="179"/>
      <c r="WZE149" s="179"/>
      <c r="WZF149" s="179"/>
      <c r="WZG149" s="179"/>
      <c r="WZH149" s="179"/>
      <c r="WZI149" s="179"/>
      <c r="WZJ149" s="179"/>
      <c r="WZK149" s="179"/>
      <c r="WZL149" s="179"/>
      <c r="WZM149" s="179"/>
      <c r="WZN149" s="179"/>
      <c r="WZO149" s="179"/>
      <c r="WZP149" s="179"/>
      <c r="WZQ149" s="179"/>
      <c r="WZR149" s="179"/>
      <c r="WZS149" s="179"/>
      <c r="WZT149" s="179"/>
      <c r="WZU149" s="179"/>
      <c r="WZV149" s="179"/>
      <c r="WZW149" s="179"/>
      <c r="WZX149" s="179"/>
      <c r="WZY149" s="179"/>
      <c r="WZZ149" s="179"/>
      <c r="XAA149" s="179"/>
      <c r="XAB149" s="179"/>
      <c r="XAC149" s="179"/>
      <c r="XAD149" s="179"/>
      <c r="XAE149" s="179"/>
      <c r="XAF149" s="179"/>
      <c r="XAG149" s="179"/>
      <c r="XAH149" s="179"/>
      <c r="XAI149" s="179"/>
      <c r="XAJ149" s="179"/>
      <c r="XAK149" s="179"/>
      <c r="XAL149" s="179"/>
      <c r="XAM149" s="179"/>
      <c r="XAN149" s="179"/>
      <c r="XAO149" s="179"/>
      <c r="XAP149" s="179"/>
      <c r="XAQ149" s="179"/>
      <c r="XAR149" s="179"/>
      <c r="XAS149" s="179"/>
      <c r="XAT149" s="179"/>
      <c r="XAU149" s="179"/>
      <c r="XAV149" s="179"/>
      <c r="XAW149" s="179"/>
      <c r="XAX149" s="179"/>
      <c r="XAY149" s="179"/>
      <c r="XAZ149" s="179"/>
      <c r="XBA149" s="179"/>
      <c r="XBB149" s="179"/>
      <c r="XBC149" s="179"/>
      <c r="XBD149" s="179"/>
      <c r="XBE149" s="179"/>
      <c r="XBF149" s="179"/>
      <c r="XBG149" s="179"/>
      <c r="XBH149" s="179"/>
      <c r="XBI149" s="179"/>
      <c r="XBJ149" s="179"/>
      <c r="XBK149" s="179"/>
      <c r="XBL149" s="179"/>
      <c r="XBM149" s="179"/>
      <c r="XBN149" s="179"/>
      <c r="XBO149" s="179"/>
      <c r="XBP149" s="179"/>
      <c r="XBQ149" s="179"/>
      <c r="XBR149" s="179"/>
      <c r="XBS149" s="179"/>
      <c r="XBT149" s="179"/>
      <c r="XBU149" s="179"/>
      <c r="XBV149" s="179"/>
      <c r="XBW149" s="179"/>
      <c r="XBX149" s="179"/>
      <c r="XBY149" s="179"/>
      <c r="XBZ149" s="179"/>
      <c r="XCA149" s="179"/>
      <c r="XCB149" s="179"/>
      <c r="XCC149" s="179"/>
      <c r="XCD149" s="179"/>
      <c r="XCE149" s="179"/>
      <c r="XCF149" s="179"/>
      <c r="XCG149" s="179"/>
      <c r="XCH149" s="179"/>
      <c r="XCI149" s="179"/>
      <c r="XCJ149" s="179"/>
      <c r="XCK149" s="179"/>
      <c r="XCL149" s="179"/>
      <c r="XCM149" s="179"/>
      <c r="XCN149" s="179"/>
      <c r="XCO149" s="179"/>
      <c r="XCP149" s="179"/>
      <c r="XCQ149" s="179"/>
      <c r="XCR149" s="179"/>
      <c r="XCS149" s="179"/>
      <c r="XCT149" s="179"/>
      <c r="XCU149" s="179"/>
      <c r="XCV149" s="179"/>
      <c r="XCW149" s="179"/>
      <c r="XCX149" s="179"/>
      <c r="XCY149" s="179"/>
      <c r="XCZ149" s="179"/>
      <c r="XDA149" s="179"/>
      <c r="XDB149" s="179"/>
      <c r="XDC149" s="179"/>
      <c r="XDD149" s="179"/>
      <c r="XDE149" s="179"/>
      <c r="XDF149" s="179"/>
      <c r="XDG149" s="179"/>
      <c r="XDH149" s="179"/>
      <c r="XDI149" s="179"/>
      <c r="XDJ149" s="179"/>
      <c r="XDK149" s="179"/>
      <c r="XDL149" s="179"/>
      <c r="XDM149" s="179"/>
      <c r="XDN149" s="179"/>
      <c r="XDO149" s="179"/>
      <c r="XDP149" s="179"/>
      <c r="XDQ149" s="179"/>
      <c r="XDR149" s="179"/>
      <c r="XDS149" s="179"/>
      <c r="XDT149" s="179"/>
      <c r="XDU149" s="179"/>
      <c r="XDV149" s="179"/>
      <c r="XDW149" s="179"/>
      <c r="XDX149" s="179"/>
      <c r="XDY149" s="179"/>
      <c r="XDZ149" s="179"/>
      <c r="XEA149" s="179"/>
      <c r="XEB149" s="179"/>
      <c r="XEC149" s="179"/>
      <c r="XED149" s="179"/>
      <c r="XEE149" s="179"/>
      <c r="XEF149" s="179"/>
      <c r="XEG149" s="179"/>
      <c r="XEH149" s="179"/>
      <c r="XEI149" s="179"/>
      <c r="XEJ149" s="179"/>
      <c r="XEK149" s="179"/>
      <c r="XEL149" s="179"/>
      <c r="XEM149" s="179"/>
      <c r="XEN149" s="179"/>
      <c r="XEO149" s="179"/>
      <c r="XEP149" s="179"/>
      <c r="XEQ149" s="179"/>
      <c r="XER149" s="179"/>
      <c r="XES149" s="179"/>
      <c r="XET149" s="179"/>
      <c r="XEU149" s="179"/>
      <c r="XEV149" s="179"/>
      <c r="XEW149" s="179"/>
      <c r="XEX149" s="179"/>
      <c r="XEY149" s="179"/>
      <c r="XEZ149" s="179"/>
      <c r="XFA149" s="179"/>
      <c r="XFB149" s="179"/>
      <c r="XFC149" s="179"/>
    </row>
    <row r="150" spans="1:16383">
      <c r="A150" s="573" t="s">
        <v>534</v>
      </c>
      <c r="B150" s="579" t="s">
        <v>92</v>
      </c>
      <c r="C150" s="576"/>
      <c r="D150" s="583">
        <v>0</v>
      </c>
      <c r="E150" s="582">
        <v>6600000</v>
      </c>
      <c r="H150" s="179"/>
      <c r="I150" s="179"/>
      <c r="J150" s="179"/>
      <c r="K150" s="179"/>
      <c r="L150" s="179"/>
      <c r="M150" s="179"/>
      <c r="N150" s="179"/>
      <c r="O150" s="179"/>
      <c r="P150" s="179"/>
      <c r="Q150" s="179"/>
      <c r="R150" s="179"/>
      <c r="S150" s="179"/>
      <c r="T150" s="179"/>
      <c r="U150" s="179"/>
      <c r="V150" s="179"/>
      <c r="W150" s="179"/>
      <c r="X150" s="179"/>
      <c r="Y150" s="179"/>
      <c r="Z150" s="179"/>
      <c r="AA150" s="179"/>
      <c r="AB150" s="179"/>
      <c r="AC150" s="179"/>
      <c r="AD150" s="179"/>
      <c r="AE150" s="179"/>
      <c r="AF150" s="179"/>
      <c r="AG150" s="179"/>
      <c r="AH150" s="179"/>
      <c r="AI150" s="179"/>
      <c r="AJ150" s="179"/>
      <c r="AK150" s="179"/>
      <c r="AL150" s="179"/>
      <c r="AM150" s="179"/>
      <c r="AN150" s="179"/>
      <c r="AO150" s="179"/>
      <c r="AP150" s="179"/>
      <c r="AQ150" s="179"/>
      <c r="AR150" s="179"/>
      <c r="AS150" s="179"/>
      <c r="AT150" s="179"/>
      <c r="AU150" s="179"/>
      <c r="AV150" s="179"/>
      <c r="AW150" s="179"/>
      <c r="AX150" s="179"/>
      <c r="AY150" s="179"/>
      <c r="AZ150" s="179"/>
      <c r="BA150" s="179"/>
      <c r="BB150" s="179"/>
      <c r="BC150" s="179"/>
      <c r="BD150" s="179"/>
      <c r="BE150" s="179"/>
      <c r="BF150" s="179"/>
      <c r="BG150" s="179"/>
      <c r="BH150" s="179"/>
      <c r="BI150" s="179"/>
      <c r="BJ150" s="179"/>
      <c r="BK150" s="179"/>
      <c r="BL150" s="179"/>
      <c r="BM150" s="179"/>
      <c r="BN150" s="179"/>
      <c r="BO150" s="179"/>
      <c r="BP150" s="179"/>
      <c r="BQ150" s="179"/>
      <c r="BR150" s="179"/>
      <c r="BS150" s="179"/>
      <c r="BT150" s="179"/>
      <c r="BU150" s="179"/>
      <c r="BV150" s="179"/>
      <c r="BW150" s="179"/>
      <c r="BX150" s="179"/>
      <c r="BY150" s="179"/>
      <c r="BZ150" s="179"/>
      <c r="CA150" s="179"/>
      <c r="CB150" s="179"/>
      <c r="CC150" s="179"/>
      <c r="CD150" s="179"/>
      <c r="CE150" s="179"/>
      <c r="CF150" s="179"/>
      <c r="CG150" s="179"/>
      <c r="CH150" s="179"/>
      <c r="CI150" s="179"/>
      <c r="CJ150" s="179"/>
      <c r="CK150" s="179"/>
      <c r="CL150" s="179"/>
      <c r="CM150" s="179"/>
      <c r="CN150" s="179"/>
      <c r="CO150" s="179"/>
      <c r="CP150" s="179"/>
      <c r="CQ150" s="179"/>
      <c r="CR150" s="179"/>
      <c r="CS150" s="179"/>
      <c r="CT150" s="179"/>
      <c r="CU150" s="179"/>
      <c r="CV150" s="179"/>
      <c r="CW150" s="179"/>
      <c r="CX150" s="179"/>
      <c r="CY150" s="179"/>
      <c r="CZ150" s="179"/>
      <c r="DA150" s="179"/>
      <c r="DB150" s="179"/>
      <c r="DC150" s="179"/>
      <c r="DD150" s="179"/>
      <c r="DE150" s="179"/>
      <c r="DF150" s="179"/>
      <c r="DG150" s="179"/>
      <c r="DH150" s="179"/>
      <c r="DI150" s="179"/>
      <c r="DJ150" s="179"/>
      <c r="DK150" s="179"/>
      <c r="DL150" s="179"/>
      <c r="DM150" s="179"/>
      <c r="DN150" s="179"/>
      <c r="DO150" s="179"/>
      <c r="DP150" s="179"/>
      <c r="DQ150" s="179"/>
      <c r="DR150" s="179"/>
      <c r="DS150" s="179"/>
      <c r="DT150" s="179"/>
      <c r="DU150" s="179"/>
      <c r="DV150" s="179"/>
      <c r="DW150" s="179"/>
      <c r="DX150" s="179"/>
      <c r="DY150" s="179"/>
      <c r="DZ150" s="179"/>
      <c r="EA150" s="179"/>
      <c r="EB150" s="179"/>
      <c r="EC150" s="179"/>
      <c r="ED150" s="179"/>
      <c r="EE150" s="179"/>
      <c r="EF150" s="179"/>
      <c r="EG150" s="179"/>
      <c r="EH150" s="179"/>
      <c r="EI150" s="179"/>
      <c r="EJ150" s="179"/>
      <c r="EK150" s="179"/>
      <c r="EL150" s="179"/>
      <c r="EM150" s="179"/>
      <c r="EN150" s="179"/>
      <c r="EO150" s="179"/>
      <c r="EP150" s="179"/>
      <c r="EQ150" s="179"/>
      <c r="ER150" s="179"/>
      <c r="ES150" s="179"/>
      <c r="ET150" s="179"/>
      <c r="EU150" s="179"/>
      <c r="EV150" s="179"/>
      <c r="EW150" s="179"/>
      <c r="EX150" s="179"/>
      <c r="EY150" s="179"/>
      <c r="EZ150" s="179"/>
      <c r="FA150" s="179"/>
      <c r="FB150" s="179"/>
      <c r="FC150" s="179"/>
      <c r="FD150" s="179"/>
      <c r="FE150" s="179"/>
      <c r="FF150" s="179"/>
      <c r="FG150" s="179"/>
      <c r="FH150" s="179"/>
      <c r="FI150" s="179"/>
      <c r="FJ150" s="179"/>
      <c r="FK150" s="179"/>
      <c r="FL150" s="179"/>
      <c r="FM150" s="179"/>
      <c r="FN150" s="179"/>
      <c r="FO150" s="179"/>
      <c r="FP150" s="179"/>
      <c r="FQ150" s="179"/>
      <c r="FR150" s="179"/>
      <c r="FS150" s="179"/>
      <c r="FT150" s="179"/>
      <c r="FU150" s="179"/>
      <c r="FV150" s="179"/>
      <c r="FW150" s="179"/>
      <c r="FX150" s="179"/>
      <c r="FY150" s="179"/>
      <c r="FZ150" s="179"/>
      <c r="GA150" s="179"/>
      <c r="GB150" s="179"/>
      <c r="GC150" s="179"/>
      <c r="GD150" s="179"/>
      <c r="GE150" s="179"/>
      <c r="GF150" s="179"/>
      <c r="GG150" s="179"/>
      <c r="GH150" s="179"/>
      <c r="GI150" s="179"/>
      <c r="GJ150" s="179"/>
      <c r="GK150" s="179"/>
      <c r="GL150" s="179"/>
      <c r="GM150" s="179"/>
      <c r="GN150" s="179"/>
      <c r="GO150" s="179"/>
      <c r="GP150" s="179"/>
      <c r="GQ150" s="179"/>
      <c r="GR150" s="179"/>
      <c r="GS150" s="179"/>
      <c r="GT150" s="179"/>
      <c r="GU150" s="179"/>
      <c r="GV150" s="179"/>
      <c r="GW150" s="179"/>
      <c r="GX150" s="179"/>
      <c r="GY150" s="179"/>
      <c r="GZ150" s="179"/>
      <c r="HA150" s="179"/>
      <c r="HB150" s="179"/>
      <c r="HC150" s="179"/>
      <c r="HD150" s="179"/>
      <c r="HE150" s="179"/>
      <c r="HF150" s="179"/>
      <c r="HG150" s="179"/>
      <c r="HH150" s="179"/>
      <c r="HI150" s="179"/>
      <c r="HJ150" s="179"/>
      <c r="HK150" s="179"/>
      <c r="HL150" s="179"/>
      <c r="HM150" s="179"/>
      <c r="HN150" s="179"/>
      <c r="HO150" s="179"/>
      <c r="HP150" s="179"/>
      <c r="HQ150" s="179"/>
      <c r="HR150" s="179"/>
      <c r="HS150" s="179"/>
      <c r="HT150" s="179"/>
      <c r="HU150" s="179"/>
      <c r="HV150" s="179"/>
      <c r="HW150" s="179"/>
      <c r="HX150" s="179"/>
      <c r="HY150" s="179"/>
      <c r="HZ150" s="179"/>
      <c r="IA150" s="179"/>
      <c r="IB150" s="179"/>
      <c r="IC150" s="179"/>
      <c r="ID150" s="179"/>
      <c r="IE150" s="179"/>
      <c r="IF150" s="179"/>
      <c r="IG150" s="179"/>
      <c r="IH150" s="179"/>
      <c r="II150" s="179"/>
      <c r="IJ150" s="179"/>
      <c r="IK150" s="179"/>
      <c r="IL150" s="179"/>
      <c r="IM150" s="179"/>
      <c r="IN150" s="179"/>
      <c r="IO150" s="179"/>
      <c r="IP150" s="179"/>
      <c r="IQ150" s="179"/>
      <c r="IR150" s="179"/>
      <c r="IS150" s="179"/>
      <c r="IT150" s="179"/>
      <c r="IU150" s="179"/>
      <c r="IV150" s="179"/>
      <c r="IW150" s="179"/>
      <c r="IX150" s="179"/>
      <c r="IY150" s="179"/>
      <c r="IZ150" s="179"/>
      <c r="JA150" s="179"/>
      <c r="JB150" s="179"/>
      <c r="JC150" s="179"/>
      <c r="JD150" s="179"/>
      <c r="JE150" s="179"/>
      <c r="JF150" s="179"/>
      <c r="JG150" s="179"/>
      <c r="JH150" s="179"/>
      <c r="JI150" s="179"/>
      <c r="JJ150" s="179"/>
      <c r="JK150" s="179"/>
      <c r="JL150" s="179"/>
      <c r="JM150" s="179"/>
      <c r="JN150" s="179"/>
      <c r="JO150" s="179"/>
      <c r="JP150" s="179"/>
      <c r="JQ150" s="179"/>
      <c r="JR150" s="179"/>
      <c r="JS150" s="179"/>
      <c r="JT150" s="179"/>
      <c r="JU150" s="179"/>
      <c r="JV150" s="179"/>
      <c r="JW150" s="179"/>
      <c r="JX150" s="179"/>
      <c r="JY150" s="179"/>
      <c r="JZ150" s="179"/>
      <c r="KA150" s="179"/>
      <c r="KB150" s="179"/>
      <c r="KC150" s="179"/>
      <c r="KD150" s="179"/>
      <c r="KE150" s="179"/>
      <c r="KF150" s="179"/>
      <c r="KG150" s="179"/>
      <c r="KH150" s="179"/>
      <c r="KI150" s="179"/>
      <c r="KJ150" s="179"/>
      <c r="KK150" s="179"/>
      <c r="KL150" s="179"/>
      <c r="KM150" s="179"/>
      <c r="KN150" s="179"/>
      <c r="KO150" s="179"/>
      <c r="KP150" s="179"/>
      <c r="KQ150" s="179"/>
      <c r="KR150" s="179"/>
      <c r="KS150" s="179"/>
      <c r="KT150" s="179"/>
      <c r="KU150" s="179"/>
      <c r="KV150" s="179"/>
      <c r="KW150" s="179"/>
      <c r="KX150" s="179"/>
      <c r="KY150" s="179"/>
      <c r="KZ150" s="179"/>
      <c r="LA150" s="179"/>
      <c r="LB150" s="179"/>
      <c r="LC150" s="179"/>
      <c r="LD150" s="179"/>
      <c r="LE150" s="179"/>
      <c r="LF150" s="179"/>
      <c r="LG150" s="179"/>
      <c r="LH150" s="179"/>
      <c r="LI150" s="179"/>
      <c r="LJ150" s="179"/>
      <c r="LK150" s="179"/>
      <c r="LL150" s="179"/>
      <c r="LM150" s="179"/>
      <c r="LN150" s="179"/>
      <c r="LO150" s="179"/>
      <c r="LP150" s="179"/>
      <c r="LQ150" s="179"/>
      <c r="LR150" s="179"/>
      <c r="LS150" s="179"/>
      <c r="LT150" s="179"/>
      <c r="LU150" s="179"/>
      <c r="LV150" s="179"/>
      <c r="LW150" s="179"/>
      <c r="LX150" s="179"/>
      <c r="LY150" s="179"/>
      <c r="LZ150" s="179"/>
      <c r="MA150" s="179"/>
      <c r="MB150" s="179"/>
      <c r="MC150" s="179"/>
      <c r="MD150" s="179"/>
      <c r="ME150" s="179"/>
      <c r="MF150" s="179"/>
      <c r="MG150" s="179"/>
      <c r="MH150" s="179"/>
      <c r="MI150" s="179"/>
      <c r="MJ150" s="179"/>
      <c r="MK150" s="179"/>
      <c r="ML150" s="179"/>
      <c r="MM150" s="179"/>
      <c r="MN150" s="179"/>
      <c r="MO150" s="179"/>
      <c r="MP150" s="179"/>
      <c r="MQ150" s="179"/>
      <c r="MR150" s="179"/>
      <c r="MS150" s="179"/>
      <c r="MT150" s="179"/>
      <c r="MU150" s="179"/>
      <c r="MV150" s="179"/>
      <c r="MW150" s="179"/>
      <c r="MX150" s="179"/>
      <c r="MY150" s="179"/>
      <c r="MZ150" s="179"/>
      <c r="NA150" s="179"/>
      <c r="NB150" s="179"/>
      <c r="NC150" s="179"/>
      <c r="ND150" s="179"/>
      <c r="NE150" s="179"/>
      <c r="NF150" s="179"/>
      <c r="NG150" s="179"/>
      <c r="NH150" s="179"/>
      <c r="NI150" s="179"/>
      <c r="NJ150" s="179"/>
      <c r="NK150" s="179"/>
      <c r="NL150" s="179"/>
      <c r="NM150" s="179"/>
      <c r="NN150" s="179"/>
      <c r="NO150" s="179"/>
      <c r="NP150" s="179"/>
      <c r="NQ150" s="179"/>
      <c r="NR150" s="179"/>
      <c r="NS150" s="179"/>
      <c r="NT150" s="179"/>
      <c r="NU150" s="179"/>
      <c r="NV150" s="179"/>
      <c r="NW150" s="179"/>
      <c r="NX150" s="179"/>
      <c r="NY150" s="179"/>
      <c r="NZ150" s="179"/>
      <c r="OA150" s="179"/>
      <c r="OB150" s="179"/>
      <c r="OC150" s="179"/>
      <c r="OD150" s="179"/>
      <c r="OE150" s="179"/>
      <c r="OF150" s="179"/>
      <c r="OG150" s="179"/>
      <c r="OH150" s="179"/>
      <c r="OI150" s="179"/>
      <c r="OJ150" s="179"/>
      <c r="OK150" s="179"/>
      <c r="OL150" s="179"/>
      <c r="OM150" s="179"/>
      <c r="ON150" s="179"/>
      <c r="OO150" s="179"/>
      <c r="OP150" s="179"/>
      <c r="OQ150" s="179"/>
      <c r="OR150" s="179"/>
      <c r="OS150" s="179"/>
      <c r="OT150" s="179"/>
      <c r="OU150" s="179"/>
      <c r="OV150" s="179"/>
      <c r="OW150" s="179"/>
      <c r="OX150" s="179"/>
      <c r="OY150" s="179"/>
      <c r="OZ150" s="179"/>
      <c r="PA150" s="179"/>
      <c r="PB150" s="179"/>
      <c r="PC150" s="179"/>
      <c r="PD150" s="179"/>
      <c r="PE150" s="179"/>
      <c r="PF150" s="179"/>
      <c r="PG150" s="179"/>
      <c r="PH150" s="179"/>
      <c r="PI150" s="179"/>
      <c r="PJ150" s="179"/>
      <c r="PK150" s="179"/>
      <c r="PL150" s="179"/>
      <c r="PM150" s="179"/>
      <c r="PN150" s="179"/>
      <c r="PO150" s="179"/>
      <c r="PP150" s="179"/>
      <c r="PQ150" s="179"/>
      <c r="PR150" s="179"/>
      <c r="PS150" s="179"/>
      <c r="PT150" s="179"/>
      <c r="PU150" s="179"/>
      <c r="PV150" s="179"/>
      <c r="PW150" s="179"/>
      <c r="PX150" s="179"/>
      <c r="PY150" s="179"/>
      <c r="PZ150" s="179"/>
      <c r="QA150" s="179"/>
      <c r="QB150" s="179"/>
      <c r="QC150" s="179"/>
      <c r="QD150" s="179"/>
      <c r="QE150" s="179"/>
      <c r="QF150" s="179"/>
      <c r="QG150" s="179"/>
      <c r="QH150" s="179"/>
      <c r="QI150" s="179"/>
      <c r="QJ150" s="179"/>
      <c r="QK150" s="179"/>
      <c r="QL150" s="179"/>
      <c r="QM150" s="179"/>
      <c r="QN150" s="179"/>
      <c r="QO150" s="179"/>
      <c r="QP150" s="179"/>
      <c r="QQ150" s="179"/>
      <c r="QR150" s="179"/>
      <c r="QS150" s="179"/>
      <c r="QT150" s="179"/>
      <c r="QU150" s="179"/>
      <c r="QV150" s="179"/>
      <c r="QW150" s="179"/>
      <c r="QX150" s="179"/>
      <c r="QY150" s="179"/>
      <c r="QZ150" s="179"/>
      <c r="RA150" s="179"/>
      <c r="RB150" s="179"/>
      <c r="RC150" s="179"/>
      <c r="RD150" s="179"/>
      <c r="RE150" s="179"/>
      <c r="RF150" s="179"/>
      <c r="RG150" s="179"/>
      <c r="RH150" s="179"/>
      <c r="RI150" s="179"/>
      <c r="RJ150" s="179"/>
      <c r="RK150" s="179"/>
      <c r="RL150" s="179"/>
      <c r="RM150" s="179"/>
      <c r="RN150" s="179"/>
      <c r="RO150" s="179"/>
      <c r="RP150" s="179"/>
      <c r="RQ150" s="179"/>
      <c r="RR150" s="179"/>
      <c r="RS150" s="179"/>
      <c r="RT150" s="179"/>
      <c r="RU150" s="179"/>
      <c r="RV150" s="179"/>
      <c r="RW150" s="179"/>
      <c r="RX150" s="179"/>
      <c r="RY150" s="179"/>
      <c r="RZ150" s="179"/>
      <c r="SA150" s="179"/>
      <c r="SB150" s="179"/>
      <c r="SC150" s="179"/>
      <c r="SD150" s="179"/>
      <c r="SE150" s="179"/>
      <c r="SF150" s="179"/>
      <c r="SG150" s="179"/>
      <c r="SH150" s="179"/>
      <c r="SI150" s="179"/>
      <c r="SJ150" s="179"/>
      <c r="SK150" s="179"/>
      <c r="SL150" s="179"/>
      <c r="SM150" s="179"/>
      <c r="SN150" s="179"/>
      <c r="SO150" s="179"/>
      <c r="SP150" s="179"/>
      <c r="SQ150" s="179"/>
      <c r="SR150" s="179"/>
      <c r="SS150" s="179"/>
      <c r="ST150" s="179"/>
      <c r="SU150" s="179"/>
      <c r="SV150" s="179"/>
      <c r="SW150" s="179"/>
      <c r="SX150" s="179"/>
      <c r="SY150" s="179"/>
      <c r="SZ150" s="179"/>
      <c r="TA150" s="179"/>
      <c r="TB150" s="179"/>
      <c r="TC150" s="179"/>
      <c r="TD150" s="179"/>
      <c r="TE150" s="179"/>
      <c r="TF150" s="179"/>
      <c r="TG150" s="179"/>
      <c r="TH150" s="179"/>
      <c r="TI150" s="179"/>
      <c r="TJ150" s="179"/>
      <c r="TK150" s="179"/>
      <c r="TL150" s="179"/>
      <c r="TM150" s="179"/>
      <c r="TN150" s="179"/>
      <c r="TO150" s="179"/>
      <c r="TP150" s="179"/>
      <c r="TQ150" s="179"/>
      <c r="TR150" s="179"/>
      <c r="TS150" s="179"/>
      <c r="TT150" s="179"/>
      <c r="TU150" s="179"/>
      <c r="TV150" s="179"/>
      <c r="TW150" s="179"/>
      <c r="TX150" s="179"/>
      <c r="TY150" s="179"/>
      <c r="TZ150" s="179"/>
      <c r="UA150" s="179"/>
      <c r="UB150" s="179"/>
      <c r="UC150" s="179"/>
      <c r="UD150" s="179"/>
      <c r="UE150" s="179"/>
      <c r="UF150" s="179"/>
      <c r="UG150" s="179"/>
      <c r="UH150" s="179"/>
      <c r="UI150" s="179"/>
      <c r="UJ150" s="179"/>
      <c r="UK150" s="179"/>
      <c r="UL150" s="179"/>
      <c r="UM150" s="179"/>
      <c r="UN150" s="179"/>
      <c r="UO150" s="179"/>
      <c r="UP150" s="179"/>
      <c r="UQ150" s="179"/>
      <c r="UR150" s="179"/>
      <c r="US150" s="179"/>
      <c r="UT150" s="179"/>
      <c r="UU150" s="179"/>
      <c r="UV150" s="179"/>
      <c r="UW150" s="179"/>
      <c r="UX150" s="179"/>
      <c r="UY150" s="179"/>
      <c r="UZ150" s="179"/>
      <c r="VA150" s="179"/>
      <c r="VB150" s="179"/>
      <c r="VC150" s="179"/>
      <c r="VD150" s="179"/>
      <c r="VE150" s="179"/>
      <c r="VF150" s="179"/>
      <c r="VG150" s="179"/>
      <c r="VH150" s="179"/>
      <c r="VI150" s="179"/>
      <c r="VJ150" s="179"/>
      <c r="VK150" s="179"/>
      <c r="VL150" s="179"/>
      <c r="VM150" s="179"/>
      <c r="VN150" s="179"/>
      <c r="VO150" s="179"/>
      <c r="VP150" s="179"/>
      <c r="VQ150" s="179"/>
      <c r="VR150" s="179"/>
      <c r="VS150" s="179"/>
      <c r="VT150" s="179"/>
      <c r="VU150" s="179"/>
      <c r="VV150" s="179"/>
      <c r="VW150" s="179"/>
      <c r="VX150" s="179"/>
      <c r="VY150" s="179"/>
      <c r="VZ150" s="179"/>
      <c r="WA150" s="179"/>
      <c r="WB150" s="179"/>
      <c r="WC150" s="179"/>
      <c r="WD150" s="179"/>
      <c r="WE150" s="179"/>
      <c r="WF150" s="179"/>
      <c r="WG150" s="179"/>
      <c r="WH150" s="179"/>
      <c r="WI150" s="179"/>
      <c r="WJ150" s="179"/>
      <c r="WK150" s="179"/>
      <c r="WL150" s="179"/>
      <c r="WM150" s="179"/>
      <c r="WN150" s="179"/>
      <c r="WO150" s="179"/>
      <c r="WP150" s="179"/>
      <c r="WQ150" s="179"/>
      <c r="WR150" s="179"/>
      <c r="WS150" s="179"/>
      <c r="WT150" s="179"/>
      <c r="WU150" s="179"/>
      <c r="WV150" s="179"/>
      <c r="WW150" s="179"/>
      <c r="WX150" s="179"/>
      <c r="WY150" s="179"/>
      <c r="WZ150" s="179"/>
      <c r="XA150" s="179"/>
      <c r="XB150" s="179"/>
      <c r="XC150" s="179"/>
      <c r="XD150" s="179"/>
      <c r="XE150" s="179"/>
      <c r="XF150" s="179"/>
      <c r="XG150" s="179"/>
      <c r="XH150" s="179"/>
      <c r="XI150" s="179"/>
      <c r="XJ150" s="179"/>
      <c r="XK150" s="179"/>
      <c r="XL150" s="179"/>
      <c r="XM150" s="179"/>
      <c r="XN150" s="179"/>
      <c r="XO150" s="179"/>
      <c r="XP150" s="179"/>
      <c r="XQ150" s="179"/>
      <c r="XR150" s="179"/>
      <c r="XS150" s="179"/>
      <c r="XT150" s="179"/>
      <c r="XU150" s="179"/>
      <c r="XV150" s="179"/>
      <c r="XW150" s="179"/>
      <c r="XX150" s="179"/>
      <c r="XY150" s="179"/>
      <c r="XZ150" s="179"/>
      <c r="YA150" s="179"/>
      <c r="YB150" s="179"/>
      <c r="YC150" s="179"/>
      <c r="YD150" s="179"/>
      <c r="YE150" s="179"/>
      <c r="YF150" s="179"/>
      <c r="YG150" s="179"/>
      <c r="YH150" s="179"/>
      <c r="YI150" s="179"/>
      <c r="YJ150" s="179"/>
      <c r="YK150" s="179"/>
      <c r="YL150" s="179"/>
      <c r="YM150" s="179"/>
      <c r="YN150" s="179"/>
      <c r="YO150" s="179"/>
      <c r="YP150" s="179"/>
      <c r="YQ150" s="179"/>
      <c r="YR150" s="179"/>
      <c r="YS150" s="179"/>
      <c r="YT150" s="179"/>
      <c r="YU150" s="179"/>
      <c r="YV150" s="179"/>
      <c r="YW150" s="179"/>
      <c r="YX150" s="179"/>
      <c r="YY150" s="179"/>
      <c r="YZ150" s="179"/>
      <c r="ZA150" s="179"/>
      <c r="ZB150" s="179"/>
      <c r="ZC150" s="179"/>
      <c r="ZD150" s="179"/>
      <c r="ZE150" s="179"/>
      <c r="ZF150" s="179"/>
      <c r="ZG150" s="179"/>
      <c r="ZH150" s="179"/>
      <c r="ZI150" s="179"/>
      <c r="ZJ150" s="179"/>
      <c r="ZK150" s="179"/>
      <c r="ZL150" s="179"/>
      <c r="ZM150" s="179"/>
      <c r="ZN150" s="179"/>
      <c r="ZO150" s="179"/>
      <c r="ZP150" s="179"/>
      <c r="ZQ150" s="179"/>
      <c r="ZR150" s="179"/>
      <c r="ZS150" s="179"/>
      <c r="ZT150" s="179"/>
      <c r="ZU150" s="179"/>
      <c r="ZV150" s="179"/>
      <c r="ZW150" s="179"/>
      <c r="ZX150" s="179"/>
      <c r="ZY150" s="179"/>
      <c r="ZZ150" s="179"/>
      <c r="AAA150" s="179"/>
      <c r="AAB150" s="179"/>
      <c r="AAC150" s="179"/>
      <c r="AAD150" s="179"/>
      <c r="AAE150" s="179"/>
      <c r="AAF150" s="179"/>
      <c r="AAG150" s="179"/>
      <c r="AAH150" s="179"/>
      <c r="AAI150" s="179"/>
      <c r="AAJ150" s="179"/>
      <c r="AAK150" s="179"/>
      <c r="AAL150" s="179"/>
      <c r="AAM150" s="179"/>
      <c r="AAN150" s="179"/>
      <c r="AAO150" s="179"/>
      <c r="AAP150" s="179"/>
      <c r="AAQ150" s="179"/>
      <c r="AAR150" s="179"/>
      <c r="AAS150" s="179"/>
      <c r="AAT150" s="179"/>
      <c r="AAU150" s="179"/>
      <c r="AAV150" s="179"/>
      <c r="AAW150" s="179"/>
      <c r="AAX150" s="179"/>
      <c r="AAY150" s="179"/>
      <c r="AAZ150" s="179"/>
      <c r="ABA150" s="179"/>
      <c r="ABB150" s="179"/>
      <c r="ABC150" s="179"/>
      <c r="ABD150" s="179"/>
      <c r="ABE150" s="179"/>
      <c r="ABF150" s="179"/>
      <c r="ABG150" s="179"/>
      <c r="ABH150" s="179"/>
      <c r="ABI150" s="179"/>
      <c r="ABJ150" s="179"/>
      <c r="ABK150" s="179"/>
      <c r="ABL150" s="179"/>
      <c r="ABM150" s="179"/>
      <c r="ABN150" s="179"/>
      <c r="ABO150" s="179"/>
      <c r="ABP150" s="179"/>
      <c r="ABQ150" s="179"/>
      <c r="ABR150" s="179"/>
      <c r="ABS150" s="179"/>
      <c r="ABT150" s="179"/>
      <c r="ABU150" s="179"/>
      <c r="ABV150" s="179"/>
      <c r="ABW150" s="179"/>
      <c r="ABX150" s="179"/>
      <c r="ABY150" s="179"/>
      <c r="ABZ150" s="179"/>
      <c r="ACA150" s="179"/>
      <c r="ACB150" s="179"/>
      <c r="ACC150" s="179"/>
      <c r="ACD150" s="179"/>
      <c r="ACE150" s="179"/>
      <c r="ACF150" s="179"/>
      <c r="ACG150" s="179"/>
      <c r="ACH150" s="179"/>
      <c r="ACI150" s="179"/>
      <c r="ACJ150" s="179"/>
      <c r="ACK150" s="179"/>
      <c r="ACL150" s="179"/>
      <c r="ACM150" s="179"/>
      <c r="ACN150" s="179"/>
      <c r="ACO150" s="179"/>
      <c r="ACP150" s="179"/>
      <c r="ACQ150" s="179"/>
      <c r="ACR150" s="179"/>
      <c r="ACS150" s="179"/>
      <c r="ACT150" s="179"/>
      <c r="ACU150" s="179"/>
      <c r="ACV150" s="179"/>
      <c r="ACW150" s="179"/>
      <c r="ACX150" s="179"/>
      <c r="ACY150" s="179"/>
      <c r="ACZ150" s="179"/>
      <c r="ADA150" s="179"/>
      <c r="ADB150" s="179"/>
      <c r="ADC150" s="179"/>
      <c r="ADD150" s="179"/>
      <c r="ADE150" s="179"/>
      <c r="ADF150" s="179"/>
      <c r="ADG150" s="179"/>
      <c r="ADH150" s="179"/>
      <c r="ADI150" s="179"/>
      <c r="ADJ150" s="179"/>
      <c r="ADK150" s="179"/>
      <c r="ADL150" s="179"/>
      <c r="ADM150" s="179"/>
      <c r="ADN150" s="179"/>
      <c r="ADO150" s="179"/>
      <c r="ADP150" s="179"/>
      <c r="ADQ150" s="179"/>
      <c r="ADR150" s="179"/>
      <c r="ADS150" s="179"/>
      <c r="ADT150" s="179"/>
      <c r="ADU150" s="179"/>
      <c r="ADV150" s="179"/>
      <c r="ADW150" s="179"/>
      <c r="ADX150" s="179"/>
      <c r="ADY150" s="179"/>
      <c r="ADZ150" s="179"/>
      <c r="AEA150" s="179"/>
      <c r="AEB150" s="179"/>
      <c r="AEC150" s="179"/>
      <c r="AED150" s="179"/>
      <c r="AEE150" s="179"/>
      <c r="AEF150" s="179"/>
      <c r="AEG150" s="179"/>
      <c r="AEH150" s="179"/>
      <c r="AEI150" s="179"/>
      <c r="AEJ150" s="179"/>
      <c r="AEK150" s="179"/>
      <c r="AEL150" s="179"/>
      <c r="AEM150" s="179"/>
      <c r="AEN150" s="179"/>
      <c r="AEO150" s="179"/>
      <c r="AEP150" s="179"/>
      <c r="AEQ150" s="179"/>
      <c r="AER150" s="179"/>
      <c r="AES150" s="179"/>
      <c r="AET150" s="179"/>
      <c r="AEU150" s="179"/>
      <c r="AEV150" s="179"/>
      <c r="AEW150" s="179"/>
      <c r="AEX150" s="179"/>
      <c r="AEY150" s="179"/>
      <c r="AEZ150" s="179"/>
      <c r="AFA150" s="179"/>
      <c r="AFB150" s="179"/>
      <c r="AFC150" s="179"/>
      <c r="AFD150" s="179"/>
      <c r="AFE150" s="179"/>
      <c r="AFF150" s="179"/>
      <c r="AFG150" s="179"/>
      <c r="AFH150" s="179"/>
      <c r="AFI150" s="179"/>
      <c r="AFJ150" s="179"/>
      <c r="AFK150" s="179"/>
      <c r="AFL150" s="179"/>
      <c r="AFM150" s="179"/>
      <c r="AFN150" s="179"/>
      <c r="AFO150" s="179"/>
      <c r="AFP150" s="179"/>
      <c r="AFQ150" s="179"/>
      <c r="AFR150" s="179"/>
      <c r="AFS150" s="179"/>
      <c r="AFT150" s="179"/>
      <c r="AFU150" s="179"/>
      <c r="AFV150" s="179"/>
      <c r="AFW150" s="179"/>
      <c r="AFX150" s="179"/>
      <c r="AFY150" s="179"/>
      <c r="AFZ150" s="179"/>
      <c r="AGA150" s="179"/>
      <c r="AGB150" s="179"/>
      <c r="AGC150" s="179"/>
      <c r="AGD150" s="179"/>
      <c r="AGE150" s="179"/>
      <c r="AGF150" s="179"/>
      <c r="AGG150" s="179"/>
      <c r="AGH150" s="179"/>
      <c r="AGI150" s="179"/>
      <c r="AGJ150" s="179"/>
      <c r="AGK150" s="179"/>
      <c r="AGL150" s="179"/>
      <c r="AGM150" s="179"/>
      <c r="AGN150" s="179"/>
      <c r="AGO150" s="179"/>
      <c r="AGP150" s="179"/>
      <c r="AGQ150" s="179"/>
      <c r="AGR150" s="179"/>
      <c r="AGS150" s="179"/>
      <c r="AGT150" s="179"/>
      <c r="AGU150" s="179"/>
      <c r="AGV150" s="179"/>
      <c r="AGW150" s="179"/>
      <c r="AGX150" s="179"/>
      <c r="AGY150" s="179"/>
      <c r="AGZ150" s="179"/>
      <c r="AHA150" s="179"/>
      <c r="AHB150" s="179"/>
      <c r="AHC150" s="179"/>
      <c r="AHD150" s="179"/>
      <c r="AHE150" s="179"/>
      <c r="AHF150" s="179"/>
      <c r="AHG150" s="179"/>
      <c r="AHH150" s="179"/>
      <c r="AHI150" s="179"/>
      <c r="AHJ150" s="179"/>
      <c r="AHK150" s="179"/>
      <c r="AHL150" s="179"/>
      <c r="AHM150" s="179"/>
      <c r="AHN150" s="179"/>
      <c r="AHO150" s="179"/>
      <c r="AHP150" s="179"/>
      <c r="AHQ150" s="179"/>
      <c r="AHR150" s="179"/>
      <c r="AHS150" s="179"/>
      <c r="AHT150" s="179"/>
      <c r="AHU150" s="179"/>
      <c r="AHV150" s="179"/>
      <c r="AHW150" s="179"/>
      <c r="AHX150" s="179"/>
      <c r="AHY150" s="179"/>
      <c r="AHZ150" s="179"/>
      <c r="AIA150" s="179"/>
      <c r="AIB150" s="179"/>
      <c r="AIC150" s="179"/>
      <c r="AID150" s="179"/>
      <c r="AIE150" s="179"/>
      <c r="AIF150" s="179"/>
      <c r="AIG150" s="179"/>
      <c r="AIH150" s="179"/>
      <c r="AII150" s="179"/>
      <c r="AIJ150" s="179"/>
      <c r="AIK150" s="179"/>
      <c r="AIL150" s="179"/>
      <c r="AIM150" s="179"/>
      <c r="AIN150" s="179"/>
      <c r="AIO150" s="179"/>
      <c r="AIP150" s="179"/>
      <c r="AIQ150" s="179"/>
      <c r="AIR150" s="179"/>
      <c r="AIS150" s="179"/>
      <c r="AIT150" s="179"/>
      <c r="AIU150" s="179"/>
      <c r="AIV150" s="179"/>
      <c r="AIW150" s="179"/>
      <c r="AIX150" s="179"/>
      <c r="AIY150" s="179"/>
      <c r="AIZ150" s="179"/>
      <c r="AJA150" s="179"/>
      <c r="AJB150" s="179"/>
      <c r="AJC150" s="179"/>
      <c r="AJD150" s="179"/>
      <c r="AJE150" s="179"/>
      <c r="AJF150" s="179"/>
      <c r="AJG150" s="179"/>
      <c r="AJH150" s="179"/>
      <c r="AJI150" s="179"/>
      <c r="AJJ150" s="179"/>
      <c r="AJK150" s="179"/>
      <c r="AJL150" s="179"/>
      <c r="AJM150" s="179"/>
      <c r="AJN150" s="179"/>
      <c r="AJO150" s="179"/>
      <c r="AJP150" s="179"/>
      <c r="AJQ150" s="179"/>
      <c r="AJR150" s="179"/>
      <c r="AJS150" s="179"/>
      <c r="AJT150" s="179"/>
      <c r="AJU150" s="179"/>
      <c r="AJV150" s="179"/>
      <c r="AJW150" s="179"/>
      <c r="AJX150" s="179"/>
      <c r="AJY150" s="179"/>
      <c r="AJZ150" s="179"/>
      <c r="AKA150" s="179"/>
      <c r="AKB150" s="179"/>
      <c r="AKC150" s="179"/>
      <c r="AKD150" s="179"/>
      <c r="AKE150" s="179"/>
      <c r="AKF150" s="179"/>
      <c r="AKG150" s="179"/>
      <c r="AKH150" s="179"/>
      <c r="AKI150" s="179"/>
      <c r="AKJ150" s="179"/>
      <c r="AKK150" s="179"/>
      <c r="AKL150" s="179"/>
      <c r="AKM150" s="179"/>
      <c r="AKN150" s="179"/>
      <c r="AKO150" s="179"/>
      <c r="AKP150" s="179"/>
      <c r="AKQ150" s="179"/>
      <c r="AKR150" s="179"/>
      <c r="AKS150" s="179"/>
      <c r="AKT150" s="179"/>
      <c r="AKU150" s="179"/>
      <c r="AKV150" s="179"/>
      <c r="AKW150" s="179"/>
      <c r="AKX150" s="179"/>
      <c r="AKY150" s="179"/>
      <c r="AKZ150" s="179"/>
      <c r="ALA150" s="179"/>
      <c r="ALB150" s="179"/>
      <c r="ALC150" s="179"/>
      <c r="ALD150" s="179"/>
      <c r="ALE150" s="179"/>
      <c r="ALF150" s="179"/>
      <c r="ALG150" s="179"/>
      <c r="ALH150" s="179"/>
      <c r="ALI150" s="179"/>
      <c r="ALJ150" s="179"/>
      <c r="ALK150" s="179"/>
      <c r="ALL150" s="179"/>
      <c r="ALM150" s="179"/>
      <c r="ALN150" s="179"/>
      <c r="ALO150" s="179"/>
      <c r="ALP150" s="179"/>
      <c r="ALQ150" s="179"/>
      <c r="ALR150" s="179"/>
      <c r="ALS150" s="179"/>
      <c r="ALT150" s="179"/>
      <c r="ALU150" s="179"/>
      <c r="ALV150" s="179"/>
      <c r="ALW150" s="179"/>
      <c r="ALX150" s="179"/>
      <c r="ALY150" s="179"/>
      <c r="ALZ150" s="179"/>
      <c r="AMA150" s="179"/>
      <c r="AMB150" s="179"/>
      <c r="AMC150" s="179"/>
      <c r="AMD150" s="179"/>
      <c r="AME150" s="179"/>
      <c r="AMF150" s="179"/>
      <c r="AMG150" s="179"/>
      <c r="AMH150" s="179"/>
      <c r="AMI150" s="179"/>
      <c r="AMJ150" s="179"/>
      <c r="AMK150" s="179"/>
      <c r="AML150" s="179"/>
      <c r="AMM150" s="179"/>
      <c r="AMN150" s="179"/>
      <c r="AMO150" s="179"/>
      <c r="AMP150" s="179"/>
      <c r="AMQ150" s="179"/>
      <c r="AMR150" s="179"/>
      <c r="AMS150" s="179"/>
      <c r="AMT150" s="179"/>
      <c r="AMU150" s="179"/>
      <c r="AMV150" s="179"/>
      <c r="AMW150" s="179"/>
      <c r="AMX150" s="179"/>
      <c r="AMY150" s="179"/>
      <c r="AMZ150" s="179"/>
      <c r="ANA150" s="179"/>
      <c r="ANB150" s="179"/>
      <c r="ANC150" s="179"/>
      <c r="AND150" s="179"/>
      <c r="ANE150" s="179"/>
      <c r="ANF150" s="179"/>
      <c r="ANG150" s="179"/>
      <c r="ANH150" s="179"/>
      <c r="ANI150" s="179"/>
      <c r="ANJ150" s="179"/>
      <c r="ANK150" s="179"/>
      <c r="ANL150" s="179"/>
      <c r="ANM150" s="179"/>
      <c r="ANN150" s="179"/>
      <c r="ANO150" s="179"/>
      <c r="ANP150" s="179"/>
      <c r="ANQ150" s="179"/>
      <c r="ANR150" s="179"/>
      <c r="ANS150" s="179"/>
      <c r="ANT150" s="179"/>
      <c r="ANU150" s="179"/>
      <c r="ANV150" s="179"/>
      <c r="ANW150" s="179"/>
      <c r="ANX150" s="179"/>
      <c r="ANY150" s="179"/>
      <c r="ANZ150" s="179"/>
      <c r="AOA150" s="179"/>
      <c r="AOB150" s="179"/>
      <c r="AOC150" s="179"/>
      <c r="AOD150" s="179"/>
      <c r="AOE150" s="179"/>
      <c r="AOF150" s="179"/>
      <c r="AOG150" s="179"/>
      <c r="AOH150" s="179"/>
      <c r="AOI150" s="179"/>
      <c r="AOJ150" s="179"/>
      <c r="AOK150" s="179"/>
      <c r="AOL150" s="179"/>
      <c r="AOM150" s="179"/>
      <c r="AON150" s="179"/>
      <c r="AOO150" s="179"/>
      <c r="AOP150" s="179"/>
      <c r="AOQ150" s="179"/>
      <c r="AOR150" s="179"/>
      <c r="AOS150" s="179"/>
      <c r="AOT150" s="179"/>
      <c r="AOU150" s="179"/>
      <c r="AOV150" s="179"/>
      <c r="AOW150" s="179"/>
      <c r="AOX150" s="179"/>
      <c r="AOY150" s="179"/>
      <c r="AOZ150" s="179"/>
      <c r="APA150" s="179"/>
      <c r="APB150" s="179"/>
      <c r="APC150" s="179"/>
      <c r="APD150" s="179"/>
      <c r="APE150" s="179"/>
      <c r="APF150" s="179"/>
      <c r="APG150" s="179"/>
      <c r="APH150" s="179"/>
      <c r="API150" s="179"/>
      <c r="APJ150" s="179"/>
      <c r="APK150" s="179"/>
      <c r="APL150" s="179"/>
      <c r="APM150" s="179"/>
      <c r="APN150" s="179"/>
      <c r="APO150" s="179"/>
      <c r="APP150" s="179"/>
      <c r="APQ150" s="179"/>
      <c r="APR150" s="179"/>
      <c r="APS150" s="179"/>
      <c r="APT150" s="179"/>
      <c r="APU150" s="179"/>
      <c r="APV150" s="179"/>
      <c r="APW150" s="179"/>
      <c r="APX150" s="179"/>
      <c r="APY150" s="179"/>
      <c r="APZ150" s="179"/>
      <c r="AQA150" s="179"/>
      <c r="AQB150" s="179"/>
      <c r="AQC150" s="179"/>
      <c r="AQD150" s="179"/>
      <c r="AQE150" s="179"/>
      <c r="AQF150" s="179"/>
      <c r="AQG150" s="179"/>
      <c r="AQH150" s="179"/>
      <c r="AQI150" s="179"/>
      <c r="AQJ150" s="179"/>
      <c r="AQK150" s="179"/>
      <c r="AQL150" s="179"/>
      <c r="AQM150" s="179"/>
      <c r="AQN150" s="179"/>
      <c r="AQO150" s="179"/>
      <c r="AQP150" s="179"/>
      <c r="AQQ150" s="179"/>
      <c r="AQR150" s="179"/>
      <c r="AQS150" s="179"/>
      <c r="AQT150" s="179"/>
      <c r="AQU150" s="179"/>
      <c r="AQV150" s="179"/>
      <c r="AQW150" s="179"/>
      <c r="AQX150" s="179"/>
      <c r="AQY150" s="179"/>
      <c r="AQZ150" s="179"/>
      <c r="ARA150" s="179"/>
      <c r="ARB150" s="179"/>
      <c r="ARC150" s="179"/>
      <c r="ARD150" s="179"/>
      <c r="ARE150" s="179"/>
      <c r="ARF150" s="179"/>
      <c r="ARG150" s="179"/>
      <c r="ARH150" s="179"/>
      <c r="ARI150" s="179"/>
      <c r="ARJ150" s="179"/>
      <c r="ARK150" s="179"/>
      <c r="ARL150" s="179"/>
      <c r="ARM150" s="179"/>
      <c r="ARN150" s="179"/>
      <c r="ARO150" s="179"/>
      <c r="ARP150" s="179"/>
      <c r="ARQ150" s="179"/>
      <c r="ARR150" s="179"/>
      <c r="ARS150" s="179"/>
      <c r="ART150" s="179"/>
      <c r="ARU150" s="179"/>
      <c r="ARV150" s="179"/>
      <c r="ARW150" s="179"/>
      <c r="ARX150" s="179"/>
      <c r="ARY150" s="179"/>
      <c r="ARZ150" s="179"/>
      <c r="ASA150" s="179"/>
      <c r="ASB150" s="179"/>
      <c r="ASC150" s="179"/>
      <c r="ASD150" s="179"/>
      <c r="ASE150" s="179"/>
      <c r="ASF150" s="179"/>
      <c r="ASG150" s="179"/>
      <c r="ASH150" s="179"/>
      <c r="ASI150" s="179"/>
      <c r="ASJ150" s="179"/>
      <c r="ASK150" s="179"/>
      <c r="ASL150" s="179"/>
      <c r="ASM150" s="179"/>
      <c r="ASN150" s="179"/>
      <c r="ASO150" s="179"/>
      <c r="ASP150" s="179"/>
      <c r="ASQ150" s="179"/>
      <c r="ASR150" s="179"/>
      <c r="ASS150" s="179"/>
      <c r="AST150" s="179"/>
      <c r="ASU150" s="179"/>
      <c r="ASV150" s="179"/>
      <c r="ASW150" s="179"/>
      <c r="ASX150" s="179"/>
      <c r="ASY150" s="179"/>
      <c r="ASZ150" s="179"/>
      <c r="ATA150" s="179"/>
      <c r="ATB150" s="179"/>
      <c r="ATC150" s="179"/>
      <c r="ATD150" s="179"/>
      <c r="ATE150" s="179"/>
      <c r="ATF150" s="179"/>
      <c r="ATG150" s="179"/>
      <c r="ATH150" s="179"/>
      <c r="ATI150" s="179"/>
      <c r="ATJ150" s="179"/>
      <c r="ATK150" s="179"/>
      <c r="ATL150" s="179"/>
      <c r="ATM150" s="179"/>
      <c r="ATN150" s="179"/>
      <c r="ATO150" s="179"/>
      <c r="ATP150" s="179"/>
      <c r="ATQ150" s="179"/>
      <c r="ATR150" s="179"/>
      <c r="ATS150" s="179"/>
      <c r="ATT150" s="179"/>
      <c r="ATU150" s="179"/>
      <c r="ATV150" s="179"/>
      <c r="ATW150" s="179"/>
      <c r="ATX150" s="179"/>
      <c r="ATY150" s="179"/>
      <c r="ATZ150" s="179"/>
      <c r="AUA150" s="179"/>
      <c r="AUB150" s="179"/>
      <c r="AUC150" s="179"/>
      <c r="AUD150" s="179"/>
      <c r="AUE150" s="179"/>
      <c r="AUF150" s="179"/>
      <c r="AUG150" s="179"/>
      <c r="AUH150" s="179"/>
      <c r="AUI150" s="179"/>
      <c r="AUJ150" s="179"/>
      <c r="AUK150" s="179"/>
      <c r="AUL150" s="179"/>
      <c r="AUM150" s="179"/>
      <c r="AUN150" s="179"/>
      <c r="AUO150" s="179"/>
      <c r="AUP150" s="179"/>
      <c r="AUQ150" s="179"/>
      <c r="AUR150" s="179"/>
      <c r="AUS150" s="179"/>
      <c r="AUT150" s="179"/>
      <c r="AUU150" s="179"/>
      <c r="AUV150" s="179"/>
      <c r="AUW150" s="179"/>
      <c r="AUX150" s="179"/>
      <c r="AUY150" s="179"/>
      <c r="AUZ150" s="179"/>
      <c r="AVA150" s="179"/>
      <c r="AVB150" s="179"/>
      <c r="AVC150" s="179"/>
      <c r="AVD150" s="179"/>
      <c r="AVE150" s="179"/>
      <c r="AVF150" s="179"/>
      <c r="AVG150" s="179"/>
      <c r="AVH150" s="179"/>
      <c r="AVI150" s="179"/>
      <c r="AVJ150" s="179"/>
      <c r="AVK150" s="179"/>
      <c r="AVL150" s="179"/>
      <c r="AVM150" s="179"/>
      <c r="AVN150" s="179"/>
      <c r="AVO150" s="179"/>
      <c r="AVP150" s="179"/>
      <c r="AVQ150" s="179"/>
      <c r="AVR150" s="179"/>
      <c r="AVS150" s="179"/>
      <c r="AVT150" s="179"/>
      <c r="AVU150" s="179"/>
      <c r="AVV150" s="179"/>
      <c r="AVW150" s="179"/>
      <c r="AVX150" s="179"/>
      <c r="AVY150" s="179"/>
      <c r="AVZ150" s="179"/>
      <c r="AWA150" s="179"/>
      <c r="AWB150" s="179"/>
      <c r="AWC150" s="179"/>
      <c r="AWD150" s="179"/>
      <c r="AWE150" s="179"/>
      <c r="AWF150" s="179"/>
      <c r="AWG150" s="179"/>
      <c r="AWH150" s="179"/>
      <c r="AWI150" s="179"/>
      <c r="AWJ150" s="179"/>
      <c r="AWK150" s="179"/>
      <c r="AWL150" s="179"/>
      <c r="AWM150" s="179"/>
      <c r="AWN150" s="179"/>
      <c r="AWO150" s="179"/>
      <c r="AWP150" s="179"/>
      <c r="AWQ150" s="179"/>
      <c r="AWR150" s="179"/>
      <c r="AWS150" s="179"/>
      <c r="AWT150" s="179"/>
      <c r="AWU150" s="179"/>
      <c r="AWV150" s="179"/>
      <c r="AWW150" s="179"/>
      <c r="AWX150" s="179"/>
      <c r="AWY150" s="179"/>
      <c r="AWZ150" s="179"/>
      <c r="AXA150" s="179"/>
      <c r="AXB150" s="179"/>
      <c r="AXC150" s="179"/>
      <c r="AXD150" s="179"/>
      <c r="AXE150" s="179"/>
      <c r="AXF150" s="179"/>
      <c r="AXG150" s="179"/>
      <c r="AXH150" s="179"/>
      <c r="AXI150" s="179"/>
      <c r="AXJ150" s="179"/>
      <c r="AXK150" s="179"/>
      <c r="AXL150" s="179"/>
      <c r="AXM150" s="179"/>
      <c r="AXN150" s="179"/>
      <c r="AXO150" s="179"/>
      <c r="AXP150" s="179"/>
      <c r="AXQ150" s="179"/>
      <c r="AXR150" s="179"/>
      <c r="AXS150" s="179"/>
      <c r="AXT150" s="179"/>
      <c r="AXU150" s="179"/>
      <c r="AXV150" s="179"/>
      <c r="AXW150" s="179"/>
      <c r="AXX150" s="179"/>
      <c r="AXY150" s="179"/>
      <c r="AXZ150" s="179"/>
      <c r="AYA150" s="179"/>
      <c r="AYB150" s="179"/>
      <c r="AYC150" s="179"/>
      <c r="AYD150" s="179"/>
      <c r="AYE150" s="179"/>
      <c r="AYF150" s="179"/>
      <c r="AYG150" s="179"/>
      <c r="AYH150" s="179"/>
      <c r="AYI150" s="179"/>
      <c r="AYJ150" s="179"/>
      <c r="AYK150" s="179"/>
      <c r="AYL150" s="179"/>
      <c r="AYM150" s="179"/>
      <c r="AYN150" s="179"/>
      <c r="AYO150" s="179"/>
      <c r="AYP150" s="179"/>
      <c r="AYQ150" s="179"/>
      <c r="AYR150" s="179"/>
      <c r="AYS150" s="179"/>
      <c r="AYT150" s="179"/>
      <c r="AYU150" s="179"/>
      <c r="AYV150" s="179"/>
      <c r="AYW150" s="179"/>
      <c r="AYX150" s="179"/>
      <c r="AYY150" s="179"/>
      <c r="AYZ150" s="179"/>
      <c r="AZA150" s="179"/>
      <c r="AZB150" s="179"/>
      <c r="AZC150" s="179"/>
      <c r="AZD150" s="179"/>
      <c r="AZE150" s="179"/>
      <c r="AZF150" s="179"/>
      <c r="AZG150" s="179"/>
      <c r="AZH150" s="179"/>
      <c r="AZI150" s="179"/>
      <c r="AZJ150" s="179"/>
      <c r="AZK150" s="179"/>
      <c r="AZL150" s="179"/>
      <c r="AZM150" s="179"/>
      <c r="AZN150" s="179"/>
      <c r="AZO150" s="179"/>
      <c r="AZP150" s="179"/>
      <c r="AZQ150" s="179"/>
      <c r="AZR150" s="179"/>
      <c r="AZS150" s="179"/>
      <c r="AZT150" s="179"/>
      <c r="AZU150" s="179"/>
      <c r="AZV150" s="179"/>
      <c r="AZW150" s="179"/>
      <c r="AZX150" s="179"/>
      <c r="AZY150" s="179"/>
      <c r="AZZ150" s="179"/>
      <c r="BAA150" s="179"/>
      <c r="BAB150" s="179"/>
      <c r="BAC150" s="179"/>
      <c r="BAD150" s="179"/>
      <c r="BAE150" s="179"/>
      <c r="BAF150" s="179"/>
      <c r="BAG150" s="179"/>
      <c r="BAH150" s="179"/>
      <c r="BAI150" s="179"/>
      <c r="BAJ150" s="179"/>
      <c r="BAK150" s="179"/>
      <c r="BAL150" s="179"/>
      <c r="BAM150" s="179"/>
      <c r="BAN150" s="179"/>
      <c r="BAO150" s="179"/>
      <c r="BAP150" s="179"/>
      <c r="BAQ150" s="179"/>
      <c r="BAR150" s="179"/>
      <c r="BAS150" s="179"/>
      <c r="BAT150" s="179"/>
      <c r="BAU150" s="179"/>
      <c r="BAV150" s="179"/>
      <c r="BAW150" s="179"/>
      <c r="BAX150" s="179"/>
      <c r="BAY150" s="179"/>
      <c r="BAZ150" s="179"/>
      <c r="BBA150" s="179"/>
      <c r="BBB150" s="179"/>
      <c r="BBC150" s="179"/>
      <c r="BBD150" s="179"/>
      <c r="BBE150" s="179"/>
      <c r="BBF150" s="179"/>
      <c r="BBG150" s="179"/>
      <c r="BBH150" s="179"/>
      <c r="BBI150" s="179"/>
      <c r="BBJ150" s="179"/>
      <c r="BBK150" s="179"/>
      <c r="BBL150" s="179"/>
      <c r="BBM150" s="179"/>
      <c r="BBN150" s="179"/>
      <c r="BBO150" s="179"/>
      <c r="BBP150" s="179"/>
      <c r="BBQ150" s="179"/>
      <c r="BBR150" s="179"/>
      <c r="BBS150" s="179"/>
      <c r="BBT150" s="179"/>
      <c r="BBU150" s="179"/>
      <c r="BBV150" s="179"/>
      <c r="BBW150" s="179"/>
      <c r="BBX150" s="179"/>
      <c r="BBY150" s="179"/>
      <c r="BBZ150" s="179"/>
      <c r="BCA150" s="179"/>
      <c r="BCB150" s="179"/>
      <c r="BCC150" s="179"/>
      <c r="BCD150" s="179"/>
      <c r="BCE150" s="179"/>
      <c r="BCF150" s="179"/>
      <c r="BCG150" s="179"/>
      <c r="BCH150" s="179"/>
      <c r="BCI150" s="179"/>
      <c r="BCJ150" s="179"/>
      <c r="BCK150" s="179"/>
      <c r="BCL150" s="179"/>
      <c r="BCM150" s="179"/>
      <c r="BCN150" s="179"/>
      <c r="BCO150" s="179"/>
      <c r="BCP150" s="179"/>
      <c r="BCQ150" s="179"/>
      <c r="BCR150" s="179"/>
      <c r="BCS150" s="179"/>
      <c r="BCT150" s="179"/>
      <c r="BCU150" s="179"/>
      <c r="BCV150" s="179"/>
      <c r="BCW150" s="179"/>
      <c r="BCX150" s="179"/>
      <c r="BCY150" s="179"/>
      <c r="BCZ150" s="179"/>
      <c r="BDA150" s="179"/>
      <c r="BDB150" s="179"/>
      <c r="BDC150" s="179"/>
      <c r="BDD150" s="179"/>
      <c r="BDE150" s="179"/>
      <c r="BDF150" s="179"/>
      <c r="BDG150" s="179"/>
      <c r="BDH150" s="179"/>
      <c r="BDI150" s="179"/>
      <c r="BDJ150" s="179"/>
      <c r="BDK150" s="179"/>
      <c r="BDL150" s="179"/>
      <c r="BDM150" s="179"/>
      <c r="BDN150" s="179"/>
      <c r="BDO150" s="179"/>
      <c r="BDP150" s="179"/>
      <c r="BDQ150" s="179"/>
      <c r="BDR150" s="179"/>
      <c r="BDS150" s="179"/>
      <c r="BDT150" s="179"/>
      <c r="BDU150" s="179"/>
      <c r="BDV150" s="179"/>
      <c r="BDW150" s="179"/>
      <c r="BDX150" s="179"/>
      <c r="BDY150" s="179"/>
      <c r="BDZ150" s="179"/>
      <c r="BEA150" s="179"/>
      <c r="BEB150" s="179"/>
      <c r="BEC150" s="179"/>
      <c r="BED150" s="179"/>
      <c r="BEE150" s="179"/>
      <c r="BEF150" s="179"/>
      <c r="BEG150" s="179"/>
      <c r="BEH150" s="179"/>
      <c r="BEI150" s="179"/>
      <c r="BEJ150" s="179"/>
      <c r="BEK150" s="179"/>
      <c r="BEL150" s="179"/>
      <c r="BEM150" s="179"/>
      <c r="BEN150" s="179"/>
      <c r="BEO150" s="179"/>
      <c r="BEP150" s="179"/>
      <c r="BEQ150" s="179"/>
      <c r="BER150" s="179"/>
      <c r="BES150" s="179"/>
      <c r="BET150" s="179"/>
      <c r="BEU150" s="179"/>
      <c r="BEV150" s="179"/>
      <c r="BEW150" s="179"/>
      <c r="BEX150" s="179"/>
      <c r="BEY150" s="179"/>
      <c r="BEZ150" s="179"/>
      <c r="BFA150" s="179"/>
      <c r="BFB150" s="179"/>
      <c r="BFC150" s="179"/>
      <c r="BFD150" s="179"/>
      <c r="BFE150" s="179"/>
      <c r="BFF150" s="179"/>
      <c r="BFG150" s="179"/>
      <c r="BFH150" s="179"/>
      <c r="BFI150" s="179"/>
      <c r="BFJ150" s="179"/>
      <c r="BFK150" s="179"/>
      <c r="BFL150" s="179"/>
      <c r="BFM150" s="179"/>
      <c r="BFN150" s="179"/>
      <c r="BFO150" s="179"/>
      <c r="BFP150" s="179"/>
      <c r="BFQ150" s="179"/>
      <c r="BFR150" s="179"/>
      <c r="BFS150" s="179"/>
      <c r="BFT150" s="179"/>
      <c r="BFU150" s="179"/>
      <c r="BFV150" s="179"/>
      <c r="BFW150" s="179"/>
      <c r="BFX150" s="179"/>
      <c r="BFY150" s="179"/>
      <c r="BFZ150" s="179"/>
      <c r="BGA150" s="179"/>
      <c r="BGB150" s="179"/>
      <c r="BGC150" s="179"/>
      <c r="BGD150" s="179"/>
      <c r="BGE150" s="179"/>
      <c r="BGF150" s="179"/>
      <c r="BGG150" s="179"/>
      <c r="BGH150" s="179"/>
      <c r="BGI150" s="179"/>
      <c r="BGJ150" s="179"/>
      <c r="BGK150" s="179"/>
      <c r="BGL150" s="179"/>
      <c r="BGM150" s="179"/>
      <c r="BGN150" s="179"/>
      <c r="BGO150" s="179"/>
      <c r="BGP150" s="179"/>
      <c r="BGQ150" s="179"/>
      <c r="BGR150" s="179"/>
      <c r="BGS150" s="179"/>
      <c r="BGT150" s="179"/>
      <c r="BGU150" s="179"/>
      <c r="BGV150" s="179"/>
      <c r="BGW150" s="179"/>
      <c r="BGX150" s="179"/>
      <c r="BGY150" s="179"/>
      <c r="BGZ150" s="179"/>
      <c r="BHA150" s="179"/>
      <c r="BHB150" s="179"/>
      <c r="BHC150" s="179"/>
      <c r="BHD150" s="179"/>
      <c r="BHE150" s="179"/>
      <c r="BHF150" s="179"/>
      <c r="BHG150" s="179"/>
      <c r="BHH150" s="179"/>
      <c r="BHI150" s="179"/>
      <c r="BHJ150" s="179"/>
      <c r="BHK150" s="179"/>
      <c r="BHL150" s="179"/>
      <c r="BHM150" s="179"/>
      <c r="BHN150" s="179"/>
      <c r="BHO150" s="179"/>
      <c r="BHP150" s="179"/>
      <c r="BHQ150" s="179"/>
      <c r="BHR150" s="179"/>
      <c r="BHS150" s="179"/>
      <c r="BHT150" s="179"/>
      <c r="BHU150" s="179"/>
      <c r="BHV150" s="179"/>
      <c r="BHW150" s="179"/>
      <c r="BHX150" s="179"/>
      <c r="BHY150" s="179"/>
      <c r="BHZ150" s="179"/>
      <c r="BIA150" s="179"/>
      <c r="BIB150" s="179"/>
      <c r="BIC150" s="179"/>
      <c r="BID150" s="179"/>
      <c r="BIE150" s="179"/>
      <c r="BIF150" s="179"/>
      <c r="BIG150" s="179"/>
      <c r="BIH150" s="179"/>
      <c r="BII150" s="179"/>
      <c r="BIJ150" s="179"/>
      <c r="BIK150" s="179"/>
      <c r="BIL150" s="179"/>
      <c r="BIM150" s="179"/>
      <c r="BIN150" s="179"/>
      <c r="BIO150" s="179"/>
      <c r="BIP150" s="179"/>
      <c r="BIQ150" s="179"/>
      <c r="BIR150" s="179"/>
      <c r="BIS150" s="179"/>
      <c r="BIT150" s="179"/>
      <c r="BIU150" s="179"/>
      <c r="BIV150" s="179"/>
      <c r="BIW150" s="179"/>
      <c r="BIX150" s="179"/>
      <c r="BIY150" s="179"/>
      <c r="BIZ150" s="179"/>
      <c r="BJA150" s="179"/>
      <c r="BJB150" s="179"/>
      <c r="BJC150" s="179"/>
      <c r="BJD150" s="179"/>
      <c r="BJE150" s="179"/>
      <c r="BJF150" s="179"/>
      <c r="BJG150" s="179"/>
      <c r="BJH150" s="179"/>
      <c r="BJI150" s="179"/>
      <c r="BJJ150" s="179"/>
      <c r="BJK150" s="179"/>
      <c r="BJL150" s="179"/>
      <c r="BJM150" s="179"/>
      <c r="BJN150" s="179"/>
      <c r="BJO150" s="179"/>
      <c r="BJP150" s="179"/>
      <c r="BJQ150" s="179"/>
      <c r="BJR150" s="179"/>
      <c r="BJS150" s="179"/>
      <c r="BJT150" s="179"/>
      <c r="BJU150" s="179"/>
      <c r="BJV150" s="179"/>
      <c r="BJW150" s="179"/>
      <c r="BJX150" s="179"/>
      <c r="BJY150" s="179"/>
      <c r="BJZ150" s="179"/>
      <c r="BKA150" s="179"/>
      <c r="BKB150" s="179"/>
      <c r="BKC150" s="179"/>
      <c r="BKD150" s="179"/>
      <c r="BKE150" s="179"/>
      <c r="BKF150" s="179"/>
      <c r="BKG150" s="179"/>
      <c r="BKH150" s="179"/>
      <c r="BKI150" s="179"/>
      <c r="BKJ150" s="179"/>
      <c r="BKK150" s="179"/>
      <c r="BKL150" s="179"/>
      <c r="BKM150" s="179"/>
      <c r="BKN150" s="179"/>
      <c r="BKO150" s="179"/>
      <c r="BKP150" s="179"/>
      <c r="BKQ150" s="179"/>
      <c r="BKR150" s="179"/>
      <c r="BKS150" s="179"/>
      <c r="BKT150" s="179"/>
      <c r="BKU150" s="179"/>
      <c r="BKV150" s="179"/>
      <c r="BKW150" s="179"/>
      <c r="BKX150" s="179"/>
      <c r="BKY150" s="179"/>
      <c r="BKZ150" s="179"/>
      <c r="BLA150" s="179"/>
      <c r="BLB150" s="179"/>
      <c r="BLC150" s="179"/>
      <c r="BLD150" s="179"/>
      <c r="BLE150" s="179"/>
      <c r="BLF150" s="179"/>
      <c r="BLG150" s="179"/>
      <c r="BLH150" s="179"/>
      <c r="BLI150" s="179"/>
      <c r="BLJ150" s="179"/>
      <c r="BLK150" s="179"/>
      <c r="BLL150" s="179"/>
      <c r="BLM150" s="179"/>
      <c r="BLN150" s="179"/>
      <c r="BLO150" s="179"/>
      <c r="BLP150" s="179"/>
      <c r="BLQ150" s="179"/>
      <c r="BLR150" s="179"/>
      <c r="BLS150" s="179"/>
      <c r="BLT150" s="179"/>
      <c r="BLU150" s="179"/>
      <c r="BLV150" s="179"/>
      <c r="BLW150" s="179"/>
      <c r="BLX150" s="179"/>
      <c r="BLY150" s="179"/>
      <c r="BLZ150" s="179"/>
      <c r="BMA150" s="179"/>
      <c r="BMB150" s="179"/>
      <c r="BMC150" s="179"/>
      <c r="BMD150" s="179"/>
      <c r="BME150" s="179"/>
      <c r="BMF150" s="179"/>
      <c r="BMG150" s="179"/>
      <c r="BMH150" s="179"/>
      <c r="BMI150" s="179"/>
      <c r="BMJ150" s="179"/>
      <c r="BMK150" s="179"/>
      <c r="BML150" s="179"/>
      <c r="BMM150" s="179"/>
      <c r="BMN150" s="179"/>
      <c r="BMO150" s="179"/>
      <c r="BMP150" s="179"/>
      <c r="BMQ150" s="179"/>
      <c r="BMR150" s="179"/>
      <c r="BMS150" s="179"/>
      <c r="BMT150" s="179"/>
      <c r="BMU150" s="179"/>
      <c r="BMV150" s="179"/>
      <c r="BMW150" s="179"/>
      <c r="BMX150" s="179"/>
      <c r="BMY150" s="179"/>
      <c r="BMZ150" s="179"/>
      <c r="BNA150" s="179"/>
      <c r="BNB150" s="179"/>
      <c r="BNC150" s="179"/>
      <c r="BND150" s="179"/>
      <c r="BNE150" s="179"/>
      <c r="BNF150" s="179"/>
      <c r="BNG150" s="179"/>
      <c r="BNH150" s="179"/>
      <c r="BNI150" s="179"/>
      <c r="BNJ150" s="179"/>
      <c r="BNK150" s="179"/>
      <c r="BNL150" s="179"/>
      <c r="BNM150" s="179"/>
      <c r="BNN150" s="179"/>
      <c r="BNO150" s="179"/>
      <c r="BNP150" s="179"/>
      <c r="BNQ150" s="179"/>
      <c r="BNR150" s="179"/>
      <c r="BNS150" s="179"/>
      <c r="BNT150" s="179"/>
      <c r="BNU150" s="179"/>
      <c r="BNV150" s="179"/>
      <c r="BNW150" s="179"/>
      <c r="BNX150" s="179"/>
      <c r="BNY150" s="179"/>
      <c r="BNZ150" s="179"/>
      <c r="BOA150" s="179"/>
      <c r="BOB150" s="179"/>
      <c r="BOC150" s="179"/>
      <c r="BOD150" s="179"/>
      <c r="BOE150" s="179"/>
      <c r="BOF150" s="179"/>
      <c r="BOG150" s="179"/>
      <c r="BOH150" s="179"/>
      <c r="BOI150" s="179"/>
      <c r="BOJ150" s="179"/>
      <c r="BOK150" s="179"/>
      <c r="BOL150" s="179"/>
      <c r="BOM150" s="179"/>
      <c r="BON150" s="179"/>
      <c r="BOO150" s="179"/>
      <c r="BOP150" s="179"/>
      <c r="BOQ150" s="179"/>
      <c r="BOR150" s="179"/>
      <c r="BOS150" s="179"/>
      <c r="BOT150" s="179"/>
      <c r="BOU150" s="179"/>
      <c r="BOV150" s="179"/>
      <c r="BOW150" s="179"/>
      <c r="BOX150" s="179"/>
      <c r="BOY150" s="179"/>
      <c r="BOZ150" s="179"/>
      <c r="BPA150" s="179"/>
      <c r="BPB150" s="179"/>
      <c r="BPC150" s="179"/>
      <c r="BPD150" s="179"/>
      <c r="BPE150" s="179"/>
      <c r="BPF150" s="179"/>
      <c r="BPG150" s="179"/>
      <c r="BPH150" s="179"/>
      <c r="BPI150" s="179"/>
      <c r="BPJ150" s="179"/>
      <c r="BPK150" s="179"/>
      <c r="BPL150" s="179"/>
      <c r="BPM150" s="179"/>
      <c r="BPN150" s="179"/>
      <c r="BPO150" s="179"/>
      <c r="BPP150" s="179"/>
      <c r="BPQ150" s="179"/>
      <c r="BPR150" s="179"/>
      <c r="BPS150" s="179"/>
      <c r="BPT150" s="179"/>
      <c r="BPU150" s="179"/>
      <c r="BPV150" s="179"/>
      <c r="BPW150" s="179"/>
      <c r="BPX150" s="179"/>
      <c r="BPY150" s="179"/>
      <c r="BPZ150" s="179"/>
      <c r="BQA150" s="179"/>
      <c r="BQB150" s="179"/>
      <c r="BQC150" s="179"/>
      <c r="BQD150" s="179"/>
      <c r="BQE150" s="179"/>
      <c r="BQF150" s="179"/>
      <c r="BQG150" s="179"/>
      <c r="BQH150" s="179"/>
      <c r="BQI150" s="179"/>
      <c r="BQJ150" s="179"/>
      <c r="BQK150" s="179"/>
      <c r="BQL150" s="179"/>
      <c r="BQM150" s="179"/>
      <c r="BQN150" s="179"/>
      <c r="BQO150" s="179"/>
      <c r="BQP150" s="179"/>
      <c r="BQQ150" s="179"/>
      <c r="BQR150" s="179"/>
      <c r="BQS150" s="179"/>
      <c r="BQT150" s="179"/>
      <c r="BQU150" s="179"/>
      <c r="BQV150" s="179"/>
      <c r="BQW150" s="179"/>
      <c r="BQX150" s="179"/>
      <c r="BQY150" s="179"/>
      <c r="BQZ150" s="179"/>
      <c r="BRA150" s="179"/>
      <c r="BRB150" s="179"/>
      <c r="BRC150" s="179"/>
      <c r="BRD150" s="179"/>
      <c r="BRE150" s="179"/>
      <c r="BRF150" s="179"/>
      <c r="BRG150" s="179"/>
      <c r="BRH150" s="179"/>
      <c r="BRI150" s="179"/>
      <c r="BRJ150" s="179"/>
      <c r="BRK150" s="179"/>
      <c r="BRL150" s="179"/>
      <c r="BRM150" s="179"/>
      <c r="BRN150" s="179"/>
      <c r="BRO150" s="179"/>
      <c r="BRP150" s="179"/>
      <c r="BRQ150" s="179"/>
      <c r="BRR150" s="179"/>
      <c r="BRS150" s="179"/>
      <c r="BRT150" s="179"/>
      <c r="BRU150" s="179"/>
      <c r="BRV150" s="179"/>
      <c r="BRW150" s="179"/>
      <c r="BRX150" s="179"/>
      <c r="BRY150" s="179"/>
      <c r="BRZ150" s="179"/>
      <c r="BSA150" s="179"/>
      <c r="BSB150" s="179"/>
      <c r="BSC150" s="179"/>
      <c r="BSD150" s="179"/>
      <c r="BSE150" s="179"/>
      <c r="BSF150" s="179"/>
      <c r="BSG150" s="179"/>
      <c r="BSH150" s="179"/>
      <c r="BSI150" s="179"/>
      <c r="BSJ150" s="179"/>
      <c r="BSK150" s="179"/>
      <c r="BSL150" s="179"/>
      <c r="BSM150" s="179"/>
      <c r="BSN150" s="179"/>
      <c r="BSO150" s="179"/>
      <c r="BSP150" s="179"/>
      <c r="BSQ150" s="179"/>
      <c r="BSR150" s="179"/>
      <c r="BSS150" s="179"/>
      <c r="BST150" s="179"/>
      <c r="BSU150" s="179"/>
      <c r="BSV150" s="179"/>
      <c r="BSW150" s="179"/>
      <c r="BSX150" s="179"/>
      <c r="BSY150" s="179"/>
      <c r="BSZ150" s="179"/>
      <c r="BTA150" s="179"/>
      <c r="BTB150" s="179"/>
      <c r="BTC150" s="179"/>
      <c r="BTD150" s="179"/>
      <c r="BTE150" s="179"/>
      <c r="BTF150" s="179"/>
      <c r="BTG150" s="179"/>
      <c r="BTH150" s="179"/>
      <c r="BTI150" s="179"/>
      <c r="BTJ150" s="179"/>
      <c r="BTK150" s="179"/>
      <c r="BTL150" s="179"/>
      <c r="BTM150" s="179"/>
      <c r="BTN150" s="179"/>
      <c r="BTO150" s="179"/>
      <c r="BTP150" s="179"/>
      <c r="BTQ150" s="179"/>
      <c r="BTR150" s="179"/>
      <c r="BTS150" s="179"/>
      <c r="BTT150" s="179"/>
      <c r="BTU150" s="179"/>
      <c r="BTV150" s="179"/>
      <c r="BTW150" s="179"/>
      <c r="BTX150" s="179"/>
      <c r="BTY150" s="179"/>
      <c r="BTZ150" s="179"/>
      <c r="BUA150" s="179"/>
      <c r="BUB150" s="179"/>
      <c r="BUC150" s="179"/>
      <c r="BUD150" s="179"/>
      <c r="BUE150" s="179"/>
      <c r="BUF150" s="179"/>
      <c r="BUG150" s="179"/>
      <c r="BUH150" s="179"/>
      <c r="BUI150" s="179"/>
      <c r="BUJ150" s="179"/>
      <c r="BUK150" s="179"/>
      <c r="BUL150" s="179"/>
      <c r="BUM150" s="179"/>
      <c r="BUN150" s="179"/>
      <c r="BUO150" s="179"/>
      <c r="BUP150" s="179"/>
      <c r="BUQ150" s="179"/>
      <c r="BUR150" s="179"/>
      <c r="BUS150" s="179"/>
      <c r="BUT150" s="179"/>
      <c r="BUU150" s="179"/>
      <c r="BUV150" s="179"/>
      <c r="BUW150" s="179"/>
      <c r="BUX150" s="179"/>
      <c r="BUY150" s="179"/>
      <c r="BUZ150" s="179"/>
      <c r="BVA150" s="179"/>
      <c r="BVB150" s="179"/>
      <c r="BVC150" s="179"/>
      <c r="BVD150" s="179"/>
      <c r="BVE150" s="179"/>
      <c r="BVF150" s="179"/>
      <c r="BVG150" s="179"/>
      <c r="BVH150" s="179"/>
      <c r="BVI150" s="179"/>
      <c r="BVJ150" s="179"/>
      <c r="BVK150" s="179"/>
      <c r="BVL150" s="179"/>
      <c r="BVM150" s="179"/>
      <c r="BVN150" s="179"/>
      <c r="BVO150" s="179"/>
      <c r="BVP150" s="179"/>
      <c r="BVQ150" s="179"/>
      <c r="BVR150" s="179"/>
      <c r="BVS150" s="179"/>
      <c r="BVT150" s="179"/>
      <c r="BVU150" s="179"/>
      <c r="BVV150" s="179"/>
      <c r="BVW150" s="179"/>
      <c r="BVX150" s="179"/>
      <c r="BVY150" s="179"/>
      <c r="BVZ150" s="179"/>
      <c r="BWA150" s="179"/>
      <c r="BWB150" s="179"/>
      <c r="BWC150" s="179"/>
      <c r="BWD150" s="179"/>
      <c r="BWE150" s="179"/>
      <c r="BWF150" s="179"/>
      <c r="BWG150" s="179"/>
      <c r="BWH150" s="179"/>
      <c r="BWI150" s="179"/>
      <c r="BWJ150" s="179"/>
      <c r="BWK150" s="179"/>
      <c r="BWL150" s="179"/>
      <c r="BWM150" s="179"/>
      <c r="BWN150" s="179"/>
      <c r="BWO150" s="179"/>
      <c r="BWP150" s="179"/>
      <c r="BWQ150" s="179"/>
      <c r="BWR150" s="179"/>
      <c r="BWS150" s="179"/>
      <c r="BWT150" s="179"/>
      <c r="BWU150" s="179"/>
      <c r="BWV150" s="179"/>
      <c r="BWW150" s="179"/>
      <c r="BWX150" s="179"/>
      <c r="BWY150" s="179"/>
      <c r="BWZ150" s="179"/>
      <c r="BXA150" s="179"/>
      <c r="BXB150" s="179"/>
      <c r="BXC150" s="179"/>
      <c r="BXD150" s="179"/>
      <c r="BXE150" s="179"/>
      <c r="BXF150" s="179"/>
      <c r="BXG150" s="179"/>
      <c r="BXH150" s="179"/>
      <c r="BXI150" s="179"/>
      <c r="BXJ150" s="179"/>
      <c r="BXK150" s="179"/>
      <c r="BXL150" s="179"/>
      <c r="BXM150" s="179"/>
      <c r="BXN150" s="179"/>
      <c r="BXO150" s="179"/>
      <c r="BXP150" s="179"/>
      <c r="BXQ150" s="179"/>
      <c r="BXR150" s="179"/>
      <c r="BXS150" s="179"/>
      <c r="BXT150" s="179"/>
      <c r="BXU150" s="179"/>
      <c r="BXV150" s="179"/>
      <c r="BXW150" s="179"/>
      <c r="BXX150" s="179"/>
      <c r="BXY150" s="179"/>
      <c r="BXZ150" s="179"/>
      <c r="BYA150" s="179"/>
      <c r="BYB150" s="179"/>
      <c r="BYC150" s="179"/>
      <c r="BYD150" s="179"/>
      <c r="BYE150" s="179"/>
      <c r="BYF150" s="179"/>
      <c r="BYG150" s="179"/>
      <c r="BYH150" s="179"/>
      <c r="BYI150" s="179"/>
      <c r="BYJ150" s="179"/>
      <c r="BYK150" s="179"/>
      <c r="BYL150" s="179"/>
      <c r="BYM150" s="179"/>
      <c r="BYN150" s="179"/>
      <c r="BYO150" s="179"/>
      <c r="BYP150" s="179"/>
      <c r="BYQ150" s="179"/>
      <c r="BYR150" s="179"/>
      <c r="BYS150" s="179"/>
      <c r="BYT150" s="179"/>
      <c r="BYU150" s="179"/>
      <c r="BYV150" s="179"/>
      <c r="BYW150" s="179"/>
      <c r="BYX150" s="179"/>
      <c r="BYY150" s="179"/>
      <c r="BYZ150" s="179"/>
      <c r="BZA150" s="179"/>
      <c r="BZB150" s="179"/>
      <c r="BZC150" s="179"/>
      <c r="BZD150" s="179"/>
      <c r="BZE150" s="179"/>
      <c r="BZF150" s="179"/>
      <c r="BZG150" s="179"/>
      <c r="BZH150" s="179"/>
      <c r="BZI150" s="179"/>
      <c r="BZJ150" s="179"/>
      <c r="BZK150" s="179"/>
      <c r="BZL150" s="179"/>
      <c r="BZM150" s="179"/>
      <c r="BZN150" s="179"/>
      <c r="BZO150" s="179"/>
      <c r="BZP150" s="179"/>
      <c r="BZQ150" s="179"/>
      <c r="BZR150" s="179"/>
      <c r="BZS150" s="179"/>
      <c r="BZT150" s="179"/>
      <c r="BZU150" s="179"/>
      <c r="BZV150" s="179"/>
      <c r="BZW150" s="179"/>
      <c r="BZX150" s="179"/>
      <c r="BZY150" s="179"/>
      <c r="BZZ150" s="179"/>
      <c r="CAA150" s="179"/>
      <c r="CAB150" s="179"/>
      <c r="CAC150" s="179"/>
      <c r="CAD150" s="179"/>
      <c r="CAE150" s="179"/>
      <c r="CAF150" s="179"/>
      <c r="CAG150" s="179"/>
      <c r="CAH150" s="179"/>
      <c r="CAI150" s="179"/>
      <c r="CAJ150" s="179"/>
      <c r="CAK150" s="179"/>
      <c r="CAL150" s="179"/>
      <c r="CAM150" s="179"/>
      <c r="CAN150" s="179"/>
      <c r="CAO150" s="179"/>
      <c r="CAP150" s="179"/>
      <c r="CAQ150" s="179"/>
      <c r="CAR150" s="179"/>
      <c r="CAS150" s="179"/>
      <c r="CAT150" s="179"/>
      <c r="CAU150" s="179"/>
      <c r="CAV150" s="179"/>
      <c r="CAW150" s="179"/>
      <c r="CAX150" s="179"/>
      <c r="CAY150" s="179"/>
      <c r="CAZ150" s="179"/>
      <c r="CBA150" s="179"/>
      <c r="CBB150" s="179"/>
      <c r="CBC150" s="179"/>
      <c r="CBD150" s="179"/>
      <c r="CBE150" s="179"/>
      <c r="CBF150" s="179"/>
      <c r="CBG150" s="179"/>
      <c r="CBH150" s="179"/>
      <c r="CBI150" s="179"/>
      <c r="CBJ150" s="179"/>
      <c r="CBK150" s="179"/>
      <c r="CBL150" s="179"/>
      <c r="CBM150" s="179"/>
      <c r="CBN150" s="179"/>
      <c r="CBO150" s="179"/>
      <c r="CBP150" s="179"/>
      <c r="CBQ150" s="179"/>
      <c r="CBR150" s="179"/>
      <c r="CBS150" s="179"/>
      <c r="CBT150" s="179"/>
      <c r="CBU150" s="179"/>
      <c r="CBV150" s="179"/>
      <c r="CBW150" s="179"/>
      <c r="CBX150" s="179"/>
      <c r="CBY150" s="179"/>
      <c r="CBZ150" s="179"/>
      <c r="CCA150" s="179"/>
      <c r="CCB150" s="179"/>
      <c r="CCC150" s="179"/>
      <c r="CCD150" s="179"/>
      <c r="CCE150" s="179"/>
      <c r="CCF150" s="179"/>
      <c r="CCG150" s="179"/>
      <c r="CCH150" s="179"/>
      <c r="CCI150" s="179"/>
      <c r="CCJ150" s="179"/>
      <c r="CCK150" s="179"/>
      <c r="CCL150" s="179"/>
      <c r="CCM150" s="179"/>
      <c r="CCN150" s="179"/>
      <c r="CCO150" s="179"/>
      <c r="CCP150" s="179"/>
      <c r="CCQ150" s="179"/>
      <c r="CCR150" s="179"/>
      <c r="CCS150" s="179"/>
      <c r="CCT150" s="179"/>
      <c r="CCU150" s="179"/>
      <c r="CCV150" s="179"/>
      <c r="CCW150" s="179"/>
      <c r="CCX150" s="179"/>
      <c r="CCY150" s="179"/>
      <c r="CCZ150" s="179"/>
      <c r="CDA150" s="179"/>
      <c r="CDB150" s="179"/>
      <c r="CDC150" s="179"/>
      <c r="CDD150" s="179"/>
      <c r="CDE150" s="179"/>
      <c r="CDF150" s="179"/>
      <c r="CDG150" s="179"/>
      <c r="CDH150" s="179"/>
      <c r="CDI150" s="179"/>
      <c r="CDJ150" s="179"/>
      <c r="CDK150" s="179"/>
      <c r="CDL150" s="179"/>
      <c r="CDM150" s="179"/>
      <c r="CDN150" s="179"/>
      <c r="CDO150" s="179"/>
      <c r="CDP150" s="179"/>
      <c r="CDQ150" s="179"/>
      <c r="CDR150" s="179"/>
      <c r="CDS150" s="179"/>
      <c r="CDT150" s="179"/>
      <c r="CDU150" s="179"/>
      <c r="CDV150" s="179"/>
      <c r="CDW150" s="179"/>
      <c r="CDX150" s="179"/>
      <c r="CDY150" s="179"/>
      <c r="CDZ150" s="179"/>
      <c r="CEA150" s="179"/>
      <c r="CEB150" s="179"/>
      <c r="CEC150" s="179"/>
      <c r="CED150" s="179"/>
      <c r="CEE150" s="179"/>
      <c r="CEF150" s="179"/>
      <c r="CEG150" s="179"/>
      <c r="CEH150" s="179"/>
      <c r="CEI150" s="179"/>
      <c r="CEJ150" s="179"/>
      <c r="CEK150" s="179"/>
      <c r="CEL150" s="179"/>
      <c r="CEM150" s="179"/>
      <c r="CEN150" s="179"/>
      <c r="CEO150" s="179"/>
      <c r="CEP150" s="179"/>
      <c r="CEQ150" s="179"/>
      <c r="CER150" s="179"/>
      <c r="CES150" s="179"/>
      <c r="CET150" s="179"/>
      <c r="CEU150" s="179"/>
      <c r="CEV150" s="179"/>
      <c r="CEW150" s="179"/>
      <c r="CEX150" s="179"/>
      <c r="CEY150" s="179"/>
      <c r="CEZ150" s="179"/>
      <c r="CFA150" s="179"/>
      <c r="CFB150" s="179"/>
      <c r="CFC150" s="179"/>
      <c r="CFD150" s="179"/>
      <c r="CFE150" s="179"/>
      <c r="CFF150" s="179"/>
      <c r="CFG150" s="179"/>
      <c r="CFH150" s="179"/>
      <c r="CFI150" s="179"/>
      <c r="CFJ150" s="179"/>
      <c r="CFK150" s="179"/>
      <c r="CFL150" s="179"/>
      <c r="CFM150" s="179"/>
      <c r="CFN150" s="179"/>
      <c r="CFO150" s="179"/>
      <c r="CFP150" s="179"/>
      <c r="CFQ150" s="179"/>
      <c r="CFR150" s="179"/>
      <c r="CFS150" s="179"/>
      <c r="CFT150" s="179"/>
      <c r="CFU150" s="179"/>
      <c r="CFV150" s="179"/>
      <c r="CFW150" s="179"/>
      <c r="CFX150" s="179"/>
      <c r="CFY150" s="179"/>
      <c r="CFZ150" s="179"/>
      <c r="CGA150" s="179"/>
      <c r="CGB150" s="179"/>
      <c r="CGC150" s="179"/>
      <c r="CGD150" s="179"/>
      <c r="CGE150" s="179"/>
      <c r="CGF150" s="179"/>
      <c r="CGG150" s="179"/>
      <c r="CGH150" s="179"/>
      <c r="CGI150" s="179"/>
      <c r="CGJ150" s="179"/>
      <c r="CGK150" s="179"/>
      <c r="CGL150" s="179"/>
      <c r="CGM150" s="179"/>
      <c r="CGN150" s="179"/>
      <c r="CGO150" s="179"/>
      <c r="CGP150" s="179"/>
      <c r="CGQ150" s="179"/>
      <c r="CGR150" s="179"/>
      <c r="CGS150" s="179"/>
      <c r="CGT150" s="179"/>
      <c r="CGU150" s="179"/>
      <c r="CGV150" s="179"/>
      <c r="CGW150" s="179"/>
      <c r="CGX150" s="179"/>
      <c r="CGY150" s="179"/>
      <c r="CGZ150" s="179"/>
      <c r="CHA150" s="179"/>
      <c r="CHB150" s="179"/>
      <c r="CHC150" s="179"/>
      <c r="CHD150" s="179"/>
      <c r="CHE150" s="179"/>
      <c r="CHF150" s="179"/>
      <c r="CHG150" s="179"/>
      <c r="CHH150" s="179"/>
      <c r="CHI150" s="179"/>
      <c r="CHJ150" s="179"/>
      <c r="CHK150" s="179"/>
      <c r="CHL150" s="179"/>
      <c r="CHM150" s="179"/>
      <c r="CHN150" s="179"/>
      <c r="CHO150" s="179"/>
      <c r="CHP150" s="179"/>
      <c r="CHQ150" s="179"/>
      <c r="CHR150" s="179"/>
      <c r="CHS150" s="179"/>
      <c r="CHT150" s="179"/>
      <c r="CHU150" s="179"/>
      <c r="CHV150" s="179"/>
      <c r="CHW150" s="179"/>
      <c r="CHX150" s="179"/>
      <c r="CHY150" s="179"/>
      <c r="CHZ150" s="179"/>
      <c r="CIA150" s="179"/>
      <c r="CIB150" s="179"/>
      <c r="CIC150" s="179"/>
      <c r="CID150" s="179"/>
      <c r="CIE150" s="179"/>
      <c r="CIF150" s="179"/>
      <c r="CIG150" s="179"/>
      <c r="CIH150" s="179"/>
      <c r="CII150" s="179"/>
      <c r="CIJ150" s="179"/>
      <c r="CIK150" s="179"/>
      <c r="CIL150" s="179"/>
      <c r="CIM150" s="179"/>
      <c r="CIN150" s="179"/>
      <c r="CIO150" s="179"/>
      <c r="CIP150" s="179"/>
      <c r="CIQ150" s="179"/>
      <c r="CIR150" s="179"/>
      <c r="CIS150" s="179"/>
      <c r="CIT150" s="179"/>
      <c r="CIU150" s="179"/>
      <c r="CIV150" s="179"/>
      <c r="CIW150" s="179"/>
      <c r="CIX150" s="179"/>
      <c r="CIY150" s="179"/>
      <c r="CIZ150" s="179"/>
      <c r="CJA150" s="179"/>
      <c r="CJB150" s="179"/>
      <c r="CJC150" s="179"/>
      <c r="CJD150" s="179"/>
      <c r="CJE150" s="179"/>
      <c r="CJF150" s="179"/>
      <c r="CJG150" s="179"/>
      <c r="CJH150" s="179"/>
      <c r="CJI150" s="179"/>
      <c r="CJJ150" s="179"/>
      <c r="CJK150" s="179"/>
      <c r="CJL150" s="179"/>
      <c r="CJM150" s="179"/>
      <c r="CJN150" s="179"/>
      <c r="CJO150" s="179"/>
      <c r="CJP150" s="179"/>
      <c r="CJQ150" s="179"/>
      <c r="CJR150" s="179"/>
      <c r="CJS150" s="179"/>
      <c r="CJT150" s="179"/>
      <c r="CJU150" s="179"/>
      <c r="CJV150" s="179"/>
      <c r="CJW150" s="179"/>
      <c r="CJX150" s="179"/>
      <c r="CJY150" s="179"/>
      <c r="CJZ150" s="179"/>
      <c r="CKA150" s="179"/>
      <c r="CKB150" s="179"/>
      <c r="CKC150" s="179"/>
      <c r="CKD150" s="179"/>
      <c r="CKE150" s="179"/>
      <c r="CKF150" s="179"/>
      <c r="CKG150" s="179"/>
      <c r="CKH150" s="179"/>
      <c r="CKI150" s="179"/>
      <c r="CKJ150" s="179"/>
      <c r="CKK150" s="179"/>
      <c r="CKL150" s="179"/>
      <c r="CKM150" s="179"/>
      <c r="CKN150" s="179"/>
      <c r="CKO150" s="179"/>
      <c r="CKP150" s="179"/>
      <c r="CKQ150" s="179"/>
      <c r="CKR150" s="179"/>
      <c r="CKS150" s="179"/>
      <c r="CKT150" s="179"/>
      <c r="CKU150" s="179"/>
      <c r="CKV150" s="179"/>
      <c r="CKW150" s="179"/>
      <c r="CKX150" s="179"/>
      <c r="CKY150" s="179"/>
      <c r="CKZ150" s="179"/>
      <c r="CLA150" s="179"/>
      <c r="CLB150" s="179"/>
      <c r="CLC150" s="179"/>
      <c r="CLD150" s="179"/>
      <c r="CLE150" s="179"/>
      <c r="CLF150" s="179"/>
      <c r="CLG150" s="179"/>
      <c r="CLH150" s="179"/>
      <c r="CLI150" s="179"/>
      <c r="CLJ150" s="179"/>
      <c r="CLK150" s="179"/>
      <c r="CLL150" s="179"/>
      <c r="CLM150" s="179"/>
      <c r="CLN150" s="179"/>
      <c r="CLO150" s="179"/>
      <c r="CLP150" s="179"/>
      <c r="CLQ150" s="179"/>
      <c r="CLR150" s="179"/>
      <c r="CLS150" s="179"/>
      <c r="CLT150" s="179"/>
      <c r="CLU150" s="179"/>
      <c r="CLV150" s="179"/>
      <c r="CLW150" s="179"/>
      <c r="CLX150" s="179"/>
      <c r="CLY150" s="179"/>
      <c r="CLZ150" s="179"/>
      <c r="CMA150" s="179"/>
      <c r="CMB150" s="179"/>
      <c r="CMC150" s="179"/>
      <c r="CMD150" s="179"/>
      <c r="CME150" s="179"/>
      <c r="CMF150" s="179"/>
      <c r="CMG150" s="179"/>
      <c r="CMH150" s="179"/>
      <c r="CMI150" s="179"/>
      <c r="CMJ150" s="179"/>
      <c r="CMK150" s="179"/>
      <c r="CML150" s="179"/>
      <c r="CMM150" s="179"/>
      <c r="CMN150" s="179"/>
      <c r="CMO150" s="179"/>
      <c r="CMP150" s="179"/>
      <c r="CMQ150" s="179"/>
      <c r="CMR150" s="179"/>
      <c r="CMS150" s="179"/>
      <c r="CMT150" s="179"/>
      <c r="CMU150" s="179"/>
      <c r="CMV150" s="179"/>
      <c r="CMW150" s="179"/>
      <c r="CMX150" s="179"/>
      <c r="CMY150" s="179"/>
      <c r="CMZ150" s="179"/>
      <c r="CNA150" s="179"/>
      <c r="CNB150" s="179"/>
      <c r="CNC150" s="179"/>
      <c r="CND150" s="179"/>
      <c r="CNE150" s="179"/>
      <c r="CNF150" s="179"/>
      <c r="CNG150" s="179"/>
      <c r="CNH150" s="179"/>
      <c r="CNI150" s="179"/>
      <c r="CNJ150" s="179"/>
      <c r="CNK150" s="179"/>
      <c r="CNL150" s="179"/>
      <c r="CNM150" s="179"/>
      <c r="CNN150" s="179"/>
      <c r="CNO150" s="179"/>
      <c r="CNP150" s="179"/>
      <c r="CNQ150" s="179"/>
      <c r="CNR150" s="179"/>
      <c r="CNS150" s="179"/>
      <c r="CNT150" s="179"/>
      <c r="CNU150" s="179"/>
      <c r="CNV150" s="179"/>
      <c r="CNW150" s="179"/>
      <c r="CNX150" s="179"/>
      <c r="CNY150" s="179"/>
      <c r="CNZ150" s="179"/>
      <c r="COA150" s="179"/>
      <c r="COB150" s="179"/>
      <c r="COC150" s="179"/>
      <c r="COD150" s="179"/>
      <c r="COE150" s="179"/>
      <c r="COF150" s="179"/>
      <c r="COG150" s="179"/>
      <c r="COH150" s="179"/>
      <c r="COI150" s="179"/>
      <c r="COJ150" s="179"/>
      <c r="COK150" s="179"/>
      <c r="COL150" s="179"/>
      <c r="COM150" s="179"/>
      <c r="CON150" s="179"/>
      <c r="COO150" s="179"/>
      <c r="COP150" s="179"/>
      <c r="COQ150" s="179"/>
      <c r="COR150" s="179"/>
      <c r="COS150" s="179"/>
      <c r="COT150" s="179"/>
      <c r="COU150" s="179"/>
      <c r="COV150" s="179"/>
      <c r="COW150" s="179"/>
      <c r="COX150" s="179"/>
      <c r="COY150" s="179"/>
      <c r="COZ150" s="179"/>
      <c r="CPA150" s="179"/>
      <c r="CPB150" s="179"/>
      <c r="CPC150" s="179"/>
      <c r="CPD150" s="179"/>
      <c r="CPE150" s="179"/>
      <c r="CPF150" s="179"/>
      <c r="CPG150" s="179"/>
      <c r="CPH150" s="179"/>
      <c r="CPI150" s="179"/>
      <c r="CPJ150" s="179"/>
      <c r="CPK150" s="179"/>
      <c r="CPL150" s="179"/>
      <c r="CPM150" s="179"/>
      <c r="CPN150" s="179"/>
      <c r="CPO150" s="179"/>
      <c r="CPP150" s="179"/>
      <c r="CPQ150" s="179"/>
      <c r="CPR150" s="179"/>
      <c r="CPS150" s="179"/>
      <c r="CPT150" s="179"/>
      <c r="CPU150" s="179"/>
      <c r="CPV150" s="179"/>
      <c r="CPW150" s="179"/>
      <c r="CPX150" s="179"/>
      <c r="CPY150" s="179"/>
      <c r="CPZ150" s="179"/>
      <c r="CQA150" s="179"/>
      <c r="CQB150" s="179"/>
      <c r="CQC150" s="179"/>
      <c r="CQD150" s="179"/>
      <c r="CQE150" s="179"/>
      <c r="CQF150" s="179"/>
      <c r="CQG150" s="179"/>
      <c r="CQH150" s="179"/>
      <c r="CQI150" s="179"/>
      <c r="CQJ150" s="179"/>
      <c r="CQK150" s="179"/>
      <c r="CQL150" s="179"/>
      <c r="CQM150" s="179"/>
      <c r="CQN150" s="179"/>
      <c r="CQO150" s="179"/>
      <c r="CQP150" s="179"/>
      <c r="CQQ150" s="179"/>
      <c r="CQR150" s="179"/>
      <c r="CQS150" s="179"/>
      <c r="CQT150" s="179"/>
      <c r="CQU150" s="179"/>
      <c r="CQV150" s="179"/>
      <c r="CQW150" s="179"/>
      <c r="CQX150" s="179"/>
      <c r="CQY150" s="179"/>
      <c r="CQZ150" s="179"/>
      <c r="CRA150" s="179"/>
      <c r="CRB150" s="179"/>
      <c r="CRC150" s="179"/>
      <c r="CRD150" s="179"/>
      <c r="CRE150" s="179"/>
      <c r="CRF150" s="179"/>
      <c r="CRG150" s="179"/>
      <c r="CRH150" s="179"/>
      <c r="CRI150" s="179"/>
      <c r="CRJ150" s="179"/>
      <c r="CRK150" s="179"/>
      <c r="CRL150" s="179"/>
      <c r="CRM150" s="179"/>
      <c r="CRN150" s="179"/>
      <c r="CRO150" s="179"/>
      <c r="CRP150" s="179"/>
      <c r="CRQ150" s="179"/>
      <c r="CRR150" s="179"/>
      <c r="CRS150" s="179"/>
      <c r="CRT150" s="179"/>
      <c r="CRU150" s="179"/>
      <c r="CRV150" s="179"/>
      <c r="CRW150" s="179"/>
      <c r="CRX150" s="179"/>
      <c r="CRY150" s="179"/>
      <c r="CRZ150" s="179"/>
      <c r="CSA150" s="179"/>
      <c r="CSB150" s="179"/>
      <c r="CSC150" s="179"/>
      <c r="CSD150" s="179"/>
      <c r="CSE150" s="179"/>
      <c r="CSF150" s="179"/>
      <c r="CSG150" s="179"/>
      <c r="CSH150" s="179"/>
      <c r="CSI150" s="179"/>
      <c r="CSJ150" s="179"/>
      <c r="CSK150" s="179"/>
      <c r="CSL150" s="179"/>
      <c r="CSM150" s="179"/>
      <c r="CSN150" s="179"/>
      <c r="CSO150" s="179"/>
      <c r="CSP150" s="179"/>
      <c r="CSQ150" s="179"/>
      <c r="CSR150" s="179"/>
      <c r="CSS150" s="179"/>
      <c r="CST150" s="179"/>
      <c r="CSU150" s="179"/>
      <c r="CSV150" s="179"/>
      <c r="CSW150" s="179"/>
      <c r="CSX150" s="179"/>
      <c r="CSY150" s="179"/>
      <c r="CSZ150" s="179"/>
      <c r="CTA150" s="179"/>
      <c r="CTB150" s="179"/>
      <c r="CTC150" s="179"/>
      <c r="CTD150" s="179"/>
      <c r="CTE150" s="179"/>
      <c r="CTF150" s="179"/>
      <c r="CTG150" s="179"/>
      <c r="CTH150" s="179"/>
      <c r="CTI150" s="179"/>
      <c r="CTJ150" s="179"/>
      <c r="CTK150" s="179"/>
      <c r="CTL150" s="179"/>
      <c r="CTM150" s="179"/>
      <c r="CTN150" s="179"/>
      <c r="CTO150" s="179"/>
      <c r="CTP150" s="179"/>
      <c r="CTQ150" s="179"/>
      <c r="CTR150" s="179"/>
      <c r="CTS150" s="179"/>
      <c r="CTT150" s="179"/>
      <c r="CTU150" s="179"/>
      <c r="CTV150" s="179"/>
      <c r="CTW150" s="179"/>
      <c r="CTX150" s="179"/>
      <c r="CTY150" s="179"/>
      <c r="CTZ150" s="179"/>
      <c r="CUA150" s="179"/>
      <c r="CUB150" s="179"/>
      <c r="CUC150" s="179"/>
      <c r="CUD150" s="179"/>
      <c r="CUE150" s="179"/>
      <c r="CUF150" s="179"/>
      <c r="CUG150" s="179"/>
      <c r="CUH150" s="179"/>
      <c r="CUI150" s="179"/>
      <c r="CUJ150" s="179"/>
      <c r="CUK150" s="179"/>
      <c r="CUL150" s="179"/>
      <c r="CUM150" s="179"/>
      <c r="CUN150" s="179"/>
      <c r="CUO150" s="179"/>
      <c r="CUP150" s="179"/>
      <c r="CUQ150" s="179"/>
      <c r="CUR150" s="179"/>
      <c r="CUS150" s="179"/>
      <c r="CUT150" s="179"/>
      <c r="CUU150" s="179"/>
      <c r="CUV150" s="179"/>
      <c r="CUW150" s="179"/>
      <c r="CUX150" s="179"/>
      <c r="CUY150" s="179"/>
      <c r="CUZ150" s="179"/>
      <c r="CVA150" s="179"/>
      <c r="CVB150" s="179"/>
      <c r="CVC150" s="179"/>
      <c r="CVD150" s="179"/>
      <c r="CVE150" s="179"/>
      <c r="CVF150" s="179"/>
      <c r="CVG150" s="179"/>
      <c r="CVH150" s="179"/>
      <c r="CVI150" s="179"/>
      <c r="CVJ150" s="179"/>
      <c r="CVK150" s="179"/>
      <c r="CVL150" s="179"/>
      <c r="CVM150" s="179"/>
      <c r="CVN150" s="179"/>
      <c r="CVO150" s="179"/>
      <c r="CVP150" s="179"/>
      <c r="CVQ150" s="179"/>
      <c r="CVR150" s="179"/>
      <c r="CVS150" s="179"/>
      <c r="CVT150" s="179"/>
      <c r="CVU150" s="179"/>
      <c r="CVV150" s="179"/>
      <c r="CVW150" s="179"/>
      <c r="CVX150" s="179"/>
      <c r="CVY150" s="179"/>
      <c r="CVZ150" s="179"/>
      <c r="CWA150" s="179"/>
      <c r="CWB150" s="179"/>
      <c r="CWC150" s="179"/>
      <c r="CWD150" s="179"/>
      <c r="CWE150" s="179"/>
      <c r="CWF150" s="179"/>
      <c r="CWG150" s="179"/>
      <c r="CWH150" s="179"/>
      <c r="CWI150" s="179"/>
      <c r="CWJ150" s="179"/>
      <c r="CWK150" s="179"/>
      <c r="CWL150" s="179"/>
      <c r="CWM150" s="179"/>
      <c r="CWN150" s="179"/>
      <c r="CWO150" s="179"/>
      <c r="CWP150" s="179"/>
      <c r="CWQ150" s="179"/>
      <c r="CWR150" s="179"/>
      <c r="CWS150" s="179"/>
      <c r="CWT150" s="179"/>
      <c r="CWU150" s="179"/>
      <c r="CWV150" s="179"/>
      <c r="CWW150" s="179"/>
      <c r="CWX150" s="179"/>
      <c r="CWY150" s="179"/>
      <c r="CWZ150" s="179"/>
      <c r="CXA150" s="179"/>
      <c r="CXB150" s="179"/>
      <c r="CXC150" s="179"/>
      <c r="CXD150" s="179"/>
      <c r="CXE150" s="179"/>
      <c r="CXF150" s="179"/>
      <c r="CXG150" s="179"/>
      <c r="CXH150" s="179"/>
      <c r="CXI150" s="179"/>
      <c r="CXJ150" s="179"/>
      <c r="CXK150" s="179"/>
      <c r="CXL150" s="179"/>
      <c r="CXM150" s="179"/>
      <c r="CXN150" s="179"/>
      <c r="CXO150" s="179"/>
      <c r="CXP150" s="179"/>
      <c r="CXQ150" s="179"/>
      <c r="CXR150" s="179"/>
      <c r="CXS150" s="179"/>
      <c r="CXT150" s="179"/>
      <c r="CXU150" s="179"/>
      <c r="CXV150" s="179"/>
      <c r="CXW150" s="179"/>
      <c r="CXX150" s="179"/>
      <c r="CXY150" s="179"/>
      <c r="CXZ150" s="179"/>
      <c r="CYA150" s="179"/>
      <c r="CYB150" s="179"/>
      <c r="CYC150" s="179"/>
      <c r="CYD150" s="179"/>
      <c r="CYE150" s="179"/>
      <c r="CYF150" s="179"/>
      <c r="CYG150" s="179"/>
      <c r="CYH150" s="179"/>
      <c r="CYI150" s="179"/>
      <c r="CYJ150" s="179"/>
      <c r="CYK150" s="179"/>
      <c r="CYL150" s="179"/>
      <c r="CYM150" s="179"/>
      <c r="CYN150" s="179"/>
      <c r="CYO150" s="179"/>
      <c r="CYP150" s="179"/>
      <c r="CYQ150" s="179"/>
      <c r="CYR150" s="179"/>
      <c r="CYS150" s="179"/>
      <c r="CYT150" s="179"/>
      <c r="CYU150" s="179"/>
      <c r="CYV150" s="179"/>
      <c r="CYW150" s="179"/>
      <c r="CYX150" s="179"/>
      <c r="CYY150" s="179"/>
      <c r="CYZ150" s="179"/>
      <c r="CZA150" s="179"/>
      <c r="CZB150" s="179"/>
      <c r="CZC150" s="179"/>
      <c r="CZD150" s="179"/>
      <c r="CZE150" s="179"/>
      <c r="CZF150" s="179"/>
      <c r="CZG150" s="179"/>
      <c r="CZH150" s="179"/>
      <c r="CZI150" s="179"/>
      <c r="CZJ150" s="179"/>
      <c r="CZK150" s="179"/>
      <c r="CZL150" s="179"/>
      <c r="CZM150" s="179"/>
      <c r="CZN150" s="179"/>
      <c r="CZO150" s="179"/>
      <c r="CZP150" s="179"/>
      <c r="CZQ150" s="179"/>
      <c r="CZR150" s="179"/>
      <c r="CZS150" s="179"/>
      <c r="CZT150" s="179"/>
      <c r="CZU150" s="179"/>
      <c r="CZV150" s="179"/>
      <c r="CZW150" s="179"/>
      <c r="CZX150" s="179"/>
      <c r="CZY150" s="179"/>
      <c r="CZZ150" s="179"/>
      <c r="DAA150" s="179"/>
      <c r="DAB150" s="179"/>
      <c r="DAC150" s="179"/>
      <c r="DAD150" s="179"/>
      <c r="DAE150" s="179"/>
      <c r="DAF150" s="179"/>
      <c r="DAG150" s="179"/>
      <c r="DAH150" s="179"/>
      <c r="DAI150" s="179"/>
      <c r="DAJ150" s="179"/>
      <c r="DAK150" s="179"/>
      <c r="DAL150" s="179"/>
      <c r="DAM150" s="179"/>
      <c r="DAN150" s="179"/>
      <c r="DAO150" s="179"/>
      <c r="DAP150" s="179"/>
      <c r="DAQ150" s="179"/>
      <c r="DAR150" s="179"/>
      <c r="DAS150" s="179"/>
      <c r="DAT150" s="179"/>
      <c r="DAU150" s="179"/>
      <c r="DAV150" s="179"/>
      <c r="DAW150" s="179"/>
      <c r="DAX150" s="179"/>
      <c r="DAY150" s="179"/>
      <c r="DAZ150" s="179"/>
      <c r="DBA150" s="179"/>
      <c r="DBB150" s="179"/>
      <c r="DBC150" s="179"/>
      <c r="DBD150" s="179"/>
      <c r="DBE150" s="179"/>
      <c r="DBF150" s="179"/>
      <c r="DBG150" s="179"/>
      <c r="DBH150" s="179"/>
      <c r="DBI150" s="179"/>
      <c r="DBJ150" s="179"/>
      <c r="DBK150" s="179"/>
      <c r="DBL150" s="179"/>
      <c r="DBM150" s="179"/>
      <c r="DBN150" s="179"/>
      <c r="DBO150" s="179"/>
      <c r="DBP150" s="179"/>
      <c r="DBQ150" s="179"/>
      <c r="DBR150" s="179"/>
      <c r="DBS150" s="179"/>
      <c r="DBT150" s="179"/>
      <c r="DBU150" s="179"/>
      <c r="DBV150" s="179"/>
      <c r="DBW150" s="179"/>
      <c r="DBX150" s="179"/>
      <c r="DBY150" s="179"/>
      <c r="DBZ150" s="179"/>
      <c r="DCA150" s="179"/>
      <c r="DCB150" s="179"/>
      <c r="DCC150" s="179"/>
      <c r="DCD150" s="179"/>
      <c r="DCE150" s="179"/>
      <c r="DCF150" s="179"/>
      <c r="DCG150" s="179"/>
      <c r="DCH150" s="179"/>
      <c r="DCI150" s="179"/>
      <c r="DCJ150" s="179"/>
      <c r="DCK150" s="179"/>
      <c r="DCL150" s="179"/>
      <c r="DCM150" s="179"/>
      <c r="DCN150" s="179"/>
      <c r="DCO150" s="179"/>
      <c r="DCP150" s="179"/>
      <c r="DCQ150" s="179"/>
      <c r="DCR150" s="179"/>
      <c r="DCS150" s="179"/>
      <c r="DCT150" s="179"/>
      <c r="DCU150" s="179"/>
      <c r="DCV150" s="179"/>
      <c r="DCW150" s="179"/>
      <c r="DCX150" s="179"/>
      <c r="DCY150" s="179"/>
      <c r="DCZ150" s="179"/>
      <c r="DDA150" s="179"/>
      <c r="DDB150" s="179"/>
      <c r="DDC150" s="179"/>
      <c r="DDD150" s="179"/>
      <c r="DDE150" s="179"/>
      <c r="DDF150" s="179"/>
      <c r="DDG150" s="179"/>
      <c r="DDH150" s="179"/>
      <c r="DDI150" s="179"/>
      <c r="DDJ150" s="179"/>
      <c r="DDK150" s="179"/>
      <c r="DDL150" s="179"/>
      <c r="DDM150" s="179"/>
      <c r="DDN150" s="179"/>
      <c r="DDO150" s="179"/>
      <c r="DDP150" s="179"/>
      <c r="DDQ150" s="179"/>
      <c r="DDR150" s="179"/>
      <c r="DDS150" s="179"/>
      <c r="DDT150" s="179"/>
      <c r="DDU150" s="179"/>
      <c r="DDV150" s="179"/>
      <c r="DDW150" s="179"/>
      <c r="DDX150" s="179"/>
      <c r="DDY150" s="179"/>
      <c r="DDZ150" s="179"/>
      <c r="DEA150" s="179"/>
      <c r="DEB150" s="179"/>
      <c r="DEC150" s="179"/>
      <c r="DED150" s="179"/>
      <c r="DEE150" s="179"/>
      <c r="DEF150" s="179"/>
      <c r="DEG150" s="179"/>
      <c r="DEH150" s="179"/>
      <c r="DEI150" s="179"/>
      <c r="DEJ150" s="179"/>
      <c r="DEK150" s="179"/>
      <c r="DEL150" s="179"/>
      <c r="DEM150" s="179"/>
      <c r="DEN150" s="179"/>
      <c r="DEO150" s="179"/>
      <c r="DEP150" s="179"/>
      <c r="DEQ150" s="179"/>
      <c r="DER150" s="179"/>
      <c r="DES150" s="179"/>
      <c r="DET150" s="179"/>
      <c r="DEU150" s="179"/>
      <c r="DEV150" s="179"/>
      <c r="DEW150" s="179"/>
      <c r="DEX150" s="179"/>
      <c r="DEY150" s="179"/>
      <c r="DEZ150" s="179"/>
      <c r="DFA150" s="179"/>
      <c r="DFB150" s="179"/>
      <c r="DFC150" s="179"/>
      <c r="DFD150" s="179"/>
      <c r="DFE150" s="179"/>
      <c r="DFF150" s="179"/>
      <c r="DFG150" s="179"/>
      <c r="DFH150" s="179"/>
      <c r="DFI150" s="179"/>
      <c r="DFJ150" s="179"/>
      <c r="DFK150" s="179"/>
      <c r="DFL150" s="179"/>
      <c r="DFM150" s="179"/>
      <c r="DFN150" s="179"/>
      <c r="DFO150" s="179"/>
      <c r="DFP150" s="179"/>
      <c r="DFQ150" s="179"/>
      <c r="DFR150" s="179"/>
      <c r="DFS150" s="179"/>
      <c r="DFT150" s="179"/>
      <c r="DFU150" s="179"/>
      <c r="DFV150" s="179"/>
      <c r="DFW150" s="179"/>
      <c r="DFX150" s="179"/>
      <c r="DFY150" s="179"/>
      <c r="DFZ150" s="179"/>
      <c r="DGA150" s="179"/>
      <c r="DGB150" s="179"/>
      <c r="DGC150" s="179"/>
      <c r="DGD150" s="179"/>
      <c r="DGE150" s="179"/>
      <c r="DGF150" s="179"/>
      <c r="DGG150" s="179"/>
      <c r="DGH150" s="179"/>
      <c r="DGI150" s="179"/>
      <c r="DGJ150" s="179"/>
      <c r="DGK150" s="179"/>
      <c r="DGL150" s="179"/>
      <c r="DGM150" s="179"/>
      <c r="DGN150" s="179"/>
      <c r="DGO150" s="179"/>
      <c r="DGP150" s="179"/>
      <c r="DGQ150" s="179"/>
      <c r="DGR150" s="179"/>
      <c r="DGS150" s="179"/>
      <c r="DGT150" s="179"/>
      <c r="DGU150" s="179"/>
      <c r="DGV150" s="179"/>
      <c r="DGW150" s="179"/>
      <c r="DGX150" s="179"/>
      <c r="DGY150" s="179"/>
      <c r="DGZ150" s="179"/>
      <c r="DHA150" s="179"/>
      <c r="DHB150" s="179"/>
      <c r="DHC150" s="179"/>
      <c r="DHD150" s="179"/>
      <c r="DHE150" s="179"/>
      <c r="DHF150" s="179"/>
      <c r="DHG150" s="179"/>
      <c r="DHH150" s="179"/>
      <c r="DHI150" s="179"/>
      <c r="DHJ150" s="179"/>
      <c r="DHK150" s="179"/>
      <c r="DHL150" s="179"/>
      <c r="DHM150" s="179"/>
      <c r="DHN150" s="179"/>
      <c r="DHO150" s="179"/>
      <c r="DHP150" s="179"/>
      <c r="DHQ150" s="179"/>
      <c r="DHR150" s="179"/>
      <c r="DHS150" s="179"/>
      <c r="DHT150" s="179"/>
      <c r="DHU150" s="179"/>
      <c r="DHV150" s="179"/>
      <c r="DHW150" s="179"/>
      <c r="DHX150" s="179"/>
      <c r="DHY150" s="179"/>
      <c r="DHZ150" s="179"/>
      <c r="DIA150" s="179"/>
      <c r="DIB150" s="179"/>
      <c r="DIC150" s="179"/>
      <c r="DID150" s="179"/>
      <c r="DIE150" s="179"/>
      <c r="DIF150" s="179"/>
      <c r="DIG150" s="179"/>
      <c r="DIH150" s="179"/>
      <c r="DII150" s="179"/>
      <c r="DIJ150" s="179"/>
      <c r="DIK150" s="179"/>
      <c r="DIL150" s="179"/>
      <c r="DIM150" s="179"/>
      <c r="DIN150" s="179"/>
      <c r="DIO150" s="179"/>
      <c r="DIP150" s="179"/>
      <c r="DIQ150" s="179"/>
      <c r="DIR150" s="179"/>
      <c r="DIS150" s="179"/>
      <c r="DIT150" s="179"/>
      <c r="DIU150" s="179"/>
      <c r="DIV150" s="179"/>
      <c r="DIW150" s="179"/>
      <c r="DIX150" s="179"/>
      <c r="DIY150" s="179"/>
      <c r="DIZ150" s="179"/>
      <c r="DJA150" s="179"/>
      <c r="DJB150" s="179"/>
      <c r="DJC150" s="179"/>
      <c r="DJD150" s="179"/>
      <c r="DJE150" s="179"/>
      <c r="DJF150" s="179"/>
      <c r="DJG150" s="179"/>
      <c r="DJH150" s="179"/>
      <c r="DJI150" s="179"/>
      <c r="DJJ150" s="179"/>
      <c r="DJK150" s="179"/>
      <c r="DJL150" s="179"/>
      <c r="DJM150" s="179"/>
      <c r="DJN150" s="179"/>
      <c r="DJO150" s="179"/>
      <c r="DJP150" s="179"/>
      <c r="DJQ150" s="179"/>
      <c r="DJR150" s="179"/>
      <c r="DJS150" s="179"/>
      <c r="DJT150" s="179"/>
      <c r="DJU150" s="179"/>
      <c r="DJV150" s="179"/>
      <c r="DJW150" s="179"/>
      <c r="DJX150" s="179"/>
      <c r="DJY150" s="179"/>
      <c r="DJZ150" s="179"/>
      <c r="DKA150" s="179"/>
      <c r="DKB150" s="179"/>
      <c r="DKC150" s="179"/>
      <c r="DKD150" s="179"/>
      <c r="DKE150" s="179"/>
      <c r="DKF150" s="179"/>
      <c r="DKG150" s="179"/>
      <c r="DKH150" s="179"/>
      <c r="DKI150" s="179"/>
      <c r="DKJ150" s="179"/>
      <c r="DKK150" s="179"/>
      <c r="DKL150" s="179"/>
      <c r="DKM150" s="179"/>
      <c r="DKN150" s="179"/>
      <c r="DKO150" s="179"/>
      <c r="DKP150" s="179"/>
      <c r="DKQ150" s="179"/>
      <c r="DKR150" s="179"/>
      <c r="DKS150" s="179"/>
      <c r="DKT150" s="179"/>
      <c r="DKU150" s="179"/>
      <c r="DKV150" s="179"/>
      <c r="DKW150" s="179"/>
      <c r="DKX150" s="179"/>
      <c r="DKY150" s="179"/>
      <c r="DKZ150" s="179"/>
      <c r="DLA150" s="179"/>
      <c r="DLB150" s="179"/>
      <c r="DLC150" s="179"/>
      <c r="DLD150" s="179"/>
      <c r="DLE150" s="179"/>
      <c r="DLF150" s="179"/>
      <c r="DLG150" s="179"/>
      <c r="DLH150" s="179"/>
      <c r="DLI150" s="179"/>
      <c r="DLJ150" s="179"/>
      <c r="DLK150" s="179"/>
      <c r="DLL150" s="179"/>
      <c r="DLM150" s="179"/>
      <c r="DLN150" s="179"/>
      <c r="DLO150" s="179"/>
      <c r="DLP150" s="179"/>
      <c r="DLQ150" s="179"/>
      <c r="DLR150" s="179"/>
      <c r="DLS150" s="179"/>
      <c r="DLT150" s="179"/>
      <c r="DLU150" s="179"/>
      <c r="DLV150" s="179"/>
      <c r="DLW150" s="179"/>
      <c r="DLX150" s="179"/>
      <c r="DLY150" s="179"/>
      <c r="DLZ150" s="179"/>
      <c r="DMA150" s="179"/>
      <c r="DMB150" s="179"/>
      <c r="DMC150" s="179"/>
      <c r="DMD150" s="179"/>
      <c r="DME150" s="179"/>
      <c r="DMF150" s="179"/>
      <c r="DMG150" s="179"/>
      <c r="DMH150" s="179"/>
      <c r="DMI150" s="179"/>
      <c r="DMJ150" s="179"/>
      <c r="DMK150" s="179"/>
      <c r="DML150" s="179"/>
      <c r="DMM150" s="179"/>
      <c r="DMN150" s="179"/>
      <c r="DMO150" s="179"/>
      <c r="DMP150" s="179"/>
      <c r="DMQ150" s="179"/>
      <c r="DMR150" s="179"/>
      <c r="DMS150" s="179"/>
      <c r="DMT150" s="179"/>
      <c r="DMU150" s="179"/>
      <c r="DMV150" s="179"/>
      <c r="DMW150" s="179"/>
      <c r="DMX150" s="179"/>
      <c r="DMY150" s="179"/>
      <c r="DMZ150" s="179"/>
      <c r="DNA150" s="179"/>
      <c r="DNB150" s="179"/>
      <c r="DNC150" s="179"/>
      <c r="DND150" s="179"/>
      <c r="DNE150" s="179"/>
      <c r="DNF150" s="179"/>
      <c r="DNG150" s="179"/>
      <c r="DNH150" s="179"/>
      <c r="DNI150" s="179"/>
      <c r="DNJ150" s="179"/>
      <c r="DNK150" s="179"/>
      <c r="DNL150" s="179"/>
      <c r="DNM150" s="179"/>
      <c r="DNN150" s="179"/>
      <c r="DNO150" s="179"/>
      <c r="DNP150" s="179"/>
      <c r="DNQ150" s="179"/>
      <c r="DNR150" s="179"/>
      <c r="DNS150" s="179"/>
      <c r="DNT150" s="179"/>
      <c r="DNU150" s="179"/>
      <c r="DNV150" s="179"/>
      <c r="DNW150" s="179"/>
      <c r="DNX150" s="179"/>
      <c r="DNY150" s="179"/>
      <c r="DNZ150" s="179"/>
      <c r="DOA150" s="179"/>
      <c r="DOB150" s="179"/>
      <c r="DOC150" s="179"/>
      <c r="DOD150" s="179"/>
      <c r="DOE150" s="179"/>
      <c r="DOF150" s="179"/>
      <c r="DOG150" s="179"/>
      <c r="DOH150" s="179"/>
      <c r="DOI150" s="179"/>
      <c r="DOJ150" s="179"/>
      <c r="DOK150" s="179"/>
      <c r="DOL150" s="179"/>
      <c r="DOM150" s="179"/>
      <c r="DON150" s="179"/>
      <c r="DOO150" s="179"/>
      <c r="DOP150" s="179"/>
      <c r="DOQ150" s="179"/>
      <c r="DOR150" s="179"/>
      <c r="DOS150" s="179"/>
      <c r="DOT150" s="179"/>
      <c r="DOU150" s="179"/>
      <c r="DOV150" s="179"/>
      <c r="DOW150" s="179"/>
      <c r="DOX150" s="179"/>
      <c r="DOY150" s="179"/>
      <c r="DOZ150" s="179"/>
      <c r="DPA150" s="179"/>
      <c r="DPB150" s="179"/>
      <c r="DPC150" s="179"/>
      <c r="DPD150" s="179"/>
      <c r="DPE150" s="179"/>
      <c r="DPF150" s="179"/>
      <c r="DPG150" s="179"/>
      <c r="DPH150" s="179"/>
      <c r="DPI150" s="179"/>
      <c r="DPJ150" s="179"/>
      <c r="DPK150" s="179"/>
      <c r="DPL150" s="179"/>
      <c r="DPM150" s="179"/>
      <c r="DPN150" s="179"/>
      <c r="DPO150" s="179"/>
      <c r="DPP150" s="179"/>
      <c r="DPQ150" s="179"/>
      <c r="DPR150" s="179"/>
      <c r="DPS150" s="179"/>
      <c r="DPT150" s="179"/>
      <c r="DPU150" s="179"/>
      <c r="DPV150" s="179"/>
      <c r="DPW150" s="179"/>
      <c r="DPX150" s="179"/>
      <c r="DPY150" s="179"/>
      <c r="DPZ150" s="179"/>
      <c r="DQA150" s="179"/>
      <c r="DQB150" s="179"/>
      <c r="DQC150" s="179"/>
      <c r="DQD150" s="179"/>
      <c r="DQE150" s="179"/>
      <c r="DQF150" s="179"/>
      <c r="DQG150" s="179"/>
      <c r="DQH150" s="179"/>
      <c r="DQI150" s="179"/>
      <c r="DQJ150" s="179"/>
      <c r="DQK150" s="179"/>
      <c r="DQL150" s="179"/>
      <c r="DQM150" s="179"/>
      <c r="DQN150" s="179"/>
      <c r="DQO150" s="179"/>
      <c r="DQP150" s="179"/>
      <c r="DQQ150" s="179"/>
      <c r="DQR150" s="179"/>
      <c r="DQS150" s="179"/>
      <c r="DQT150" s="179"/>
      <c r="DQU150" s="179"/>
      <c r="DQV150" s="179"/>
      <c r="DQW150" s="179"/>
      <c r="DQX150" s="179"/>
      <c r="DQY150" s="179"/>
      <c r="DQZ150" s="179"/>
      <c r="DRA150" s="179"/>
      <c r="DRB150" s="179"/>
      <c r="DRC150" s="179"/>
      <c r="DRD150" s="179"/>
      <c r="DRE150" s="179"/>
      <c r="DRF150" s="179"/>
      <c r="DRG150" s="179"/>
      <c r="DRH150" s="179"/>
      <c r="DRI150" s="179"/>
      <c r="DRJ150" s="179"/>
      <c r="DRK150" s="179"/>
      <c r="DRL150" s="179"/>
      <c r="DRM150" s="179"/>
      <c r="DRN150" s="179"/>
      <c r="DRO150" s="179"/>
      <c r="DRP150" s="179"/>
      <c r="DRQ150" s="179"/>
      <c r="DRR150" s="179"/>
      <c r="DRS150" s="179"/>
      <c r="DRT150" s="179"/>
      <c r="DRU150" s="179"/>
      <c r="DRV150" s="179"/>
      <c r="DRW150" s="179"/>
      <c r="DRX150" s="179"/>
      <c r="DRY150" s="179"/>
      <c r="DRZ150" s="179"/>
      <c r="DSA150" s="179"/>
      <c r="DSB150" s="179"/>
      <c r="DSC150" s="179"/>
      <c r="DSD150" s="179"/>
      <c r="DSE150" s="179"/>
      <c r="DSF150" s="179"/>
      <c r="DSG150" s="179"/>
      <c r="DSH150" s="179"/>
      <c r="DSI150" s="179"/>
      <c r="DSJ150" s="179"/>
      <c r="DSK150" s="179"/>
      <c r="DSL150" s="179"/>
      <c r="DSM150" s="179"/>
      <c r="DSN150" s="179"/>
      <c r="DSO150" s="179"/>
      <c r="DSP150" s="179"/>
      <c r="DSQ150" s="179"/>
      <c r="DSR150" s="179"/>
      <c r="DSS150" s="179"/>
      <c r="DST150" s="179"/>
      <c r="DSU150" s="179"/>
      <c r="DSV150" s="179"/>
      <c r="DSW150" s="179"/>
      <c r="DSX150" s="179"/>
      <c r="DSY150" s="179"/>
      <c r="DSZ150" s="179"/>
      <c r="DTA150" s="179"/>
      <c r="DTB150" s="179"/>
      <c r="DTC150" s="179"/>
      <c r="DTD150" s="179"/>
      <c r="DTE150" s="179"/>
      <c r="DTF150" s="179"/>
      <c r="DTG150" s="179"/>
      <c r="DTH150" s="179"/>
      <c r="DTI150" s="179"/>
      <c r="DTJ150" s="179"/>
      <c r="DTK150" s="179"/>
      <c r="DTL150" s="179"/>
      <c r="DTM150" s="179"/>
      <c r="DTN150" s="179"/>
      <c r="DTO150" s="179"/>
      <c r="DTP150" s="179"/>
      <c r="DTQ150" s="179"/>
      <c r="DTR150" s="179"/>
      <c r="DTS150" s="179"/>
      <c r="DTT150" s="179"/>
      <c r="DTU150" s="179"/>
      <c r="DTV150" s="179"/>
      <c r="DTW150" s="179"/>
      <c r="DTX150" s="179"/>
      <c r="DTY150" s="179"/>
      <c r="DTZ150" s="179"/>
      <c r="DUA150" s="179"/>
      <c r="DUB150" s="179"/>
      <c r="DUC150" s="179"/>
      <c r="DUD150" s="179"/>
      <c r="DUE150" s="179"/>
      <c r="DUF150" s="179"/>
      <c r="DUG150" s="179"/>
      <c r="DUH150" s="179"/>
      <c r="DUI150" s="179"/>
      <c r="DUJ150" s="179"/>
      <c r="DUK150" s="179"/>
      <c r="DUL150" s="179"/>
      <c r="DUM150" s="179"/>
      <c r="DUN150" s="179"/>
      <c r="DUO150" s="179"/>
      <c r="DUP150" s="179"/>
      <c r="DUQ150" s="179"/>
      <c r="DUR150" s="179"/>
      <c r="DUS150" s="179"/>
      <c r="DUT150" s="179"/>
      <c r="DUU150" s="179"/>
      <c r="DUV150" s="179"/>
      <c r="DUW150" s="179"/>
      <c r="DUX150" s="179"/>
      <c r="DUY150" s="179"/>
      <c r="DUZ150" s="179"/>
      <c r="DVA150" s="179"/>
      <c r="DVB150" s="179"/>
      <c r="DVC150" s="179"/>
      <c r="DVD150" s="179"/>
      <c r="DVE150" s="179"/>
      <c r="DVF150" s="179"/>
      <c r="DVG150" s="179"/>
      <c r="DVH150" s="179"/>
      <c r="DVI150" s="179"/>
      <c r="DVJ150" s="179"/>
      <c r="DVK150" s="179"/>
      <c r="DVL150" s="179"/>
      <c r="DVM150" s="179"/>
      <c r="DVN150" s="179"/>
      <c r="DVO150" s="179"/>
      <c r="DVP150" s="179"/>
      <c r="DVQ150" s="179"/>
      <c r="DVR150" s="179"/>
      <c r="DVS150" s="179"/>
      <c r="DVT150" s="179"/>
      <c r="DVU150" s="179"/>
      <c r="DVV150" s="179"/>
      <c r="DVW150" s="179"/>
      <c r="DVX150" s="179"/>
      <c r="DVY150" s="179"/>
      <c r="DVZ150" s="179"/>
      <c r="DWA150" s="179"/>
      <c r="DWB150" s="179"/>
      <c r="DWC150" s="179"/>
      <c r="DWD150" s="179"/>
      <c r="DWE150" s="179"/>
      <c r="DWF150" s="179"/>
      <c r="DWG150" s="179"/>
      <c r="DWH150" s="179"/>
      <c r="DWI150" s="179"/>
      <c r="DWJ150" s="179"/>
      <c r="DWK150" s="179"/>
      <c r="DWL150" s="179"/>
      <c r="DWM150" s="179"/>
      <c r="DWN150" s="179"/>
      <c r="DWO150" s="179"/>
      <c r="DWP150" s="179"/>
      <c r="DWQ150" s="179"/>
      <c r="DWR150" s="179"/>
      <c r="DWS150" s="179"/>
      <c r="DWT150" s="179"/>
      <c r="DWU150" s="179"/>
      <c r="DWV150" s="179"/>
      <c r="DWW150" s="179"/>
      <c r="DWX150" s="179"/>
      <c r="DWY150" s="179"/>
      <c r="DWZ150" s="179"/>
      <c r="DXA150" s="179"/>
      <c r="DXB150" s="179"/>
      <c r="DXC150" s="179"/>
      <c r="DXD150" s="179"/>
      <c r="DXE150" s="179"/>
      <c r="DXF150" s="179"/>
      <c r="DXG150" s="179"/>
      <c r="DXH150" s="179"/>
      <c r="DXI150" s="179"/>
      <c r="DXJ150" s="179"/>
      <c r="DXK150" s="179"/>
      <c r="DXL150" s="179"/>
      <c r="DXM150" s="179"/>
      <c r="DXN150" s="179"/>
      <c r="DXO150" s="179"/>
      <c r="DXP150" s="179"/>
      <c r="DXQ150" s="179"/>
      <c r="DXR150" s="179"/>
      <c r="DXS150" s="179"/>
      <c r="DXT150" s="179"/>
      <c r="DXU150" s="179"/>
      <c r="DXV150" s="179"/>
      <c r="DXW150" s="179"/>
      <c r="DXX150" s="179"/>
      <c r="DXY150" s="179"/>
      <c r="DXZ150" s="179"/>
      <c r="DYA150" s="179"/>
      <c r="DYB150" s="179"/>
      <c r="DYC150" s="179"/>
      <c r="DYD150" s="179"/>
      <c r="DYE150" s="179"/>
      <c r="DYF150" s="179"/>
      <c r="DYG150" s="179"/>
      <c r="DYH150" s="179"/>
      <c r="DYI150" s="179"/>
      <c r="DYJ150" s="179"/>
      <c r="DYK150" s="179"/>
      <c r="DYL150" s="179"/>
      <c r="DYM150" s="179"/>
      <c r="DYN150" s="179"/>
      <c r="DYO150" s="179"/>
      <c r="DYP150" s="179"/>
      <c r="DYQ150" s="179"/>
      <c r="DYR150" s="179"/>
      <c r="DYS150" s="179"/>
      <c r="DYT150" s="179"/>
      <c r="DYU150" s="179"/>
      <c r="DYV150" s="179"/>
      <c r="DYW150" s="179"/>
      <c r="DYX150" s="179"/>
      <c r="DYY150" s="179"/>
      <c r="DYZ150" s="179"/>
      <c r="DZA150" s="179"/>
      <c r="DZB150" s="179"/>
      <c r="DZC150" s="179"/>
      <c r="DZD150" s="179"/>
      <c r="DZE150" s="179"/>
      <c r="DZF150" s="179"/>
      <c r="DZG150" s="179"/>
      <c r="DZH150" s="179"/>
      <c r="DZI150" s="179"/>
      <c r="DZJ150" s="179"/>
      <c r="DZK150" s="179"/>
      <c r="DZL150" s="179"/>
      <c r="DZM150" s="179"/>
      <c r="DZN150" s="179"/>
      <c r="DZO150" s="179"/>
      <c r="DZP150" s="179"/>
      <c r="DZQ150" s="179"/>
      <c r="DZR150" s="179"/>
      <c r="DZS150" s="179"/>
      <c r="DZT150" s="179"/>
      <c r="DZU150" s="179"/>
      <c r="DZV150" s="179"/>
      <c r="DZW150" s="179"/>
      <c r="DZX150" s="179"/>
      <c r="DZY150" s="179"/>
      <c r="DZZ150" s="179"/>
      <c r="EAA150" s="179"/>
      <c r="EAB150" s="179"/>
      <c r="EAC150" s="179"/>
      <c r="EAD150" s="179"/>
      <c r="EAE150" s="179"/>
      <c r="EAF150" s="179"/>
      <c r="EAG150" s="179"/>
      <c r="EAH150" s="179"/>
      <c r="EAI150" s="179"/>
      <c r="EAJ150" s="179"/>
      <c r="EAK150" s="179"/>
      <c r="EAL150" s="179"/>
      <c r="EAM150" s="179"/>
      <c r="EAN150" s="179"/>
      <c r="EAO150" s="179"/>
      <c r="EAP150" s="179"/>
      <c r="EAQ150" s="179"/>
      <c r="EAR150" s="179"/>
      <c r="EAS150" s="179"/>
      <c r="EAT150" s="179"/>
      <c r="EAU150" s="179"/>
      <c r="EAV150" s="179"/>
      <c r="EAW150" s="179"/>
      <c r="EAX150" s="179"/>
      <c r="EAY150" s="179"/>
      <c r="EAZ150" s="179"/>
      <c r="EBA150" s="179"/>
      <c r="EBB150" s="179"/>
      <c r="EBC150" s="179"/>
      <c r="EBD150" s="179"/>
      <c r="EBE150" s="179"/>
      <c r="EBF150" s="179"/>
      <c r="EBG150" s="179"/>
      <c r="EBH150" s="179"/>
      <c r="EBI150" s="179"/>
      <c r="EBJ150" s="179"/>
      <c r="EBK150" s="179"/>
      <c r="EBL150" s="179"/>
      <c r="EBM150" s="179"/>
      <c r="EBN150" s="179"/>
      <c r="EBO150" s="179"/>
      <c r="EBP150" s="179"/>
      <c r="EBQ150" s="179"/>
      <c r="EBR150" s="179"/>
      <c r="EBS150" s="179"/>
      <c r="EBT150" s="179"/>
      <c r="EBU150" s="179"/>
      <c r="EBV150" s="179"/>
      <c r="EBW150" s="179"/>
      <c r="EBX150" s="179"/>
      <c r="EBY150" s="179"/>
      <c r="EBZ150" s="179"/>
      <c r="ECA150" s="179"/>
      <c r="ECB150" s="179"/>
      <c r="ECC150" s="179"/>
      <c r="ECD150" s="179"/>
      <c r="ECE150" s="179"/>
      <c r="ECF150" s="179"/>
      <c r="ECG150" s="179"/>
      <c r="ECH150" s="179"/>
      <c r="ECI150" s="179"/>
      <c r="ECJ150" s="179"/>
      <c r="ECK150" s="179"/>
      <c r="ECL150" s="179"/>
      <c r="ECM150" s="179"/>
      <c r="ECN150" s="179"/>
      <c r="ECO150" s="179"/>
      <c r="ECP150" s="179"/>
      <c r="ECQ150" s="179"/>
      <c r="ECR150" s="179"/>
      <c r="ECS150" s="179"/>
      <c r="ECT150" s="179"/>
      <c r="ECU150" s="179"/>
      <c r="ECV150" s="179"/>
      <c r="ECW150" s="179"/>
      <c r="ECX150" s="179"/>
      <c r="ECY150" s="179"/>
      <c r="ECZ150" s="179"/>
      <c r="EDA150" s="179"/>
      <c r="EDB150" s="179"/>
      <c r="EDC150" s="179"/>
      <c r="EDD150" s="179"/>
      <c r="EDE150" s="179"/>
      <c r="EDF150" s="179"/>
      <c r="EDG150" s="179"/>
      <c r="EDH150" s="179"/>
      <c r="EDI150" s="179"/>
      <c r="EDJ150" s="179"/>
      <c r="EDK150" s="179"/>
      <c r="EDL150" s="179"/>
      <c r="EDM150" s="179"/>
      <c r="EDN150" s="179"/>
      <c r="EDO150" s="179"/>
      <c r="EDP150" s="179"/>
      <c r="EDQ150" s="179"/>
      <c r="EDR150" s="179"/>
      <c r="EDS150" s="179"/>
      <c r="EDT150" s="179"/>
      <c r="EDU150" s="179"/>
      <c r="EDV150" s="179"/>
      <c r="EDW150" s="179"/>
      <c r="EDX150" s="179"/>
      <c r="EDY150" s="179"/>
      <c r="EDZ150" s="179"/>
      <c r="EEA150" s="179"/>
      <c r="EEB150" s="179"/>
      <c r="EEC150" s="179"/>
      <c r="EED150" s="179"/>
      <c r="EEE150" s="179"/>
      <c r="EEF150" s="179"/>
      <c r="EEG150" s="179"/>
      <c r="EEH150" s="179"/>
      <c r="EEI150" s="179"/>
      <c r="EEJ150" s="179"/>
      <c r="EEK150" s="179"/>
      <c r="EEL150" s="179"/>
      <c r="EEM150" s="179"/>
      <c r="EEN150" s="179"/>
      <c r="EEO150" s="179"/>
      <c r="EEP150" s="179"/>
      <c r="EEQ150" s="179"/>
      <c r="EER150" s="179"/>
      <c r="EES150" s="179"/>
      <c r="EET150" s="179"/>
      <c r="EEU150" s="179"/>
      <c r="EEV150" s="179"/>
      <c r="EEW150" s="179"/>
      <c r="EEX150" s="179"/>
      <c r="EEY150" s="179"/>
      <c r="EEZ150" s="179"/>
      <c r="EFA150" s="179"/>
      <c r="EFB150" s="179"/>
      <c r="EFC150" s="179"/>
      <c r="EFD150" s="179"/>
      <c r="EFE150" s="179"/>
      <c r="EFF150" s="179"/>
      <c r="EFG150" s="179"/>
      <c r="EFH150" s="179"/>
      <c r="EFI150" s="179"/>
      <c r="EFJ150" s="179"/>
      <c r="EFK150" s="179"/>
      <c r="EFL150" s="179"/>
      <c r="EFM150" s="179"/>
      <c r="EFN150" s="179"/>
      <c r="EFO150" s="179"/>
      <c r="EFP150" s="179"/>
      <c r="EFQ150" s="179"/>
      <c r="EFR150" s="179"/>
      <c r="EFS150" s="179"/>
      <c r="EFT150" s="179"/>
      <c r="EFU150" s="179"/>
      <c r="EFV150" s="179"/>
      <c r="EFW150" s="179"/>
      <c r="EFX150" s="179"/>
      <c r="EFY150" s="179"/>
      <c r="EFZ150" s="179"/>
      <c r="EGA150" s="179"/>
      <c r="EGB150" s="179"/>
      <c r="EGC150" s="179"/>
      <c r="EGD150" s="179"/>
      <c r="EGE150" s="179"/>
      <c r="EGF150" s="179"/>
      <c r="EGG150" s="179"/>
      <c r="EGH150" s="179"/>
      <c r="EGI150" s="179"/>
      <c r="EGJ150" s="179"/>
      <c r="EGK150" s="179"/>
      <c r="EGL150" s="179"/>
      <c r="EGM150" s="179"/>
      <c r="EGN150" s="179"/>
      <c r="EGO150" s="179"/>
      <c r="EGP150" s="179"/>
      <c r="EGQ150" s="179"/>
      <c r="EGR150" s="179"/>
      <c r="EGS150" s="179"/>
      <c r="EGT150" s="179"/>
      <c r="EGU150" s="179"/>
      <c r="EGV150" s="179"/>
      <c r="EGW150" s="179"/>
      <c r="EGX150" s="179"/>
      <c r="EGY150" s="179"/>
      <c r="EGZ150" s="179"/>
      <c r="EHA150" s="179"/>
      <c r="EHB150" s="179"/>
      <c r="EHC150" s="179"/>
      <c r="EHD150" s="179"/>
      <c r="EHE150" s="179"/>
      <c r="EHF150" s="179"/>
      <c r="EHG150" s="179"/>
      <c r="EHH150" s="179"/>
      <c r="EHI150" s="179"/>
      <c r="EHJ150" s="179"/>
      <c r="EHK150" s="179"/>
      <c r="EHL150" s="179"/>
      <c r="EHM150" s="179"/>
      <c r="EHN150" s="179"/>
      <c r="EHO150" s="179"/>
      <c r="EHP150" s="179"/>
      <c r="EHQ150" s="179"/>
      <c r="EHR150" s="179"/>
      <c r="EHS150" s="179"/>
      <c r="EHT150" s="179"/>
      <c r="EHU150" s="179"/>
      <c r="EHV150" s="179"/>
      <c r="EHW150" s="179"/>
      <c r="EHX150" s="179"/>
      <c r="EHY150" s="179"/>
      <c r="EHZ150" s="179"/>
      <c r="EIA150" s="179"/>
      <c r="EIB150" s="179"/>
      <c r="EIC150" s="179"/>
      <c r="EID150" s="179"/>
      <c r="EIE150" s="179"/>
      <c r="EIF150" s="179"/>
      <c r="EIG150" s="179"/>
      <c r="EIH150" s="179"/>
      <c r="EII150" s="179"/>
      <c r="EIJ150" s="179"/>
      <c r="EIK150" s="179"/>
      <c r="EIL150" s="179"/>
      <c r="EIM150" s="179"/>
      <c r="EIN150" s="179"/>
      <c r="EIO150" s="179"/>
      <c r="EIP150" s="179"/>
      <c r="EIQ150" s="179"/>
      <c r="EIR150" s="179"/>
      <c r="EIS150" s="179"/>
      <c r="EIT150" s="179"/>
      <c r="EIU150" s="179"/>
      <c r="EIV150" s="179"/>
      <c r="EIW150" s="179"/>
      <c r="EIX150" s="179"/>
      <c r="EIY150" s="179"/>
      <c r="EIZ150" s="179"/>
      <c r="EJA150" s="179"/>
      <c r="EJB150" s="179"/>
      <c r="EJC150" s="179"/>
      <c r="EJD150" s="179"/>
      <c r="EJE150" s="179"/>
      <c r="EJF150" s="179"/>
      <c r="EJG150" s="179"/>
      <c r="EJH150" s="179"/>
      <c r="EJI150" s="179"/>
      <c r="EJJ150" s="179"/>
      <c r="EJK150" s="179"/>
      <c r="EJL150" s="179"/>
      <c r="EJM150" s="179"/>
      <c r="EJN150" s="179"/>
      <c r="EJO150" s="179"/>
      <c r="EJP150" s="179"/>
      <c r="EJQ150" s="179"/>
      <c r="EJR150" s="179"/>
      <c r="EJS150" s="179"/>
      <c r="EJT150" s="179"/>
      <c r="EJU150" s="179"/>
      <c r="EJV150" s="179"/>
      <c r="EJW150" s="179"/>
      <c r="EJX150" s="179"/>
      <c r="EJY150" s="179"/>
      <c r="EJZ150" s="179"/>
      <c r="EKA150" s="179"/>
      <c r="EKB150" s="179"/>
      <c r="EKC150" s="179"/>
      <c r="EKD150" s="179"/>
      <c r="EKE150" s="179"/>
      <c r="EKF150" s="179"/>
      <c r="EKG150" s="179"/>
      <c r="EKH150" s="179"/>
      <c r="EKI150" s="179"/>
      <c r="EKJ150" s="179"/>
      <c r="EKK150" s="179"/>
      <c r="EKL150" s="179"/>
      <c r="EKM150" s="179"/>
      <c r="EKN150" s="179"/>
      <c r="EKO150" s="179"/>
      <c r="EKP150" s="179"/>
      <c r="EKQ150" s="179"/>
      <c r="EKR150" s="179"/>
      <c r="EKS150" s="179"/>
      <c r="EKT150" s="179"/>
      <c r="EKU150" s="179"/>
      <c r="EKV150" s="179"/>
      <c r="EKW150" s="179"/>
      <c r="EKX150" s="179"/>
      <c r="EKY150" s="179"/>
      <c r="EKZ150" s="179"/>
      <c r="ELA150" s="179"/>
      <c r="ELB150" s="179"/>
      <c r="ELC150" s="179"/>
      <c r="ELD150" s="179"/>
      <c r="ELE150" s="179"/>
      <c r="ELF150" s="179"/>
      <c r="ELG150" s="179"/>
      <c r="ELH150" s="179"/>
      <c r="ELI150" s="179"/>
      <c r="ELJ150" s="179"/>
      <c r="ELK150" s="179"/>
      <c r="ELL150" s="179"/>
      <c r="ELM150" s="179"/>
      <c r="ELN150" s="179"/>
      <c r="ELO150" s="179"/>
      <c r="ELP150" s="179"/>
      <c r="ELQ150" s="179"/>
      <c r="ELR150" s="179"/>
      <c r="ELS150" s="179"/>
      <c r="ELT150" s="179"/>
      <c r="ELU150" s="179"/>
      <c r="ELV150" s="179"/>
      <c r="ELW150" s="179"/>
      <c r="ELX150" s="179"/>
      <c r="ELY150" s="179"/>
      <c r="ELZ150" s="179"/>
      <c r="EMA150" s="179"/>
      <c r="EMB150" s="179"/>
      <c r="EMC150" s="179"/>
      <c r="EMD150" s="179"/>
      <c r="EME150" s="179"/>
      <c r="EMF150" s="179"/>
      <c r="EMG150" s="179"/>
      <c r="EMH150" s="179"/>
      <c r="EMI150" s="179"/>
      <c r="EMJ150" s="179"/>
      <c r="EMK150" s="179"/>
      <c r="EML150" s="179"/>
      <c r="EMM150" s="179"/>
      <c r="EMN150" s="179"/>
      <c r="EMO150" s="179"/>
      <c r="EMP150" s="179"/>
      <c r="EMQ150" s="179"/>
      <c r="EMR150" s="179"/>
      <c r="EMS150" s="179"/>
      <c r="EMT150" s="179"/>
      <c r="EMU150" s="179"/>
      <c r="EMV150" s="179"/>
      <c r="EMW150" s="179"/>
      <c r="EMX150" s="179"/>
      <c r="EMY150" s="179"/>
      <c r="EMZ150" s="179"/>
      <c r="ENA150" s="179"/>
      <c r="ENB150" s="179"/>
      <c r="ENC150" s="179"/>
      <c r="END150" s="179"/>
      <c r="ENE150" s="179"/>
      <c r="ENF150" s="179"/>
      <c r="ENG150" s="179"/>
      <c r="ENH150" s="179"/>
      <c r="ENI150" s="179"/>
      <c r="ENJ150" s="179"/>
      <c r="ENK150" s="179"/>
      <c r="ENL150" s="179"/>
      <c r="ENM150" s="179"/>
      <c r="ENN150" s="179"/>
      <c r="ENO150" s="179"/>
      <c r="ENP150" s="179"/>
      <c r="ENQ150" s="179"/>
      <c r="ENR150" s="179"/>
      <c r="ENS150" s="179"/>
      <c r="ENT150" s="179"/>
      <c r="ENU150" s="179"/>
      <c r="ENV150" s="179"/>
      <c r="ENW150" s="179"/>
      <c r="ENX150" s="179"/>
      <c r="ENY150" s="179"/>
      <c r="ENZ150" s="179"/>
      <c r="EOA150" s="179"/>
      <c r="EOB150" s="179"/>
      <c r="EOC150" s="179"/>
      <c r="EOD150" s="179"/>
      <c r="EOE150" s="179"/>
      <c r="EOF150" s="179"/>
      <c r="EOG150" s="179"/>
      <c r="EOH150" s="179"/>
      <c r="EOI150" s="179"/>
      <c r="EOJ150" s="179"/>
      <c r="EOK150" s="179"/>
      <c r="EOL150" s="179"/>
      <c r="EOM150" s="179"/>
      <c r="EON150" s="179"/>
      <c r="EOO150" s="179"/>
      <c r="EOP150" s="179"/>
      <c r="EOQ150" s="179"/>
      <c r="EOR150" s="179"/>
      <c r="EOS150" s="179"/>
      <c r="EOT150" s="179"/>
      <c r="EOU150" s="179"/>
      <c r="EOV150" s="179"/>
      <c r="EOW150" s="179"/>
      <c r="EOX150" s="179"/>
      <c r="EOY150" s="179"/>
      <c r="EOZ150" s="179"/>
      <c r="EPA150" s="179"/>
      <c r="EPB150" s="179"/>
      <c r="EPC150" s="179"/>
      <c r="EPD150" s="179"/>
      <c r="EPE150" s="179"/>
      <c r="EPF150" s="179"/>
      <c r="EPG150" s="179"/>
      <c r="EPH150" s="179"/>
      <c r="EPI150" s="179"/>
      <c r="EPJ150" s="179"/>
      <c r="EPK150" s="179"/>
      <c r="EPL150" s="179"/>
      <c r="EPM150" s="179"/>
      <c r="EPN150" s="179"/>
      <c r="EPO150" s="179"/>
      <c r="EPP150" s="179"/>
      <c r="EPQ150" s="179"/>
      <c r="EPR150" s="179"/>
      <c r="EPS150" s="179"/>
      <c r="EPT150" s="179"/>
      <c r="EPU150" s="179"/>
      <c r="EPV150" s="179"/>
      <c r="EPW150" s="179"/>
      <c r="EPX150" s="179"/>
      <c r="EPY150" s="179"/>
      <c r="EPZ150" s="179"/>
      <c r="EQA150" s="179"/>
      <c r="EQB150" s="179"/>
      <c r="EQC150" s="179"/>
      <c r="EQD150" s="179"/>
      <c r="EQE150" s="179"/>
      <c r="EQF150" s="179"/>
      <c r="EQG150" s="179"/>
      <c r="EQH150" s="179"/>
      <c r="EQI150" s="179"/>
      <c r="EQJ150" s="179"/>
      <c r="EQK150" s="179"/>
      <c r="EQL150" s="179"/>
      <c r="EQM150" s="179"/>
      <c r="EQN150" s="179"/>
      <c r="EQO150" s="179"/>
      <c r="EQP150" s="179"/>
      <c r="EQQ150" s="179"/>
      <c r="EQR150" s="179"/>
      <c r="EQS150" s="179"/>
      <c r="EQT150" s="179"/>
      <c r="EQU150" s="179"/>
      <c r="EQV150" s="179"/>
      <c r="EQW150" s="179"/>
      <c r="EQX150" s="179"/>
      <c r="EQY150" s="179"/>
      <c r="EQZ150" s="179"/>
      <c r="ERA150" s="179"/>
      <c r="ERB150" s="179"/>
      <c r="ERC150" s="179"/>
      <c r="ERD150" s="179"/>
      <c r="ERE150" s="179"/>
      <c r="ERF150" s="179"/>
      <c r="ERG150" s="179"/>
      <c r="ERH150" s="179"/>
      <c r="ERI150" s="179"/>
      <c r="ERJ150" s="179"/>
      <c r="ERK150" s="179"/>
      <c r="ERL150" s="179"/>
      <c r="ERM150" s="179"/>
      <c r="ERN150" s="179"/>
      <c r="ERO150" s="179"/>
      <c r="ERP150" s="179"/>
      <c r="ERQ150" s="179"/>
      <c r="ERR150" s="179"/>
      <c r="ERS150" s="179"/>
      <c r="ERT150" s="179"/>
      <c r="ERU150" s="179"/>
      <c r="ERV150" s="179"/>
      <c r="ERW150" s="179"/>
      <c r="ERX150" s="179"/>
      <c r="ERY150" s="179"/>
      <c r="ERZ150" s="179"/>
      <c r="ESA150" s="179"/>
      <c r="ESB150" s="179"/>
      <c r="ESC150" s="179"/>
      <c r="ESD150" s="179"/>
      <c r="ESE150" s="179"/>
      <c r="ESF150" s="179"/>
      <c r="ESG150" s="179"/>
      <c r="ESH150" s="179"/>
      <c r="ESI150" s="179"/>
      <c r="ESJ150" s="179"/>
      <c r="ESK150" s="179"/>
      <c r="ESL150" s="179"/>
      <c r="ESM150" s="179"/>
      <c r="ESN150" s="179"/>
      <c r="ESO150" s="179"/>
      <c r="ESP150" s="179"/>
      <c r="ESQ150" s="179"/>
      <c r="ESR150" s="179"/>
      <c r="ESS150" s="179"/>
      <c r="EST150" s="179"/>
      <c r="ESU150" s="179"/>
      <c r="ESV150" s="179"/>
      <c r="ESW150" s="179"/>
      <c r="ESX150" s="179"/>
      <c r="ESY150" s="179"/>
      <c r="ESZ150" s="179"/>
      <c r="ETA150" s="179"/>
      <c r="ETB150" s="179"/>
      <c r="ETC150" s="179"/>
      <c r="ETD150" s="179"/>
      <c r="ETE150" s="179"/>
      <c r="ETF150" s="179"/>
      <c r="ETG150" s="179"/>
      <c r="ETH150" s="179"/>
      <c r="ETI150" s="179"/>
      <c r="ETJ150" s="179"/>
      <c r="ETK150" s="179"/>
      <c r="ETL150" s="179"/>
      <c r="ETM150" s="179"/>
      <c r="ETN150" s="179"/>
      <c r="ETO150" s="179"/>
      <c r="ETP150" s="179"/>
      <c r="ETQ150" s="179"/>
      <c r="ETR150" s="179"/>
      <c r="ETS150" s="179"/>
      <c r="ETT150" s="179"/>
      <c r="ETU150" s="179"/>
      <c r="ETV150" s="179"/>
      <c r="ETW150" s="179"/>
      <c r="ETX150" s="179"/>
      <c r="ETY150" s="179"/>
      <c r="ETZ150" s="179"/>
      <c r="EUA150" s="179"/>
      <c r="EUB150" s="179"/>
      <c r="EUC150" s="179"/>
      <c r="EUD150" s="179"/>
      <c r="EUE150" s="179"/>
      <c r="EUF150" s="179"/>
      <c r="EUG150" s="179"/>
      <c r="EUH150" s="179"/>
      <c r="EUI150" s="179"/>
      <c r="EUJ150" s="179"/>
      <c r="EUK150" s="179"/>
      <c r="EUL150" s="179"/>
      <c r="EUM150" s="179"/>
      <c r="EUN150" s="179"/>
      <c r="EUO150" s="179"/>
      <c r="EUP150" s="179"/>
      <c r="EUQ150" s="179"/>
      <c r="EUR150" s="179"/>
      <c r="EUS150" s="179"/>
      <c r="EUT150" s="179"/>
      <c r="EUU150" s="179"/>
      <c r="EUV150" s="179"/>
      <c r="EUW150" s="179"/>
      <c r="EUX150" s="179"/>
      <c r="EUY150" s="179"/>
      <c r="EUZ150" s="179"/>
      <c r="EVA150" s="179"/>
      <c r="EVB150" s="179"/>
      <c r="EVC150" s="179"/>
      <c r="EVD150" s="179"/>
      <c r="EVE150" s="179"/>
      <c r="EVF150" s="179"/>
      <c r="EVG150" s="179"/>
      <c r="EVH150" s="179"/>
      <c r="EVI150" s="179"/>
      <c r="EVJ150" s="179"/>
      <c r="EVK150" s="179"/>
      <c r="EVL150" s="179"/>
      <c r="EVM150" s="179"/>
      <c r="EVN150" s="179"/>
      <c r="EVO150" s="179"/>
      <c r="EVP150" s="179"/>
      <c r="EVQ150" s="179"/>
      <c r="EVR150" s="179"/>
      <c r="EVS150" s="179"/>
      <c r="EVT150" s="179"/>
      <c r="EVU150" s="179"/>
      <c r="EVV150" s="179"/>
      <c r="EVW150" s="179"/>
      <c r="EVX150" s="179"/>
      <c r="EVY150" s="179"/>
      <c r="EVZ150" s="179"/>
      <c r="EWA150" s="179"/>
      <c r="EWB150" s="179"/>
      <c r="EWC150" s="179"/>
      <c r="EWD150" s="179"/>
      <c r="EWE150" s="179"/>
      <c r="EWF150" s="179"/>
      <c r="EWG150" s="179"/>
      <c r="EWH150" s="179"/>
      <c r="EWI150" s="179"/>
      <c r="EWJ150" s="179"/>
      <c r="EWK150" s="179"/>
      <c r="EWL150" s="179"/>
      <c r="EWM150" s="179"/>
      <c r="EWN150" s="179"/>
      <c r="EWO150" s="179"/>
      <c r="EWP150" s="179"/>
      <c r="EWQ150" s="179"/>
      <c r="EWR150" s="179"/>
      <c r="EWS150" s="179"/>
      <c r="EWT150" s="179"/>
      <c r="EWU150" s="179"/>
      <c r="EWV150" s="179"/>
      <c r="EWW150" s="179"/>
      <c r="EWX150" s="179"/>
      <c r="EWY150" s="179"/>
      <c r="EWZ150" s="179"/>
      <c r="EXA150" s="179"/>
      <c r="EXB150" s="179"/>
      <c r="EXC150" s="179"/>
      <c r="EXD150" s="179"/>
      <c r="EXE150" s="179"/>
      <c r="EXF150" s="179"/>
      <c r="EXG150" s="179"/>
      <c r="EXH150" s="179"/>
      <c r="EXI150" s="179"/>
      <c r="EXJ150" s="179"/>
      <c r="EXK150" s="179"/>
      <c r="EXL150" s="179"/>
      <c r="EXM150" s="179"/>
      <c r="EXN150" s="179"/>
      <c r="EXO150" s="179"/>
      <c r="EXP150" s="179"/>
      <c r="EXQ150" s="179"/>
      <c r="EXR150" s="179"/>
      <c r="EXS150" s="179"/>
      <c r="EXT150" s="179"/>
      <c r="EXU150" s="179"/>
      <c r="EXV150" s="179"/>
      <c r="EXW150" s="179"/>
      <c r="EXX150" s="179"/>
      <c r="EXY150" s="179"/>
      <c r="EXZ150" s="179"/>
      <c r="EYA150" s="179"/>
      <c r="EYB150" s="179"/>
      <c r="EYC150" s="179"/>
      <c r="EYD150" s="179"/>
      <c r="EYE150" s="179"/>
      <c r="EYF150" s="179"/>
      <c r="EYG150" s="179"/>
      <c r="EYH150" s="179"/>
      <c r="EYI150" s="179"/>
      <c r="EYJ150" s="179"/>
      <c r="EYK150" s="179"/>
      <c r="EYL150" s="179"/>
      <c r="EYM150" s="179"/>
      <c r="EYN150" s="179"/>
      <c r="EYO150" s="179"/>
      <c r="EYP150" s="179"/>
      <c r="EYQ150" s="179"/>
      <c r="EYR150" s="179"/>
      <c r="EYS150" s="179"/>
      <c r="EYT150" s="179"/>
      <c r="EYU150" s="179"/>
      <c r="EYV150" s="179"/>
      <c r="EYW150" s="179"/>
      <c r="EYX150" s="179"/>
      <c r="EYY150" s="179"/>
      <c r="EYZ150" s="179"/>
      <c r="EZA150" s="179"/>
      <c r="EZB150" s="179"/>
      <c r="EZC150" s="179"/>
      <c r="EZD150" s="179"/>
      <c r="EZE150" s="179"/>
      <c r="EZF150" s="179"/>
      <c r="EZG150" s="179"/>
      <c r="EZH150" s="179"/>
      <c r="EZI150" s="179"/>
      <c r="EZJ150" s="179"/>
      <c r="EZK150" s="179"/>
      <c r="EZL150" s="179"/>
      <c r="EZM150" s="179"/>
      <c r="EZN150" s="179"/>
      <c r="EZO150" s="179"/>
      <c r="EZP150" s="179"/>
      <c r="EZQ150" s="179"/>
      <c r="EZR150" s="179"/>
      <c r="EZS150" s="179"/>
      <c r="EZT150" s="179"/>
      <c r="EZU150" s="179"/>
      <c r="EZV150" s="179"/>
      <c r="EZW150" s="179"/>
      <c r="EZX150" s="179"/>
      <c r="EZY150" s="179"/>
      <c r="EZZ150" s="179"/>
      <c r="FAA150" s="179"/>
      <c r="FAB150" s="179"/>
      <c r="FAC150" s="179"/>
      <c r="FAD150" s="179"/>
      <c r="FAE150" s="179"/>
      <c r="FAF150" s="179"/>
      <c r="FAG150" s="179"/>
      <c r="FAH150" s="179"/>
      <c r="FAI150" s="179"/>
      <c r="FAJ150" s="179"/>
      <c r="FAK150" s="179"/>
      <c r="FAL150" s="179"/>
      <c r="FAM150" s="179"/>
      <c r="FAN150" s="179"/>
      <c r="FAO150" s="179"/>
      <c r="FAP150" s="179"/>
      <c r="FAQ150" s="179"/>
      <c r="FAR150" s="179"/>
      <c r="FAS150" s="179"/>
      <c r="FAT150" s="179"/>
      <c r="FAU150" s="179"/>
      <c r="FAV150" s="179"/>
      <c r="FAW150" s="179"/>
      <c r="FAX150" s="179"/>
      <c r="FAY150" s="179"/>
      <c r="FAZ150" s="179"/>
      <c r="FBA150" s="179"/>
      <c r="FBB150" s="179"/>
      <c r="FBC150" s="179"/>
      <c r="FBD150" s="179"/>
      <c r="FBE150" s="179"/>
      <c r="FBF150" s="179"/>
      <c r="FBG150" s="179"/>
      <c r="FBH150" s="179"/>
      <c r="FBI150" s="179"/>
      <c r="FBJ150" s="179"/>
      <c r="FBK150" s="179"/>
      <c r="FBL150" s="179"/>
      <c r="FBM150" s="179"/>
      <c r="FBN150" s="179"/>
      <c r="FBO150" s="179"/>
      <c r="FBP150" s="179"/>
      <c r="FBQ150" s="179"/>
      <c r="FBR150" s="179"/>
      <c r="FBS150" s="179"/>
      <c r="FBT150" s="179"/>
      <c r="FBU150" s="179"/>
      <c r="FBV150" s="179"/>
      <c r="FBW150" s="179"/>
      <c r="FBX150" s="179"/>
      <c r="FBY150" s="179"/>
      <c r="FBZ150" s="179"/>
      <c r="FCA150" s="179"/>
      <c r="FCB150" s="179"/>
      <c r="FCC150" s="179"/>
      <c r="FCD150" s="179"/>
      <c r="FCE150" s="179"/>
      <c r="FCF150" s="179"/>
      <c r="FCG150" s="179"/>
      <c r="FCH150" s="179"/>
      <c r="FCI150" s="179"/>
      <c r="FCJ150" s="179"/>
      <c r="FCK150" s="179"/>
      <c r="FCL150" s="179"/>
      <c r="FCM150" s="179"/>
      <c r="FCN150" s="179"/>
      <c r="FCO150" s="179"/>
      <c r="FCP150" s="179"/>
      <c r="FCQ150" s="179"/>
      <c r="FCR150" s="179"/>
      <c r="FCS150" s="179"/>
      <c r="FCT150" s="179"/>
      <c r="FCU150" s="179"/>
      <c r="FCV150" s="179"/>
      <c r="FCW150" s="179"/>
      <c r="FCX150" s="179"/>
      <c r="FCY150" s="179"/>
      <c r="FCZ150" s="179"/>
      <c r="FDA150" s="179"/>
      <c r="FDB150" s="179"/>
      <c r="FDC150" s="179"/>
      <c r="FDD150" s="179"/>
      <c r="FDE150" s="179"/>
      <c r="FDF150" s="179"/>
      <c r="FDG150" s="179"/>
      <c r="FDH150" s="179"/>
      <c r="FDI150" s="179"/>
      <c r="FDJ150" s="179"/>
      <c r="FDK150" s="179"/>
      <c r="FDL150" s="179"/>
      <c r="FDM150" s="179"/>
      <c r="FDN150" s="179"/>
      <c r="FDO150" s="179"/>
      <c r="FDP150" s="179"/>
      <c r="FDQ150" s="179"/>
      <c r="FDR150" s="179"/>
      <c r="FDS150" s="179"/>
      <c r="FDT150" s="179"/>
      <c r="FDU150" s="179"/>
      <c r="FDV150" s="179"/>
      <c r="FDW150" s="179"/>
      <c r="FDX150" s="179"/>
      <c r="FDY150" s="179"/>
      <c r="FDZ150" s="179"/>
      <c r="FEA150" s="179"/>
      <c r="FEB150" s="179"/>
      <c r="FEC150" s="179"/>
      <c r="FED150" s="179"/>
      <c r="FEE150" s="179"/>
      <c r="FEF150" s="179"/>
      <c r="FEG150" s="179"/>
      <c r="FEH150" s="179"/>
      <c r="FEI150" s="179"/>
      <c r="FEJ150" s="179"/>
      <c r="FEK150" s="179"/>
      <c r="FEL150" s="179"/>
      <c r="FEM150" s="179"/>
      <c r="FEN150" s="179"/>
      <c r="FEO150" s="179"/>
      <c r="FEP150" s="179"/>
      <c r="FEQ150" s="179"/>
      <c r="FER150" s="179"/>
      <c r="FES150" s="179"/>
      <c r="FET150" s="179"/>
      <c r="FEU150" s="179"/>
      <c r="FEV150" s="179"/>
      <c r="FEW150" s="179"/>
      <c r="FEX150" s="179"/>
      <c r="FEY150" s="179"/>
      <c r="FEZ150" s="179"/>
      <c r="FFA150" s="179"/>
      <c r="FFB150" s="179"/>
      <c r="FFC150" s="179"/>
      <c r="FFD150" s="179"/>
      <c r="FFE150" s="179"/>
      <c r="FFF150" s="179"/>
      <c r="FFG150" s="179"/>
      <c r="FFH150" s="179"/>
      <c r="FFI150" s="179"/>
      <c r="FFJ150" s="179"/>
      <c r="FFK150" s="179"/>
      <c r="FFL150" s="179"/>
      <c r="FFM150" s="179"/>
      <c r="FFN150" s="179"/>
      <c r="FFO150" s="179"/>
      <c r="FFP150" s="179"/>
      <c r="FFQ150" s="179"/>
      <c r="FFR150" s="179"/>
      <c r="FFS150" s="179"/>
      <c r="FFT150" s="179"/>
      <c r="FFU150" s="179"/>
      <c r="FFV150" s="179"/>
      <c r="FFW150" s="179"/>
      <c r="FFX150" s="179"/>
      <c r="FFY150" s="179"/>
      <c r="FFZ150" s="179"/>
      <c r="FGA150" s="179"/>
      <c r="FGB150" s="179"/>
      <c r="FGC150" s="179"/>
      <c r="FGD150" s="179"/>
      <c r="FGE150" s="179"/>
      <c r="FGF150" s="179"/>
      <c r="FGG150" s="179"/>
      <c r="FGH150" s="179"/>
      <c r="FGI150" s="179"/>
      <c r="FGJ150" s="179"/>
      <c r="FGK150" s="179"/>
      <c r="FGL150" s="179"/>
      <c r="FGM150" s="179"/>
      <c r="FGN150" s="179"/>
      <c r="FGO150" s="179"/>
      <c r="FGP150" s="179"/>
      <c r="FGQ150" s="179"/>
      <c r="FGR150" s="179"/>
      <c r="FGS150" s="179"/>
      <c r="FGT150" s="179"/>
      <c r="FGU150" s="179"/>
      <c r="FGV150" s="179"/>
      <c r="FGW150" s="179"/>
      <c r="FGX150" s="179"/>
      <c r="FGY150" s="179"/>
      <c r="FGZ150" s="179"/>
      <c r="FHA150" s="179"/>
      <c r="FHB150" s="179"/>
      <c r="FHC150" s="179"/>
      <c r="FHD150" s="179"/>
      <c r="FHE150" s="179"/>
      <c r="FHF150" s="179"/>
      <c r="FHG150" s="179"/>
      <c r="FHH150" s="179"/>
      <c r="FHI150" s="179"/>
      <c r="FHJ150" s="179"/>
      <c r="FHK150" s="179"/>
      <c r="FHL150" s="179"/>
      <c r="FHM150" s="179"/>
      <c r="FHN150" s="179"/>
      <c r="FHO150" s="179"/>
      <c r="FHP150" s="179"/>
      <c r="FHQ150" s="179"/>
      <c r="FHR150" s="179"/>
      <c r="FHS150" s="179"/>
      <c r="FHT150" s="179"/>
      <c r="FHU150" s="179"/>
      <c r="FHV150" s="179"/>
      <c r="FHW150" s="179"/>
      <c r="FHX150" s="179"/>
      <c r="FHY150" s="179"/>
      <c r="FHZ150" s="179"/>
      <c r="FIA150" s="179"/>
      <c r="FIB150" s="179"/>
      <c r="FIC150" s="179"/>
      <c r="FID150" s="179"/>
      <c r="FIE150" s="179"/>
      <c r="FIF150" s="179"/>
      <c r="FIG150" s="179"/>
      <c r="FIH150" s="179"/>
      <c r="FII150" s="179"/>
      <c r="FIJ150" s="179"/>
      <c r="FIK150" s="179"/>
      <c r="FIL150" s="179"/>
      <c r="FIM150" s="179"/>
      <c r="FIN150" s="179"/>
      <c r="FIO150" s="179"/>
      <c r="FIP150" s="179"/>
      <c r="FIQ150" s="179"/>
      <c r="FIR150" s="179"/>
      <c r="FIS150" s="179"/>
      <c r="FIT150" s="179"/>
      <c r="FIU150" s="179"/>
      <c r="FIV150" s="179"/>
      <c r="FIW150" s="179"/>
      <c r="FIX150" s="179"/>
      <c r="FIY150" s="179"/>
      <c r="FIZ150" s="179"/>
      <c r="FJA150" s="179"/>
      <c r="FJB150" s="179"/>
      <c r="FJC150" s="179"/>
      <c r="FJD150" s="179"/>
      <c r="FJE150" s="179"/>
      <c r="FJF150" s="179"/>
      <c r="FJG150" s="179"/>
      <c r="FJH150" s="179"/>
      <c r="FJI150" s="179"/>
      <c r="FJJ150" s="179"/>
      <c r="FJK150" s="179"/>
      <c r="FJL150" s="179"/>
      <c r="FJM150" s="179"/>
      <c r="FJN150" s="179"/>
      <c r="FJO150" s="179"/>
      <c r="FJP150" s="179"/>
      <c r="FJQ150" s="179"/>
      <c r="FJR150" s="179"/>
      <c r="FJS150" s="179"/>
      <c r="FJT150" s="179"/>
      <c r="FJU150" s="179"/>
      <c r="FJV150" s="179"/>
      <c r="FJW150" s="179"/>
      <c r="FJX150" s="179"/>
      <c r="FJY150" s="179"/>
      <c r="FJZ150" s="179"/>
      <c r="FKA150" s="179"/>
      <c r="FKB150" s="179"/>
      <c r="FKC150" s="179"/>
      <c r="FKD150" s="179"/>
      <c r="FKE150" s="179"/>
      <c r="FKF150" s="179"/>
      <c r="FKG150" s="179"/>
      <c r="FKH150" s="179"/>
      <c r="FKI150" s="179"/>
      <c r="FKJ150" s="179"/>
      <c r="FKK150" s="179"/>
      <c r="FKL150" s="179"/>
      <c r="FKM150" s="179"/>
      <c r="FKN150" s="179"/>
      <c r="FKO150" s="179"/>
      <c r="FKP150" s="179"/>
      <c r="FKQ150" s="179"/>
      <c r="FKR150" s="179"/>
      <c r="FKS150" s="179"/>
      <c r="FKT150" s="179"/>
      <c r="FKU150" s="179"/>
      <c r="FKV150" s="179"/>
      <c r="FKW150" s="179"/>
      <c r="FKX150" s="179"/>
      <c r="FKY150" s="179"/>
      <c r="FKZ150" s="179"/>
      <c r="FLA150" s="179"/>
      <c r="FLB150" s="179"/>
      <c r="FLC150" s="179"/>
      <c r="FLD150" s="179"/>
      <c r="FLE150" s="179"/>
      <c r="FLF150" s="179"/>
      <c r="FLG150" s="179"/>
      <c r="FLH150" s="179"/>
      <c r="FLI150" s="179"/>
      <c r="FLJ150" s="179"/>
      <c r="FLK150" s="179"/>
      <c r="FLL150" s="179"/>
      <c r="FLM150" s="179"/>
      <c r="FLN150" s="179"/>
      <c r="FLO150" s="179"/>
      <c r="FLP150" s="179"/>
      <c r="FLQ150" s="179"/>
      <c r="FLR150" s="179"/>
      <c r="FLS150" s="179"/>
      <c r="FLT150" s="179"/>
      <c r="FLU150" s="179"/>
      <c r="FLV150" s="179"/>
      <c r="FLW150" s="179"/>
      <c r="FLX150" s="179"/>
      <c r="FLY150" s="179"/>
      <c r="FLZ150" s="179"/>
      <c r="FMA150" s="179"/>
      <c r="FMB150" s="179"/>
      <c r="FMC150" s="179"/>
      <c r="FMD150" s="179"/>
      <c r="FME150" s="179"/>
      <c r="FMF150" s="179"/>
      <c r="FMG150" s="179"/>
      <c r="FMH150" s="179"/>
      <c r="FMI150" s="179"/>
      <c r="FMJ150" s="179"/>
      <c r="FMK150" s="179"/>
      <c r="FML150" s="179"/>
      <c r="FMM150" s="179"/>
      <c r="FMN150" s="179"/>
      <c r="FMO150" s="179"/>
      <c r="FMP150" s="179"/>
      <c r="FMQ150" s="179"/>
      <c r="FMR150" s="179"/>
      <c r="FMS150" s="179"/>
      <c r="FMT150" s="179"/>
      <c r="FMU150" s="179"/>
      <c r="FMV150" s="179"/>
      <c r="FMW150" s="179"/>
      <c r="FMX150" s="179"/>
      <c r="FMY150" s="179"/>
      <c r="FMZ150" s="179"/>
      <c r="FNA150" s="179"/>
      <c r="FNB150" s="179"/>
      <c r="FNC150" s="179"/>
      <c r="FND150" s="179"/>
      <c r="FNE150" s="179"/>
      <c r="FNF150" s="179"/>
      <c r="FNG150" s="179"/>
      <c r="FNH150" s="179"/>
      <c r="FNI150" s="179"/>
      <c r="FNJ150" s="179"/>
      <c r="FNK150" s="179"/>
      <c r="FNL150" s="179"/>
      <c r="FNM150" s="179"/>
      <c r="FNN150" s="179"/>
      <c r="FNO150" s="179"/>
      <c r="FNP150" s="179"/>
      <c r="FNQ150" s="179"/>
      <c r="FNR150" s="179"/>
      <c r="FNS150" s="179"/>
      <c r="FNT150" s="179"/>
      <c r="FNU150" s="179"/>
      <c r="FNV150" s="179"/>
      <c r="FNW150" s="179"/>
      <c r="FNX150" s="179"/>
      <c r="FNY150" s="179"/>
      <c r="FNZ150" s="179"/>
      <c r="FOA150" s="179"/>
      <c r="FOB150" s="179"/>
      <c r="FOC150" s="179"/>
      <c r="FOD150" s="179"/>
      <c r="FOE150" s="179"/>
      <c r="FOF150" s="179"/>
      <c r="FOG150" s="179"/>
      <c r="FOH150" s="179"/>
      <c r="FOI150" s="179"/>
      <c r="FOJ150" s="179"/>
      <c r="FOK150" s="179"/>
      <c r="FOL150" s="179"/>
      <c r="FOM150" s="179"/>
      <c r="FON150" s="179"/>
      <c r="FOO150" s="179"/>
      <c r="FOP150" s="179"/>
      <c r="FOQ150" s="179"/>
      <c r="FOR150" s="179"/>
      <c r="FOS150" s="179"/>
      <c r="FOT150" s="179"/>
      <c r="FOU150" s="179"/>
      <c r="FOV150" s="179"/>
      <c r="FOW150" s="179"/>
      <c r="FOX150" s="179"/>
      <c r="FOY150" s="179"/>
      <c r="FOZ150" s="179"/>
      <c r="FPA150" s="179"/>
      <c r="FPB150" s="179"/>
      <c r="FPC150" s="179"/>
      <c r="FPD150" s="179"/>
      <c r="FPE150" s="179"/>
      <c r="FPF150" s="179"/>
      <c r="FPG150" s="179"/>
      <c r="FPH150" s="179"/>
      <c r="FPI150" s="179"/>
      <c r="FPJ150" s="179"/>
      <c r="FPK150" s="179"/>
      <c r="FPL150" s="179"/>
      <c r="FPM150" s="179"/>
      <c r="FPN150" s="179"/>
      <c r="FPO150" s="179"/>
      <c r="FPP150" s="179"/>
      <c r="FPQ150" s="179"/>
      <c r="FPR150" s="179"/>
      <c r="FPS150" s="179"/>
      <c r="FPT150" s="179"/>
      <c r="FPU150" s="179"/>
      <c r="FPV150" s="179"/>
      <c r="FPW150" s="179"/>
      <c r="FPX150" s="179"/>
      <c r="FPY150" s="179"/>
      <c r="FPZ150" s="179"/>
      <c r="FQA150" s="179"/>
      <c r="FQB150" s="179"/>
      <c r="FQC150" s="179"/>
      <c r="FQD150" s="179"/>
      <c r="FQE150" s="179"/>
      <c r="FQF150" s="179"/>
      <c r="FQG150" s="179"/>
      <c r="FQH150" s="179"/>
      <c r="FQI150" s="179"/>
      <c r="FQJ150" s="179"/>
      <c r="FQK150" s="179"/>
      <c r="FQL150" s="179"/>
      <c r="FQM150" s="179"/>
      <c r="FQN150" s="179"/>
      <c r="FQO150" s="179"/>
      <c r="FQP150" s="179"/>
      <c r="FQQ150" s="179"/>
      <c r="FQR150" s="179"/>
      <c r="FQS150" s="179"/>
      <c r="FQT150" s="179"/>
      <c r="FQU150" s="179"/>
      <c r="FQV150" s="179"/>
      <c r="FQW150" s="179"/>
      <c r="FQX150" s="179"/>
      <c r="FQY150" s="179"/>
      <c r="FQZ150" s="179"/>
      <c r="FRA150" s="179"/>
      <c r="FRB150" s="179"/>
      <c r="FRC150" s="179"/>
      <c r="FRD150" s="179"/>
      <c r="FRE150" s="179"/>
      <c r="FRF150" s="179"/>
      <c r="FRG150" s="179"/>
      <c r="FRH150" s="179"/>
      <c r="FRI150" s="179"/>
      <c r="FRJ150" s="179"/>
      <c r="FRK150" s="179"/>
      <c r="FRL150" s="179"/>
      <c r="FRM150" s="179"/>
      <c r="FRN150" s="179"/>
      <c r="FRO150" s="179"/>
      <c r="FRP150" s="179"/>
      <c r="FRQ150" s="179"/>
      <c r="FRR150" s="179"/>
      <c r="FRS150" s="179"/>
      <c r="FRT150" s="179"/>
      <c r="FRU150" s="179"/>
      <c r="FRV150" s="179"/>
      <c r="FRW150" s="179"/>
      <c r="FRX150" s="179"/>
      <c r="FRY150" s="179"/>
      <c r="FRZ150" s="179"/>
      <c r="FSA150" s="179"/>
      <c r="FSB150" s="179"/>
      <c r="FSC150" s="179"/>
      <c r="FSD150" s="179"/>
      <c r="FSE150" s="179"/>
      <c r="FSF150" s="179"/>
      <c r="FSG150" s="179"/>
      <c r="FSH150" s="179"/>
      <c r="FSI150" s="179"/>
      <c r="FSJ150" s="179"/>
      <c r="FSK150" s="179"/>
      <c r="FSL150" s="179"/>
      <c r="FSM150" s="179"/>
      <c r="FSN150" s="179"/>
      <c r="FSO150" s="179"/>
      <c r="FSP150" s="179"/>
      <c r="FSQ150" s="179"/>
      <c r="FSR150" s="179"/>
      <c r="FSS150" s="179"/>
      <c r="FST150" s="179"/>
      <c r="FSU150" s="179"/>
      <c r="FSV150" s="179"/>
      <c r="FSW150" s="179"/>
      <c r="FSX150" s="179"/>
      <c r="FSY150" s="179"/>
      <c r="FSZ150" s="179"/>
      <c r="FTA150" s="179"/>
      <c r="FTB150" s="179"/>
      <c r="FTC150" s="179"/>
      <c r="FTD150" s="179"/>
      <c r="FTE150" s="179"/>
      <c r="FTF150" s="179"/>
      <c r="FTG150" s="179"/>
      <c r="FTH150" s="179"/>
      <c r="FTI150" s="179"/>
      <c r="FTJ150" s="179"/>
      <c r="FTK150" s="179"/>
      <c r="FTL150" s="179"/>
      <c r="FTM150" s="179"/>
      <c r="FTN150" s="179"/>
      <c r="FTO150" s="179"/>
      <c r="FTP150" s="179"/>
      <c r="FTQ150" s="179"/>
      <c r="FTR150" s="179"/>
      <c r="FTS150" s="179"/>
      <c r="FTT150" s="179"/>
      <c r="FTU150" s="179"/>
      <c r="FTV150" s="179"/>
      <c r="FTW150" s="179"/>
      <c r="FTX150" s="179"/>
      <c r="FTY150" s="179"/>
      <c r="FTZ150" s="179"/>
      <c r="FUA150" s="179"/>
      <c r="FUB150" s="179"/>
      <c r="FUC150" s="179"/>
      <c r="FUD150" s="179"/>
      <c r="FUE150" s="179"/>
      <c r="FUF150" s="179"/>
      <c r="FUG150" s="179"/>
      <c r="FUH150" s="179"/>
      <c r="FUI150" s="179"/>
      <c r="FUJ150" s="179"/>
      <c r="FUK150" s="179"/>
      <c r="FUL150" s="179"/>
      <c r="FUM150" s="179"/>
      <c r="FUN150" s="179"/>
      <c r="FUO150" s="179"/>
      <c r="FUP150" s="179"/>
      <c r="FUQ150" s="179"/>
      <c r="FUR150" s="179"/>
      <c r="FUS150" s="179"/>
      <c r="FUT150" s="179"/>
      <c r="FUU150" s="179"/>
      <c r="FUV150" s="179"/>
      <c r="FUW150" s="179"/>
      <c r="FUX150" s="179"/>
      <c r="FUY150" s="179"/>
      <c r="FUZ150" s="179"/>
      <c r="FVA150" s="179"/>
      <c r="FVB150" s="179"/>
      <c r="FVC150" s="179"/>
      <c r="FVD150" s="179"/>
      <c r="FVE150" s="179"/>
      <c r="FVF150" s="179"/>
      <c r="FVG150" s="179"/>
      <c r="FVH150" s="179"/>
      <c r="FVI150" s="179"/>
      <c r="FVJ150" s="179"/>
      <c r="FVK150" s="179"/>
      <c r="FVL150" s="179"/>
      <c r="FVM150" s="179"/>
      <c r="FVN150" s="179"/>
      <c r="FVO150" s="179"/>
      <c r="FVP150" s="179"/>
      <c r="FVQ150" s="179"/>
      <c r="FVR150" s="179"/>
      <c r="FVS150" s="179"/>
      <c r="FVT150" s="179"/>
      <c r="FVU150" s="179"/>
      <c r="FVV150" s="179"/>
      <c r="FVW150" s="179"/>
      <c r="FVX150" s="179"/>
      <c r="FVY150" s="179"/>
      <c r="FVZ150" s="179"/>
      <c r="FWA150" s="179"/>
      <c r="FWB150" s="179"/>
      <c r="FWC150" s="179"/>
      <c r="FWD150" s="179"/>
      <c r="FWE150" s="179"/>
      <c r="FWF150" s="179"/>
      <c r="FWG150" s="179"/>
      <c r="FWH150" s="179"/>
      <c r="FWI150" s="179"/>
      <c r="FWJ150" s="179"/>
      <c r="FWK150" s="179"/>
      <c r="FWL150" s="179"/>
      <c r="FWM150" s="179"/>
      <c r="FWN150" s="179"/>
      <c r="FWO150" s="179"/>
      <c r="FWP150" s="179"/>
      <c r="FWQ150" s="179"/>
      <c r="FWR150" s="179"/>
      <c r="FWS150" s="179"/>
      <c r="FWT150" s="179"/>
      <c r="FWU150" s="179"/>
      <c r="FWV150" s="179"/>
      <c r="FWW150" s="179"/>
      <c r="FWX150" s="179"/>
      <c r="FWY150" s="179"/>
      <c r="FWZ150" s="179"/>
      <c r="FXA150" s="179"/>
      <c r="FXB150" s="179"/>
      <c r="FXC150" s="179"/>
      <c r="FXD150" s="179"/>
      <c r="FXE150" s="179"/>
      <c r="FXF150" s="179"/>
      <c r="FXG150" s="179"/>
      <c r="FXH150" s="179"/>
      <c r="FXI150" s="179"/>
      <c r="FXJ150" s="179"/>
      <c r="FXK150" s="179"/>
      <c r="FXL150" s="179"/>
      <c r="FXM150" s="179"/>
      <c r="FXN150" s="179"/>
      <c r="FXO150" s="179"/>
      <c r="FXP150" s="179"/>
      <c r="FXQ150" s="179"/>
      <c r="FXR150" s="179"/>
      <c r="FXS150" s="179"/>
      <c r="FXT150" s="179"/>
      <c r="FXU150" s="179"/>
      <c r="FXV150" s="179"/>
      <c r="FXW150" s="179"/>
      <c r="FXX150" s="179"/>
      <c r="FXY150" s="179"/>
      <c r="FXZ150" s="179"/>
      <c r="FYA150" s="179"/>
      <c r="FYB150" s="179"/>
      <c r="FYC150" s="179"/>
      <c r="FYD150" s="179"/>
      <c r="FYE150" s="179"/>
      <c r="FYF150" s="179"/>
      <c r="FYG150" s="179"/>
      <c r="FYH150" s="179"/>
      <c r="FYI150" s="179"/>
      <c r="FYJ150" s="179"/>
      <c r="FYK150" s="179"/>
      <c r="FYL150" s="179"/>
      <c r="FYM150" s="179"/>
      <c r="FYN150" s="179"/>
      <c r="FYO150" s="179"/>
      <c r="FYP150" s="179"/>
      <c r="FYQ150" s="179"/>
      <c r="FYR150" s="179"/>
      <c r="FYS150" s="179"/>
      <c r="FYT150" s="179"/>
      <c r="FYU150" s="179"/>
      <c r="FYV150" s="179"/>
      <c r="FYW150" s="179"/>
      <c r="FYX150" s="179"/>
      <c r="FYY150" s="179"/>
      <c r="FYZ150" s="179"/>
      <c r="FZA150" s="179"/>
      <c r="FZB150" s="179"/>
      <c r="FZC150" s="179"/>
      <c r="FZD150" s="179"/>
      <c r="FZE150" s="179"/>
      <c r="FZF150" s="179"/>
      <c r="FZG150" s="179"/>
      <c r="FZH150" s="179"/>
      <c r="FZI150" s="179"/>
      <c r="FZJ150" s="179"/>
      <c r="FZK150" s="179"/>
      <c r="FZL150" s="179"/>
      <c r="FZM150" s="179"/>
      <c r="FZN150" s="179"/>
      <c r="FZO150" s="179"/>
      <c r="FZP150" s="179"/>
      <c r="FZQ150" s="179"/>
      <c r="FZR150" s="179"/>
      <c r="FZS150" s="179"/>
      <c r="FZT150" s="179"/>
      <c r="FZU150" s="179"/>
      <c r="FZV150" s="179"/>
      <c r="FZW150" s="179"/>
      <c r="FZX150" s="179"/>
      <c r="FZY150" s="179"/>
      <c r="FZZ150" s="179"/>
      <c r="GAA150" s="179"/>
      <c r="GAB150" s="179"/>
      <c r="GAC150" s="179"/>
      <c r="GAD150" s="179"/>
      <c r="GAE150" s="179"/>
      <c r="GAF150" s="179"/>
      <c r="GAG150" s="179"/>
      <c r="GAH150" s="179"/>
      <c r="GAI150" s="179"/>
      <c r="GAJ150" s="179"/>
      <c r="GAK150" s="179"/>
      <c r="GAL150" s="179"/>
      <c r="GAM150" s="179"/>
      <c r="GAN150" s="179"/>
      <c r="GAO150" s="179"/>
      <c r="GAP150" s="179"/>
      <c r="GAQ150" s="179"/>
      <c r="GAR150" s="179"/>
      <c r="GAS150" s="179"/>
      <c r="GAT150" s="179"/>
      <c r="GAU150" s="179"/>
      <c r="GAV150" s="179"/>
      <c r="GAW150" s="179"/>
      <c r="GAX150" s="179"/>
      <c r="GAY150" s="179"/>
      <c r="GAZ150" s="179"/>
      <c r="GBA150" s="179"/>
      <c r="GBB150" s="179"/>
      <c r="GBC150" s="179"/>
      <c r="GBD150" s="179"/>
      <c r="GBE150" s="179"/>
      <c r="GBF150" s="179"/>
      <c r="GBG150" s="179"/>
      <c r="GBH150" s="179"/>
      <c r="GBI150" s="179"/>
      <c r="GBJ150" s="179"/>
      <c r="GBK150" s="179"/>
      <c r="GBL150" s="179"/>
      <c r="GBM150" s="179"/>
      <c r="GBN150" s="179"/>
      <c r="GBO150" s="179"/>
      <c r="GBP150" s="179"/>
      <c r="GBQ150" s="179"/>
      <c r="GBR150" s="179"/>
      <c r="GBS150" s="179"/>
      <c r="GBT150" s="179"/>
      <c r="GBU150" s="179"/>
      <c r="GBV150" s="179"/>
      <c r="GBW150" s="179"/>
      <c r="GBX150" s="179"/>
      <c r="GBY150" s="179"/>
      <c r="GBZ150" s="179"/>
      <c r="GCA150" s="179"/>
      <c r="GCB150" s="179"/>
      <c r="GCC150" s="179"/>
      <c r="GCD150" s="179"/>
      <c r="GCE150" s="179"/>
      <c r="GCF150" s="179"/>
      <c r="GCG150" s="179"/>
      <c r="GCH150" s="179"/>
      <c r="GCI150" s="179"/>
      <c r="GCJ150" s="179"/>
      <c r="GCK150" s="179"/>
      <c r="GCL150" s="179"/>
      <c r="GCM150" s="179"/>
      <c r="GCN150" s="179"/>
      <c r="GCO150" s="179"/>
      <c r="GCP150" s="179"/>
      <c r="GCQ150" s="179"/>
      <c r="GCR150" s="179"/>
      <c r="GCS150" s="179"/>
      <c r="GCT150" s="179"/>
      <c r="GCU150" s="179"/>
      <c r="GCV150" s="179"/>
      <c r="GCW150" s="179"/>
      <c r="GCX150" s="179"/>
      <c r="GCY150" s="179"/>
      <c r="GCZ150" s="179"/>
      <c r="GDA150" s="179"/>
      <c r="GDB150" s="179"/>
      <c r="GDC150" s="179"/>
      <c r="GDD150" s="179"/>
      <c r="GDE150" s="179"/>
      <c r="GDF150" s="179"/>
      <c r="GDG150" s="179"/>
      <c r="GDH150" s="179"/>
      <c r="GDI150" s="179"/>
      <c r="GDJ150" s="179"/>
      <c r="GDK150" s="179"/>
      <c r="GDL150" s="179"/>
      <c r="GDM150" s="179"/>
      <c r="GDN150" s="179"/>
      <c r="GDO150" s="179"/>
      <c r="GDP150" s="179"/>
      <c r="GDQ150" s="179"/>
      <c r="GDR150" s="179"/>
      <c r="GDS150" s="179"/>
      <c r="GDT150" s="179"/>
      <c r="GDU150" s="179"/>
      <c r="GDV150" s="179"/>
      <c r="GDW150" s="179"/>
      <c r="GDX150" s="179"/>
      <c r="GDY150" s="179"/>
      <c r="GDZ150" s="179"/>
      <c r="GEA150" s="179"/>
      <c r="GEB150" s="179"/>
      <c r="GEC150" s="179"/>
      <c r="GED150" s="179"/>
      <c r="GEE150" s="179"/>
      <c r="GEF150" s="179"/>
      <c r="GEG150" s="179"/>
      <c r="GEH150" s="179"/>
      <c r="GEI150" s="179"/>
      <c r="GEJ150" s="179"/>
      <c r="GEK150" s="179"/>
      <c r="GEL150" s="179"/>
      <c r="GEM150" s="179"/>
      <c r="GEN150" s="179"/>
      <c r="GEO150" s="179"/>
      <c r="GEP150" s="179"/>
      <c r="GEQ150" s="179"/>
      <c r="GER150" s="179"/>
      <c r="GES150" s="179"/>
      <c r="GET150" s="179"/>
      <c r="GEU150" s="179"/>
      <c r="GEV150" s="179"/>
      <c r="GEW150" s="179"/>
      <c r="GEX150" s="179"/>
      <c r="GEY150" s="179"/>
      <c r="GEZ150" s="179"/>
      <c r="GFA150" s="179"/>
      <c r="GFB150" s="179"/>
      <c r="GFC150" s="179"/>
      <c r="GFD150" s="179"/>
      <c r="GFE150" s="179"/>
      <c r="GFF150" s="179"/>
      <c r="GFG150" s="179"/>
      <c r="GFH150" s="179"/>
      <c r="GFI150" s="179"/>
      <c r="GFJ150" s="179"/>
      <c r="GFK150" s="179"/>
      <c r="GFL150" s="179"/>
      <c r="GFM150" s="179"/>
      <c r="GFN150" s="179"/>
      <c r="GFO150" s="179"/>
      <c r="GFP150" s="179"/>
      <c r="GFQ150" s="179"/>
      <c r="GFR150" s="179"/>
      <c r="GFS150" s="179"/>
      <c r="GFT150" s="179"/>
      <c r="GFU150" s="179"/>
      <c r="GFV150" s="179"/>
      <c r="GFW150" s="179"/>
      <c r="GFX150" s="179"/>
      <c r="GFY150" s="179"/>
      <c r="GFZ150" s="179"/>
      <c r="GGA150" s="179"/>
      <c r="GGB150" s="179"/>
      <c r="GGC150" s="179"/>
      <c r="GGD150" s="179"/>
      <c r="GGE150" s="179"/>
      <c r="GGF150" s="179"/>
      <c r="GGG150" s="179"/>
      <c r="GGH150" s="179"/>
      <c r="GGI150" s="179"/>
      <c r="GGJ150" s="179"/>
      <c r="GGK150" s="179"/>
      <c r="GGL150" s="179"/>
      <c r="GGM150" s="179"/>
      <c r="GGN150" s="179"/>
      <c r="GGO150" s="179"/>
      <c r="GGP150" s="179"/>
      <c r="GGQ150" s="179"/>
      <c r="GGR150" s="179"/>
      <c r="GGS150" s="179"/>
      <c r="GGT150" s="179"/>
      <c r="GGU150" s="179"/>
      <c r="GGV150" s="179"/>
      <c r="GGW150" s="179"/>
      <c r="GGX150" s="179"/>
      <c r="GGY150" s="179"/>
      <c r="GGZ150" s="179"/>
      <c r="GHA150" s="179"/>
      <c r="GHB150" s="179"/>
      <c r="GHC150" s="179"/>
      <c r="GHD150" s="179"/>
      <c r="GHE150" s="179"/>
      <c r="GHF150" s="179"/>
      <c r="GHG150" s="179"/>
      <c r="GHH150" s="179"/>
      <c r="GHI150" s="179"/>
      <c r="GHJ150" s="179"/>
      <c r="GHK150" s="179"/>
      <c r="GHL150" s="179"/>
      <c r="GHM150" s="179"/>
      <c r="GHN150" s="179"/>
      <c r="GHO150" s="179"/>
      <c r="GHP150" s="179"/>
      <c r="GHQ150" s="179"/>
      <c r="GHR150" s="179"/>
      <c r="GHS150" s="179"/>
      <c r="GHT150" s="179"/>
      <c r="GHU150" s="179"/>
      <c r="GHV150" s="179"/>
      <c r="GHW150" s="179"/>
      <c r="GHX150" s="179"/>
      <c r="GHY150" s="179"/>
      <c r="GHZ150" s="179"/>
      <c r="GIA150" s="179"/>
      <c r="GIB150" s="179"/>
      <c r="GIC150" s="179"/>
      <c r="GID150" s="179"/>
      <c r="GIE150" s="179"/>
      <c r="GIF150" s="179"/>
      <c r="GIG150" s="179"/>
      <c r="GIH150" s="179"/>
      <c r="GII150" s="179"/>
      <c r="GIJ150" s="179"/>
      <c r="GIK150" s="179"/>
      <c r="GIL150" s="179"/>
      <c r="GIM150" s="179"/>
      <c r="GIN150" s="179"/>
      <c r="GIO150" s="179"/>
      <c r="GIP150" s="179"/>
      <c r="GIQ150" s="179"/>
      <c r="GIR150" s="179"/>
      <c r="GIS150" s="179"/>
      <c r="GIT150" s="179"/>
      <c r="GIU150" s="179"/>
      <c r="GIV150" s="179"/>
      <c r="GIW150" s="179"/>
      <c r="GIX150" s="179"/>
      <c r="GIY150" s="179"/>
      <c r="GIZ150" s="179"/>
      <c r="GJA150" s="179"/>
      <c r="GJB150" s="179"/>
      <c r="GJC150" s="179"/>
      <c r="GJD150" s="179"/>
      <c r="GJE150" s="179"/>
      <c r="GJF150" s="179"/>
      <c r="GJG150" s="179"/>
      <c r="GJH150" s="179"/>
      <c r="GJI150" s="179"/>
      <c r="GJJ150" s="179"/>
      <c r="GJK150" s="179"/>
      <c r="GJL150" s="179"/>
      <c r="GJM150" s="179"/>
      <c r="GJN150" s="179"/>
      <c r="GJO150" s="179"/>
      <c r="GJP150" s="179"/>
      <c r="GJQ150" s="179"/>
      <c r="GJR150" s="179"/>
      <c r="GJS150" s="179"/>
      <c r="GJT150" s="179"/>
      <c r="GJU150" s="179"/>
      <c r="GJV150" s="179"/>
      <c r="GJW150" s="179"/>
      <c r="GJX150" s="179"/>
      <c r="GJY150" s="179"/>
      <c r="GJZ150" s="179"/>
      <c r="GKA150" s="179"/>
      <c r="GKB150" s="179"/>
      <c r="GKC150" s="179"/>
      <c r="GKD150" s="179"/>
      <c r="GKE150" s="179"/>
      <c r="GKF150" s="179"/>
      <c r="GKG150" s="179"/>
      <c r="GKH150" s="179"/>
      <c r="GKI150" s="179"/>
      <c r="GKJ150" s="179"/>
      <c r="GKK150" s="179"/>
      <c r="GKL150" s="179"/>
      <c r="GKM150" s="179"/>
      <c r="GKN150" s="179"/>
      <c r="GKO150" s="179"/>
      <c r="GKP150" s="179"/>
      <c r="GKQ150" s="179"/>
      <c r="GKR150" s="179"/>
      <c r="GKS150" s="179"/>
      <c r="GKT150" s="179"/>
      <c r="GKU150" s="179"/>
      <c r="GKV150" s="179"/>
      <c r="GKW150" s="179"/>
      <c r="GKX150" s="179"/>
      <c r="GKY150" s="179"/>
      <c r="GKZ150" s="179"/>
      <c r="GLA150" s="179"/>
      <c r="GLB150" s="179"/>
      <c r="GLC150" s="179"/>
      <c r="GLD150" s="179"/>
      <c r="GLE150" s="179"/>
      <c r="GLF150" s="179"/>
      <c r="GLG150" s="179"/>
      <c r="GLH150" s="179"/>
      <c r="GLI150" s="179"/>
      <c r="GLJ150" s="179"/>
      <c r="GLK150" s="179"/>
      <c r="GLL150" s="179"/>
      <c r="GLM150" s="179"/>
      <c r="GLN150" s="179"/>
      <c r="GLO150" s="179"/>
      <c r="GLP150" s="179"/>
      <c r="GLQ150" s="179"/>
      <c r="GLR150" s="179"/>
      <c r="GLS150" s="179"/>
      <c r="GLT150" s="179"/>
      <c r="GLU150" s="179"/>
      <c r="GLV150" s="179"/>
      <c r="GLW150" s="179"/>
      <c r="GLX150" s="179"/>
      <c r="GLY150" s="179"/>
      <c r="GLZ150" s="179"/>
      <c r="GMA150" s="179"/>
      <c r="GMB150" s="179"/>
      <c r="GMC150" s="179"/>
      <c r="GMD150" s="179"/>
      <c r="GME150" s="179"/>
      <c r="GMF150" s="179"/>
      <c r="GMG150" s="179"/>
      <c r="GMH150" s="179"/>
      <c r="GMI150" s="179"/>
      <c r="GMJ150" s="179"/>
      <c r="GMK150" s="179"/>
      <c r="GML150" s="179"/>
      <c r="GMM150" s="179"/>
      <c r="GMN150" s="179"/>
      <c r="GMO150" s="179"/>
      <c r="GMP150" s="179"/>
      <c r="GMQ150" s="179"/>
      <c r="GMR150" s="179"/>
      <c r="GMS150" s="179"/>
      <c r="GMT150" s="179"/>
      <c r="GMU150" s="179"/>
      <c r="GMV150" s="179"/>
      <c r="GMW150" s="179"/>
      <c r="GMX150" s="179"/>
      <c r="GMY150" s="179"/>
      <c r="GMZ150" s="179"/>
      <c r="GNA150" s="179"/>
      <c r="GNB150" s="179"/>
      <c r="GNC150" s="179"/>
      <c r="GND150" s="179"/>
      <c r="GNE150" s="179"/>
      <c r="GNF150" s="179"/>
      <c r="GNG150" s="179"/>
      <c r="GNH150" s="179"/>
      <c r="GNI150" s="179"/>
      <c r="GNJ150" s="179"/>
      <c r="GNK150" s="179"/>
      <c r="GNL150" s="179"/>
      <c r="GNM150" s="179"/>
      <c r="GNN150" s="179"/>
      <c r="GNO150" s="179"/>
      <c r="GNP150" s="179"/>
      <c r="GNQ150" s="179"/>
      <c r="GNR150" s="179"/>
      <c r="GNS150" s="179"/>
      <c r="GNT150" s="179"/>
      <c r="GNU150" s="179"/>
      <c r="GNV150" s="179"/>
      <c r="GNW150" s="179"/>
      <c r="GNX150" s="179"/>
      <c r="GNY150" s="179"/>
      <c r="GNZ150" s="179"/>
      <c r="GOA150" s="179"/>
      <c r="GOB150" s="179"/>
      <c r="GOC150" s="179"/>
      <c r="GOD150" s="179"/>
      <c r="GOE150" s="179"/>
      <c r="GOF150" s="179"/>
      <c r="GOG150" s="179"/>
      <c r="GOH150" s="179"/>
      <c r="GOI150" s="179"/>
      <c r="GOJ150" s="179"/>
      <c r="GOK150" s="179"/>
      <c r="GOL150" s="179"/>
      <c r="GOM150" s="179"/>
      <c r="GON150" s="179"/>
      <c r="GOO150" s="179"/>
      <c r="GOP150" s="179"/>
      <c r="GOQ150" s="179"/>
      <c r="GOR150" s="179"/>
      <c r="GOS150" s="179"/>
      <c r="GOT150" s="179"/>
      <c r="GOU150" s="179"/>
      <c r="GOV150" s="179"/>
      <c r="GOW150" s="179"/>
      <c r="GOX150" s="179"/>
      <c r="GOY150" s="179"/>
      <c r="GOZ150" s="179"/>
      <c r="GPA150" s="179"/>
      <c r="GPB150" s="179"/>
      <c r="GPC150" s="179"/>
      <c r="GPD150" s="179"/>
      <c r="GPE150" s="179"/>
      <c r="GPF150" s="179"/>
      <c r="GPG150" s="179"/>
      <c r="GPH150" s="179"/>
      <c r="GPI150" s="179"/>
      <c r="GPJ150" s="179"/>
      <c r="GPK150" s="179"/>
      <c r="GPL150" s="179"/>
      <c r="GPM150" s="179"/>
      <c r="GPN150" s="179"/>
      <c r="GPO150" s="179"/>
      <c r="GPP150" s="179"/>
      <c r="GPQ150" s="179"/>
      <c r="GPR150" s="179"/>
      <c r="GPS150" s="179"/>
      <c r="GPT150" s="179"/>
      <c r="GPU150" s="179"/>
      <c r="GPV150" s="179"/>
      <c r="GPW150" s="179"/>
      <c r="GPX150" s="179"/>
      <c r="GPY150" s="179"/>
      <c r="GPZ150" s="179"/>
      <c r="GQA150" s="179"/>
      <c r="GQB150" s="179"/>
      <c r="GQC150" s="179"/>
      <c r="GQD150" s="179"/>
      <c r="GQE150" s="179"/>
      <c r="GQF150" s="179"/>
      <c r="GQG150" s="179"/>
      <c r="GQH150" s="179"/>
      <c r="GQI150" s="179"/>
      <c r="GQJ150" s="179"/>
      <c r="GQK150" s="179"/>
      <c r="GQL150" s="179"/>
      <c r="GQM150" s="179"/>
      <c r="GQN150" s="179"/>
      <c r="GQO150" s="179"/>
      <c r="GQP150" s="179"/>
      <c r="GQQ150" s="179"/>
      <c r="GQR150" s="179"/>
      <c r="GQS150" s="179"/>
      <c r="GQT150" s="179"/>
      <c r="GQU150" s="179"/>
      <c r="GQV150" s="179"/>
      <c r="GQW150" s="179"/>
      <c r="GQX150" s="179"/>
      <c r="GQY150" s="179"/>
      <c r="GQZ150" s="179"/>
      <c r="GRA150" s="179"/>
      <c r="GRB150" s="179"/>
      <c r="GRC150" s="179"/>
      <c r="GRD150" s="179"/>
      <c r="GRE150" s="179"/>
      <c r="GRF150" s="179"/>
      <c r="GRG150" s="179"/>
      <c r="GRH150" s="179"/>
      <c r="GRI150" s="179"/>
      <c r="GRJ150" s="179"/>
      <c r="GRK150" s="179"/>
      <c r="GRL150" s="179"/>
      <c r="GRM150" s="179"/>
      <c r="GRN150" s="179"/>
      <c r="GRO150" s="179"/>
      <c r="GRP150" s="179"/>
      <c r="GRQ150" s="179"/>
      <c r="GRR150" s="179"/>
      <c r="GRS150" s="179"/>
      <c r="GRT150" s="179"/>
      <c r="GRU150" s="179"/>
      <c r="GRV150" s="179"/>
      <c r="GRW150" s="179"/>
      <c r="GRX150" s="179"/>
      <c r="GRY150" s="179"/>
      <c r="GRZ150" s="179"/>
      <c r="GSA150" s="179"/>
      <c r="GSB150" s="179"/>
      <c r="GSC150" s="179"/>
      <c r="GSD150" s="179"/>
      <c r="GSE150" s="179"/>
      <c r="GSF150" s="179"/>
      <c r="GSG150" s="179"/>
      <c r="GSH150" s="179"/>
      <c r="GSI150" s="179"/>
      <c r="GSJ150" s="179"/>
      <c r="GSK150" s="179"/>
      <c r="GSL150" s="179"/>
      <c r="GSM150" s="179"/>
      <c r="GSN150" s="179"/>
      <c r="GSO150" s="179"/>
      <c r="GSP150" s="179"/>
      <c r="GSQ150" s="179"/>
      <c r="GSR150" s="179"/>
      <c r="GSS150" s="179"/>
      <c r="GST150" s="179"/>
      <c r="GSU150" s="179"/>
      <c r="GSV150" s="179"/>
      <c r="GSW150" s="179"/>
      <c r="GSX150" s="179"/>
      <c r="GSY150" s="179"/>
      <c r="GSZ150" s="179"/>
      <c r="GTA150" s="179"/>
      <c r="GTB150" s="179"/>
      <c r="GTC150" s="179"/>
      <c r="GTD150" s="179"/>
      <c r="GTE150" s="179"/>
      <c r="GTF150" s="179"/>
      <c r="GTG150" s="179"/>
      <c r="GTH150" s="179"/>
      <c r="GTI150" s="179"/>
      <c r="GTJ150" s="179"/>
      <c r="GTK150" s="179"/>
      <c r="GTL150" s="179"/>
      <c r="GTM150" s="179"/>
      <c r="GTN150" s="179"/>
      <c r="GTO150" s="179"/>
      <c r="GTP150" s="179"/>
      <c r="GTQ150" s="179"/>
      <c r="GTR150" s="179"/>
      <c r="GTS150" s="179"/>
      <c r="GTT150" s="179"/>
      <c r="GTU150" s="179"/>
      <c r="GTV150" s="179"/>
      <c r="GTW150" s="179"/>
      <c r="GTX150" s="179"/>
      <c r="GTY150" s="179"/>
      <c r="GTZ150" s="179"/>
      <c r="GUA150" s="179"/>
      <c r="GUB150" s="179"/>
      <c r="GUC150" s="179"/>
      <c r="GUD150" s="179"/>
      <c r="GUE150" s="179"/>
      <c r="GUF150" s="179"/>
      <c r="GUG150" s="179"/>
      <c r="GUH150" s="179"/>
      <c r="GUI150" s="179"/>
      <c r="GUJ150" s="179"/>
      <c r="GUK150" s="179"/>
      <c r="GUL150" s="179"/>
      <c r="GUM150" s="179"/>
      <c r="GUN150" s="179"/>
      <c r="GUO150" s="179"/>
      <c r="GUP150" s="179"/>
      <c r="GUQ150" s="179"/>
      <c r="GUR150" s="179"/>
      <c r="GUS150" s="179"/>
      <c r="GUT150" s="179"/>
      <c r="GUU150" s="179"/>
      <c r="GUV150" s="179"/>
      <c r="GUW150" s="179"/>
      <c r="GUX150" s="179"/>
      <c r="GUY150" s="179"/>
      <c r="GUZ150" s="179"/>
      <c r="GVA150" s="179"/>
      <c r="GVB150" s="179"/>
      <c r="GVC150" s="179"/>
      <c r="GVD150" s="179"/>
      <c r="GVE150" s="179"/>
      <c r="GVF150" s="179"/>
      <c r="GVG150" s="179"/>
      <c r="GVH150" s="179"/>
      <c r="GVI150" s="179"/>
      <c r="GVJ150" s="179"/>
      <c r="GVK150" s="179"/>
      <c r="GVL150" s="179"/>
      <c r="GVM150" s="179"/>
      <c r="GVN150" s="179"/>
      <c r="GVO150" s="179"/>
      <c r="GVP150" s="179"/>
      <c r="GVQ150" s="179"/>
      <c r="GVR150" s="179"/>
      <c r="GVS150" s="179"/>
      <c r="GVT150" s="179"/>
      <c r="GVU150" s="179"/>
      <c r="GVV150" s="179"/>
      <c r="GVW150" s="179"/>
      <c r="GVX150" s="179"/>
      <c r="GVY150" s="179"/>
      <c r="GVZ150" s="179"/>
      <c r="GWA150" s="179"/>
      <c r="GWB150" s="179"/>
      <c r="GWC150" s="179"/>
      <c r="GWD150" s="179"/>
      <c r="GWE150" s="179"/>
      <c r="GWF150" s="179"/>
      <c r="GWG150" s="179"/>
      <c r="GWH150" s="179"/>
      <c r="GWI150" s="179"/>
      <c r="GWJ150" s="179"/>
      <c r="GWK150" s="179"/>
      <c r="GWL150" s="179"/>
      <c r="GWM150" s="179"/>
      <c r="GWN150" s="179"/>
      <c r="GWO150" s="179"/>
      <c r="GWP150" s="179"/>
      <c r="GWQ150" s="179"/>
      <c r="GWR150" s="179"/>
      <c r="GWS150" s="179"/>
      <c r="GWT150" s="179"/>
      <c r="GWU150" s="179"/>
      <c r="GWV150" s="179"/>
      <c r="GWW150" s="179"/>
      <c r="GWX150" s="179"/>
      <c r="GWY150" s="179"/>
      <c r="GWZ150" s="179"/>
      <c r="GXA150" s="179"/>
      <c r="GXB150" s="179"/>
      <c r="GXC150" s="179"/>
      <c r="GXD150" s="179"/>
      <c r="GXE150" s="179"/>
      <c r="GXF150" s="179"/>
      <c r="GXG150" s="179"/>
      <c r="GXH150" s="179"/>
      <c r="GXI150" s="179"/>
      <c r="GXJ150" s="179"/>
      <c r="GXK150" s="179"/>
      <c r="GXL150" s="179"/>
      <c r="GXM150" s="179"/>
      <c r="GXN150" s="179"/>
      <c r="GXO150" s="179"/>
      <c r="GXP150" s="179"/>
      <c r="GXQ150" s="179"/>
      <c r="GXR150" s="179"/>
      <c r="GXS150" s="179"/>
      <c r="GXT150" s="179"/>
      <c r="GXU150" s="179"/>
      <c r="GXV150" s="179"/>
      <c r="GXW150" s="179"/>
      <c r="GXX150" s="179"/>
      <c r="GXY150" s="179"/>
      <c r="GXZ150" s="179"/>
      <c r="GYA150" s="179"/>
      <c r="GYB150" s="179"/>
      <c r="GYC150" s="179"/>
      <c r="GYD150" s="179"/>
      <c r="GYE150" s="179"/>
      <c r="GYF150" s="179"/>
      <c r="GYG150" s="179"/>
      <c r="GYH150" s="179"/>
      <c r="GYI150" s="179"/>
      <c r="GYJ150" s="179"/>
      <c r="GYK150" s="179"/>
      <c r="GYL150" s="179"/>
      <c r="GYM150" s="179"/>
      <c r="GYN150" s="179"/>
      <c r="GYO150" s="179"/>
      <c r="GYP150" s="179"/>
      <c r="GYQ150" s="179"/>
      <c r="GYR150" s="179"/>
      <c r="GYS150" s="179"/>
      <c r="GYT150" s="179"/>
      <c r="GYU150" s="179"/>
      <c r="GYV150" s="179"/>
      <c r="GYW150" s="179"/>
      <c r="GYX150" s="179"/>
      <c r="GYY150" s="179"/>
      <c r="GYZ150" s="179"/>
      <c r="GZA150" s="179"/>
      <c r="GZB150" s="179"/>
      <c r="GZC150" s="179"/>
      <c r="GZD150" s="179"/>
      <c r="GZE150" s="179"/>
      <c r="GZF150" s="179"/>
      <c r="GZG150" s="179"/>
      <c r="GZH150" s="179"/>
      <c r="GZI150" s="179"/>
      <c r="GZJ150" s="179"/>
      <c r="GZK150" s="179"/>
      <c r="GZL150" s="179"/>
      <c r="GZM150" s="179"/>
      <c r="GZN150" s="179"/>
      <c r="GZO150" s="179"/>
      <c r="GZP150" s="179"/>
      <c r="GZQ150" s="179"/>
      <c r="GZR150" s="179"/>
      <c r="GZS150" s="179"/>
      <c r="GZT150" s="179"/>
      <c r="GZU150" s="179"/>
      <c r="GZV150" s="179"/>
      <c r="GZW150" s="179"/>
      <c r="GZX150" s="179"/>
      <c r="GZY150" s="179"/>
      <c r="GZZ150" s="179"/>
      <c r="HAA150" s="179"/>
      <c r="HAB150" s="179"/>
      <c r="HAC150" s="179"/>
      <c r="HAD150" s="179"/>
      <c r="HAE150" s="179"/>
      <c r="HAF150" s="179"/>
      <c r="HAG150" s="179"/>
      <c r="HAH150" s="179"/>
      <c r="HAI150" s="179"/>
      <c r="HAJ150" s="179"/>
      <c r="HAK150" s="179"/>
      <c r="HAL150" s="179"/>
      <c r="HAM150" s="179"/>
      <c r="HAN150" s="179"/>
      <c r="HAO150" s="179"/>
      <c r="HAP150" s="179"/>
      <c r="HAQ150" s="179"/>
      <c r="HAR150" s="179"/>
      <c r="HAS150" s="179"/>
      <c r="HAT150" s="179"/>
      <c r="HAU150" s="179"/>
      <c r="HAV150" s="179"/>
      <c r="HAW150" s="179"/>
      <c r="HAX150" s="179"/>
      <c r="HAY150" s="179"/>
      <c r="HAZ150" s="179"/>
      <c r="HBA150" s="179"/>
      <c r="HBB150" s="179"/>
      <c r="HBC150" s="179"/>
      <c r="HBD150" s="179"/>
      <c r="HBE150" s="179"/>
      <c r="HBF150" s="179"/>
      <c r="HBG150" s="179"/>
      <c r="HBH150" s="179"/>
      <c r="HBI150" s="179"/>
      <c r="HBJ150" s="179"/>
      <c r="HBK150" s="179"/>
      <c r="HBL150" s="179"/>
      <c r="HBM150" s="179"/>
      <c r="HBN150" s="179"/>
      <c r="HBO150" s="179"/>
      <c r="HBP150" s="179"/>
      <c r="HBQ150" s="179"/>
      <c r="HBR150" s="179"/>
      <c r="HBS150" s="179"/>
      <c r="HBT150" s="179"/>
      <c r="HBU150" s="179"/>
      <c r="HBV150" s="179"/>
      <c r="HBW150" s="179"/>
      <c r="HBX150" s="179"/>
      <c r="HBY150" s="179"/>
      <c r="HBZ150" s="179"/>
      <c r="HCA150" s="179"/>
      <c r="HCB150" s="179"/>
      <c r="HCC150" s="179"/>
      <c r="HCD150" s="179"/>
      <c r="HCE150" s="179"/>
      <c r="HCF150" s="179"/>
      <c r="HCG150" s="179"/>
      <c r="HCH150" s="179"/>
      <c r="HCI150" s="179"/>
      <c r="HCJ150" s="179"/>
      <c r="HCK150" s="179"/>
      <c r="HCL150" s="179"/>
      <c r="HCM150" s="179"/>
      <c r="HCN150" s="179"/>
      <c r="HCO150" s="179"/>
      <c r="HCP150" s="179"/>
      <c r="HCQ150" s="179"/>
      <c r="HCR150" s="179"/>
      <c r="HCS150" s="179"/>
      <c r="HCT150" s="179"/>
      <c r="HCU150" s="179"/>
      <c r="HCV150" s="179"/>
      <c r="HCW150" s="179"/>
      <c r="HCX150" s="179"/>
      <c r="HCY150" s="179"/>
      <c r="HCZ150" s="179"/>
      <c r="HDA150" s="179"/>
      <c r="HDB150" s="179"/>
      <c r="HDC150" s="179"/>
      <c r="HDD150" s="179"/>
      <c r="HDE150" s="179"/>
      <c r="HDF150" s="179"/>
      <c r="HDG150" s="179"/>
      <c r="HDH150" s="179"/>
      <c r="HDI150" s="179"/>
      <c r="HDJ150" s="179"/>
      <c r="HDK150" s="179"/>
      <c r="HDL150" s="179"/>
      <c r="HDM150" s="179"/>
      <c r="HDN150" s="179"/>
      <c r="HDO150" s="179"/>
      <c r="HDP150" s="179"/>
      <c r="HDQ150" s="179"/>
      <c r="HDR150" s="179"/>
      <c r="HDS150" s="179"/>
      <c r="HDT150" s="179"/>
      <c r="HDU150" s="179"/>
      <c r="HDV150" s="179"/>
      <c r="HDW150" s="179"/>
      <c r="HDX150" s="179"/>
      <c r="HDY150" s="179"/>
      <c r="HDZ150" s="179"/>
      <c r="HEA150" s="179"/>
      <c r="HEB150" s="179"/>
      <c r="HEC150" s="179"/>
      <c r="HED150" s="179"/>
      <c r="HEE150" s="179"/>
      <c r="HEF150" s="179"/>
      <c r="HEG150" s="179"/>
      <c r="HEH150" s="179"/>
      <c r="HEI150" s="179"/>
      <c r="HEJ150" s="179"/>
      <c r="HEK150" s="179"/>
      <c r="HEL150" s="179"/>
      <c r="HEM150" s="179"/>
      <c r="HEN150" s="179"/>
      <c r="HEO150" s="179"/>
      <c r="HEP150" s="179"/>
      <c r="HEQ150" s="179"/>
      <c r="HER150" s="179"/>
      <c r="HES150" s="179"/>
      <c r="HET150" s="179"/>
      <c r="HEU150" s="179"/>
      <c r="HEV150" s="179"/>
      <c r="HEW150" s="179"/>
      <c r="HEX150" s="179"/>
      <c r="HEY150" s="179"/>
      <c r="HEZ150" s="179"/>
      <c r="HFA150" s="179"/>
      <c r="HFB150" s="179"/>
      <c r="HFC150" s="179"/>
      <c r="HFD150" s="179"/>
      <c r="HFE150" s="179"/>
      <c r="HFF150" s="179"/>
      <c r="HFG150" s="179"/>
      <c r="HFH150" s="179"/>
      <c r="HFI150" s="179"/>
      <c r="HFJ150" s="179"/>
      <c r="HFK150" s="179"/>
      <c r="HFL150" s="179"/>
      <c r="HFM150" s="179"/>
      <c r="HFN150" s="179"/>
      <c r="HFO150" s="179"/>
      <c r="HFP150" s="179"/>
      <c r="HFQ150" s="179"/>
      <c r="HFR150" s="179"/>
      <c r="HFS150" s="179"/>
      <c r="HFT150" s="179"/>
      <c r="HFU150" s="179"/>
      <c r="HFV150" s="179"/>
      <c r="HFW150" s="179"/>
      <c r="HFX150" s="179"/>
      <c r="HFY150" s="179"/>
      <c r="HFZ150" s="179"/>
      <c r="HGA150" s="179"/>
      <c r="HGB150" s="179"/>
      <c r="HGC150" s="179"/>
      <c r="HGD150" s="179"/>
      <c r="HGE150" s="179"/>
      <c r="HGF150" s="179"/>
      <c r="HGG150" s="179"/>
      <c r="HGH150" s="179"/>
      <c r="HGI150" s="179"/>
      <c r="HGJ150" s="179"/>
      <c r="HGK150" s="179"/>
      <c r="HGL150" s="179"/>
      <c r="HGM150" s="179"/>
      <c r="HGN150" s="179"/>
      <c r="HGO150" s="179"/>
      <c r="HGP150" s="179"/>
      <c r="HGQ150" s="179"/>
      <c r="HGR150" s="179"/>
      <c r="HGS150" s="179"/>
      <c r="HGT150" s="179"/>
      <c r="HGU150" s="179"/>
      <c r="HGV150" s="179"/>
      <c r="HGW150" s="179"/>
      <c r="HGX150" s="179"/>
      <c r="HGY150" s="179"/>
      <c r="HGZ150" s="179"/>
      <c r="HHA150" s="179"/>
      <c r="HHB150" s="179"/>
      <c r="HHC150" s="179"/>
      <c r="HHD150" s="179"/>
      <c r="HHE150" s="179"/>
      <c r="HHF150" s="179"/>
      <c r="HHG150" s="179"/>
      <c r="HHH150" s="179"/>
      <c r="HHI150" s="179"/>
      <c r="HHJ150" s="179"/>
      <c r="HHK150" s="179"/>
      <c r="HHL150" s="179"/>
      <c r="HHM150" s="179"/>
      <c r="HHN150" s="179"/>
      <c r="HHO150" s="179"/>
      <c r="HHP150" s="179"/>
      <c r="HHQ150" s="179"/>
      <c r="HHR150" s="179"/>
      <c r="HHS150" s="179"/>
      <c r="HHT150" s="179"/>
      <c r="HHU150" s="179"/>
      <c r="HHV150" s="179"/>
      <c r="HHW150" s="179"/>
      <c r="HHX150" s="179"/>
      <c r="HHY150" s="179"/>
      <c r="HHZ150" s="179"/>
      <c r="HIA150" s="179"/>
      <c r="HIB150" s="179"/>
      <c r="HIC150" s="179"/>
      <c r="HID150" s="179"/>
      <c r="HIE150" s="179"/>
      <c r="HIF150" s="179"/>
      <c r="HIG150" s="179"/>
      <c r="HIH150" s="179"/>
      <c r="HII150" s="179"/>
      <c r="HIJ150" s="179"/>
      <c r="HIK150" s="179"/>
      <c r="HIL150" s="179"/>
      <c r="HIM150" s="179"/>
      <c r="HIN150" s="179"/>
      <c r="HIO150" s="179"/>
      <c r="HIP150" s="179"/>
      <c r="HIQ150" s="179"/>
      <c r="HIR150" s="179"/>
      <c r="HIS150" s="179"/>
      <c r="HIT150" s="179"/>
      <c r="HIU150" s="179"/>
      <c r="HIV150" s="179"/>
      <c r="HIW150" s="179"/>
      <c r="HIX150" s="179"/>
      <c r="HIY150" s="179"/>
      <c r="HIZ150" s="179"/>
      <c r="HJA150" s="179"/>
      <c r="HJB150" s="179"/>
      <c r="HJC150" s="179"/>
      <c r="HJD150" s="179"/>
      <c r="HJE150" s="179"/>
      <c r="HJF150" s="179"/>
      <c r="HJG150" s="179"/>
      <c r="HJH150" s="179"/>
      <c r="HJI150" s="179"/>
      <c r="HJJ150" s="179"/>
      <c r="HJK150" s="179"/>
      <c r="HJL150" s="179"/>
      <c r="HJM150" s="179"/>
      <c r="HJN150" s="179"/>
      <c r="HJO150" s="179"/>
      <c r="HJP150" s="179"/>
      <c r="HJQ150" s="179"/>
      <c r="HJR150" s="179"/>
      <c r="HJS150" s="179"/>
      <c r="HJT150" s="179"/>
      <c r="HJU150" s="179"/>
      <c r="HJV150" s="179"/>
      <c r="HJW150" s="179"/>
      <c r="HJX150" s="179"/>
      <c r="HJY150" s="179"/>
      <c r="HJZ150" s="179"/>
      <c r="HKA150" s="179"/>
      <c r="HKB150" s="179"/>
      <c r="HKC150" s="179"/>
      <c r="HKD150" s="179"/>
      <c r="HKE150" s="179"/>
      <c r="HKF150" s="179"/>
      <c r="HKG150" s="179"/>
      <c r="HKH150" s="179"/>
      <c r="HKI150" s="179"/>
      <c r="HKJ150" s="179"/>
      <c r="HKK150" s="179"/>
      <c r="HKL150" s="179"/>
      <c r="HKM150" s="179"/>
      <c r="HKN150" s="179"/>
      <c r="HKO150" s="179"/>
      <c r="HKP150" s="179"/>
      <c r="HKQ150" s="179"/>
      <c r="HKR150" s="179"/>
      <c r="HKS150" s="179"/>
      <c r="HKT150" s="179"/>
      <c r="HKU150" s="179"/>
      <c r="HKV150" s="179"/>
      <c r="HKW150" s="179"/>
      <c r="HKX150" s="179"/>
      <c r="HKY150" s="179"/>
      <c r="HKZ150" s="179"/>
      <c r="HLA150" s="179"/>
      <c r="HLB150" s="179"/>
      <c r="HLC150" s="179"/>
      <c r="HLD150" s="179"/>
      <c r="HLE150" s="179"/>
      <c r="HLF150" s="179"/>
      <c r="HLG150" s="179"/>
      <c r="HLH150" s="179"/>
      <c r="HLI150" s="179"/>
      <c r="HLJ150" s="179"/>
      <c r="HLK150" s="179"/>
      <c r="HLL150" s="179"/>
      <c r="HLM150" s="179"/>
      <c r="HLN150" s="179"/>
      <c r="HLO150" s="179"/>
      <c r="HLP150" s="179"/>
      <c r="HLQ150" s="179"/>
      <c r="HLR150" s="179"/>
      <c r="HLS150" s="179"/>
      <c r="HLT150" s="179"/>
      <c r="HLU150" s="179"/>
      <c r="HLV150" s="179"/>
      <c r="HLW150" s="179"/>
      <c r="HLX150" s="179"/>
      <c r="HLY150" s="179"/>
      <c r="HLZ150" s="179"/>
      <c r="HMA150" s="179"/>
      <c r="HMB150" s="179"/>
      <c r="HMC150" s="179"/>
      <c r="HMD150" s="179"/>
      <c r="HME150" s="179"/>
      <c r="HMF150" s="179"/>
      <c r="HMG150" s="179"/>
      <c r="HMH150" s="179"/>
      <c r="HMI150" s="179"/>
      <c r="HMJ150" s="179"/>
      <c r="HMK150" s="179"/>
      <c r="HML150" s="179"/>
      <c r="HMM150" s="179"/>
      <c r="HMN150" s="179"/>
      <c r="HMO150" s="179"/>
      <c r="HMP150" s="179"/>
      <c r="HMQ150" s="179"/>
      <c r="HMR150" s="179"/>
      <c r="HMS150" s="179"/>
      <c r="HMT150" s="179"/>
      <c r="HMU150" s="179"/>
      <c r="HMV150" s="179"/>
      <c r="HMW150" s="179"/>
      <c r="HMX150" s="179"/>
      <c r="HMY150" s="179"/>
      <c r="HMZ150" s="179"/>
      <c r="HNA150" s="179"/>
      <c r="HNB150" s="179"/>
      <c r="HNC150" s="179"/>
      <c r="HND150" s="179"/>
      <c r="HNE150" s="179"/>
      <c r="HNF150" s="179"/>
      <c r="HNG150" s="179"/>
      <c r="HNH150" s="179"/>
      <c r="HNI150" s="179"/>
      <c r="HNJ150" s="179"/>
      <c r="HNK150" s="179"/>
      <c r="HNL150" s="179"/>
      <c r="HNM150" s="179"/>
      <c r="HNN150" s="179"/>
      <c r="HNO150" s="179"/>
      <c r="HNP150" s="179"/>
      <c r="HNQ150" s="179"/>
      <c r="HNR150" s="179"/>
      <c r="HNS150" s="179"/>
      <c r="HNT150" s="179"/>
      <c r="HNU150" s="179"/>
      <c r="HNV150" s="179"/>
      <c r="HNW150" s="179"/>
      <c r="HNX150" s="179"/>
      <c r="HNY150" s="179"/>
      <c r="HNZ150" s="179"/>
      <c r="HOA150" s="179"/>
      <c r="HOB150" s="179"/>
      <c r="HOC150" s="179"/>
      <c r="HOD150" s="179"/>
      <c r="HOE150" s="179"/>
      <c r="HOF150" s="179"/>
      <c r="HOG150" s="179"/>
      <c r="HOH150" s="179"/>
      <c r="HOI150" s="179"/>
      <c r="HOJ150" s="179"/>
      <c r="HOK150" s="179"/>
      <c r="HOL150" s="179"/>
      <c r="HOM150" s="179"/>
      <c r="HON150" s="179"/>
      <c r="HOO150" s="179"/>
      <c r="HOP150" s="179"/>
      <c r="HOQ150" s="179"/>
      <c r="HOR150" s="179"/>
      <c r="HOS150" s="179"/>
      <c r="HOT150" s="179"/>
      <c r="HOU150" s="179"/>
      <c r="HOV150" s="179"/>
      <c r="HOW150" s="179"/>
      <c r="HOX150" s="179"/>
      <c r="HOY150" s="179"/>
      <c r="HOZ150" s="179"/>
      <c r="HPA150" s="179"/>
      <c r="HPB150" s="179"/>
      <c r="HPC150" s="179"/>
      <c r="HPD150" s="179"/>
      <c r="HPE150" s="179"/>
      <c r="HPF150" s="179"/>
      <c r="HPG150" s="179"/>
      <c r="HPH150" s="179"/>
      <c r="HPI150" s="179"/>
      <c r="HPJ150" s="179"/>
      <c r="HPK150" s="179"/>
      <c r="HPL150" s="179"/>
      <c r="HPM150" s="179"/>
      <c r="HPN150" s="179"/>
      <c r="HPO150" s="179"/>
      <c r="HPP150" s="179"/>
      <c r="HPQ150" s="179"/>
      <c r="HPR150" s="179"/>
      <c r="HPS150" s="179"/>
      <c r="HPT150" s="179"/>
      <c r="HPU150" s="179"/>
      <c r="HPV150" s="179"/>
      <c r="HPW150" s="179"/>
      <c r="HPX150" s="179"/>
      <c r="HPY150" s="179"/>
      <c r="HPZ150" s="179"/>
      <c r="HQA150" s="179"/>
      <c r="HQB150" s="179"/>
      <c r="HQC150" s="179"/>
      <c r="HQD150" s="179"/>
      <c r="HQE150" s="179"/>
      <c r="HQF150" s="179"/>
      <c r="HQG150" s="179"/>
      <c r="HQH150" s="179"/>
      <c r="HQI150" s="179"/>
      <c r="HQJ150" s="179"/>
      <c r="HQK150" s="179"/>
      <c r="HQL150" s="179"/>
      <c r="HQM150" s="179"/>
      <c r="HQN150" s="179"/>
      <c r="HQO150" s="179"/>
      <c r="HQP150" s="179"/>
      <c r="HQQ150" s="179"/>
      <c r="HQR150" s="179"/>
      <c r="HQS150" s="179"/>
      <c r="HQT150" s="179"/>
      <c r="HQU150" s="179"/>
      <c r="HQV150" s="179"/>
      <c r="HQW150" s="179"/>
      <c r="HQX150" s="179"/>
      <c r="HQY150" s="179"/>
      <c r="HQZ150" s="179"/>
      <c r="HRA150" s="179"/>
      <c r="HRB150" s="179"/>
      <c r="HRC150" s="179"/>
      <c r="HRD150" s="179"/>
      <c r="HRE150" s="179"/>
      <c r="HRF150" s="179"/>
      <c r="HRG150" s="179"/>
      <c r="HRH150" s="179"/>
      <c r="HRI150" s="179"/>
      <c r="HRJ150" s="179"/>
      <c r="HRK150" s="179"/>
      <c r="HRL150" s="179"/>
      <c r="HRM150" s="179"/>
      <c r="HRN150" s="179"/>
      <c r="HRO150" s="179"/>
      <c r="HRP150" s="179"/>
      <c r="HRQ150" s="179"/>
      <c r="HRR150" s="179"/>
      <c r="HRS150" s="179"/>
      <c r="HRT150" s="179"/>
      <c r="HRU150" s="179"/>
      <c r="HRV150" s="179"/>
      <c r="HRW150" s="179"/>
      <c r="HRX150" s="179"/>
      <c r="HRY150" s="179"/>
      <c r="HRZ150" s="179"/>
      <c r="HSA150" s="179"/>
      <c r="HSB150" s="179"/>
      <c r="HSC150" s="179"/>
      <c r="HSD150" s="179"/>
      <c r="HSE150" s="179"/>
      <c r="HSF150" s="179"/>
      <c r="HSG150" s="179"/>
      <c r="HSH150" s="179"/>
      <c r="HSI150" s="179"/>
      <c r="HSJ150" s="179"/>
      <c r="HSK150" s="179"/>
      <c r="HSL150" s="179"/>
      <c r="HSM150" s="179"/>
      <c r="HSN150" s="179"/>
      <c r="HSO150" s="179"/>
      <c r="HSP150" s="179"/>
      <c r="HSQ150" s="179"/>
      <c r="HSR150" s="179"/>
      <c r="HSS150" s="179"/>
      <c r="HST150" s="179"/>
      <c r="HSU150" s="179"/>
      <c r="HSV150" s="179"/>
      <c r="HSW150" s="179"/>
      <c r="HSX150" s="179"/>
      <c r="HSY150" s="179"/>
      <c r="HSZ150" s="179"/>
      <c r="HTA150" s="179"/>
      <c r="HTB150" s="179"/>
      <c r="HTC150" s="179"/>
      <c r="HTD150" s="179"/>
      <c r="HTE150" s="179"/>
      <c r="HTF150" s="179"/>
      <c r="HTG150" s="179"/>
      <c r="HTH150" s="179"/>
      <c r="HTI150" s="179"/>
      <c r="HTJ150" s="179"/>
      <c r="HTK150" s="179"/>
      <c r="HTL150" s="179"/>
      <c r="HTM150" s="179"/>
      <c r="HTN150" s="179"/>
      <c r="HTO150" s="179"/>
      <c r="HTP150" s="179"/>
      <c r="HTQ150" s="179"/>
      <c r="HTR150" s="179"/>
      <c r="HTS150" s="179"/>
      <c r="HTT150" s="179"/>
      <c r="HTU150" s="179"/>
      <c r="HTV150" s="179"/>
      <c r="HTW150" s="179"/>
      <c r="HTX150" s="179"/>
      <c r="HTY150" s="179"/>
      <c r="HTZ150" s="179"/>
      <c r="HUA150" s="179"/>
      <c r="HUB150" s="179"/>
      <c r="HUC150" s="179"/>
      <c r="HUD150" s="179"/>
      <c r="HUE150" s="179"/>
      <c r="HUF150" s="179"/>
      <c r="HUG150" s="179"/>
      <c r="HUH150" s="179"/>
      <c r="HUI150" s="179"/>
      <c r="HUJ150" s="179"/>
      <c r="HUK150" s="179"/>
      <c r="HUL150" s="179"/>
      <c r="HUM150" s="179"/>
      <c r="HUN150" s="179"/>
      <c r="HUO150" s="179"/>
      <c r="HUP150" s="179"/>
      <c r="HUQ150" s="179"/>
      <c r="HUR150" s="179"/>
      <c r="HUS150" s="179"/>
      <c r="HUT150" s="179"/>
      <c r="HUU150" s="179"/>
      <c r="HUV150" s="179"/>
      <c r="HUW150" s="179"/>
      <c r="HUX150" s="179"/>
      <c r="HUY150" s="179"/>
      <c r="HUZ150" s="179"/>
      <c r="HVA150" s="179"/>
      <c r="HVB150" s="179"/>
      <c r="HVC150" s="179"/>
      <c r="HVD150" s="179"/>
      <c r="HVE150" s="179"/>
      <c r="HVF150" s="179"/>
      <c r="HVG150" s="179"/>
      <c r="HVH150" s="179"/>
      <c r="HVI150" s="179"/>
      <c r="HVJ150" s="179"/>
      <c r="HVK150" s="179"/>
      <c r="HVL150" s="179"/>
      <c r="HVM150" s="179"/>
      <c r="HVN150" s="179"/>
      <c r="HVO150" s="179"/>
      <c r="HVP150" s="179"/>
      <c r="HVQ150" s="179"/>
      <c r="HVR150" s="179"/>
      <c r="HVS150" s="179"/>
      <c r="HVT150" s="179"/>
      <c r="HVU150" s="179"/>
      <c r="HVV150" s="179"/>
      <c r="HVW150" s="179"/>
      <c r="HVX150" s="179"/>
      <c r="HVY150" s="179"/>
      <c r="HVZ150" s="179"/>
      <c r="HWA150" s="179"/>
      <c r="HWB150" s="179"/>
      <c r="HWC150" s="179"/>
      <c r="HWD150" s="179"/>
      <c r="HWE150" s="179"/>
      <c r="HWF150" s="179"/>
      <c r="HWG150" s="179"/>
      <c r="HWH150" s="179"/>
      <c r="HWI150" s="179"/>
      <c r="HWJ150" s="179"/>
      <c r="HWK150" s="179"/>
      <c r="HWL150" s="179"/>
      <c r="HWM150" s="179"/>
      <c r="HWN150" s="179"/>
      <c r="HWO150" s="179"/>
      <c r="HWP150" s="179"/>
      <c r="HWQ150" s="179"/>
      <c r="HWR150" s="179"/>
      <c r="HWS150" s="179"/>
      <c r="HWT150" s="179"/>
      <c r="HWU150" s="179"/>
      <c r="HWV150" s="179"/>
      <c r="HWW150" s="179"/>
      <c r="HWX150" s="179"/>
      <c r="HWY150" s="179"/>
      <c r="HWZ150" s="179"/>
      <c r="HXA150" s="179"/>
      <c r="HXB150" s="179"/>
      <c r="HXC150" s="179"/>
      <c r="HXD150" s="179"/>
      <c r="HXE150" s="179"/>
      <c r="HXF150" s="179"/>
      <c r="HXG150" s="179"/>
      <c r="HXH150" s="179"/>
      <c r="HXI150" s="179"/>
      <c r="HXJ150" s="179"/>
      <c r="HXK150" s="179"/>
      <c r="HXL150" s="179"/>
      <c r="HXM150" s="179"/>
      <c r="HXN150" s="179"/>
      <c r="HXO150" s="179"/>
      <c r="HXP150" s="179"/>
      <c r="HXQ150" s="179"/>
      <c r="HXR150" s="179"/>
      <c r="HXS150" s="179"/>
      <c r="HXT150" s="179"/>
      <c r="HXU150" s="179"/>
      <c r="HXV150" s="179"/>
      <c r="HXW150" s="179"/>
      <c r="HXX150" s="179"/>
      <c r="HXY150" s="179"/>
      <c r="HXZ150" s="179"/>
      <c r="HYA150" s="179"/>
      <c r="HYB150" s="179"/>
      <c r="HYC150" s="179"/>
      <c r="HYD150" s="179"/>
      <c r="HYE150" s="179"/>
      <c r="HYF150" s="179"/>
      <c r="HYG150" s="179"/>
      <c r="HYH150" s="179"/>
      <c r="HYI150" s="179"/>
      <c r="HYJ150" s="179"/>
      <c r="HYK150" s="179"/>
      <c r="HYL150" s="179"/>
      <c r="HYM150" s="179"/>
      <c r="HYN150" s="179"/>
      <c r="HYO150" s="179"/>
      <c r="HYP150" s="179"/>
      <c r="HYQ150" s="179"/>
      <c r="HYR150" s="179"/>
      <c r="HYS150" s="179"/>
      <c r="HYT150" s="179"/>
      <c r="HYU150" s="179"/>
      <c r="HYV150" s="179"/>
      <c r="HYW150" s="179"/>
      <c r="HYX150" s="179"/>
      <c r="HYY150" s="179"/>
      <c r="HYZ150" s="179"/>
      <c r="HZA150" s="179"/>
      <c r="HZB150" s="179"/>
      <c r="HZC150" s="179"/>
      <c r="HZD150" s="179"/>
      <c r="HZE150" s="179"/>
      <c r="HZF150" s="179"/>
      <c r="HZG150" s="179"/>
      <c r="HZH150" s="179"/>
      <c r="HZI150" s="179"/>
      <c r="HZJ150" s="179"/>
      <c r="HZK150" s="179"/>
      <c r="HZL150" s="179"/>
      <c r="HZM150" s="179"/>
      <c r="HZN150" s="179"/>
      <c r="HZO150" s="179"/>
      <c r="HZP150" s="179"/>
      <c r="HZQ150" s="179"/>
      <c r="HZR150" s="179"/>
      <c r="HZS150" s="179"/>
      <c r="HZT150" s="179"/>
      <c r="HZU150" s="179"/>
      <c r="HZV150" s="179"/>
      <c r="HZW150" s="179"/>
      <c r="HZX150" s="179"/>
      <c r="HZY150" s="179"/>
      <c r="HZZ150" s="179"/>
      <c r="IAA150" s="179"/>
      <c r="IAB150" s="179"/>
      <c r="IAC150" s="179"/>
      <c r="IAD150" s="179"/>
      <c r="IAE150" s="179"/>
      <c r="IAF150" s="179"/>
      <c r="IAG150" s="179"/>
      <c r="IAH150" s="179"/>
      <c r="IAI150" s="179"/>
      <c r="IAJ150" s="179"/>
      <c r="IAK150" s="179"/>
      <c r="IAL150" s="179"/>
      <c r="IAM150" s="179"/>
      <c r="IAN150" s="179"/>
      <c r="IAO150" s="179"/>
      <c r="IAP150" s="179"/>
      <c r="IAQ150" s="179"/>
      <c r="IAR150" s="179"/>
      <c r="IAS150" s="179"/>
      <c r="IAT150" s="179"/>
      <c r="IAU150" s="179"/>
      <c r="IAV150" s="179"/>
      <c r="IAW150" s="179"/>
      <c r="IAX150" s="179"/>
      <c r="IAY150" s="179"/>
      <c r="IAZ150" s="179"/>
      <c r="IBA150" s="179"/>
      <c r="IBB150" s="179"/>
      <c r="IBC150" s="179"/>
      <c r="IBD150" s="179"/>
      <c r="IBE150" s="179"/>
      <c r="IBF150" s="179"/>
      <c r="IBG150" s="179"/>
      <c r="IBH150" s="179"/>
      <c r="IBI150" s="179"/>
      <c r="IBJ150" s="179"/>
      <c r="IBK150" s="179"/>
      <c r="IBL150" s="179"/>
      <c r="IBM150" s="179"/>
      <c r="IBN150" s="179"/>
      <c r="IBO150" s="179"/>
      <c r="IBP150" s="179"/>
      <c r="IBQ150" s="179"/>
      <c r="IBR150" s="179"/>
      <c r="IBS150" s="179"/>
      <c r="IBT150" s="179"/>
      <c r="IBU150" s="179"/>
      <c r="IBV150" s="179"/>
      <c r="IBW150" s="179"/>
      <c r="IBX150" s="179"/>
      <c r="IBY150" s="179"/>
      <c r="IBZ150" s="179"/>
      <c r="ICA150" s="179"/>
      <c r="ICB150" s="179"/>
      <c r="ICC150" s="179"/>
      <c r="ICD150" s="179"/>
      <c r="ICE150" s="179"/>
      <c r="ICF150" s="179"/>
      <c r="ICG150" s="179"/>
      <c r="ICH150" s="179"/>
      <c r="ICI150" s="179"/>
      <c r="ICJ150" s="179"/>
      <c r="ICK150" s="179"/>
      <c r="ICL150" s="179"/>
      <c r="ICM150" s="179"/>
      <c r="ICN150" s="179"/>
      <c r="ICO150" s="179"/>
      <c r="ICP150" s="179"/>
      <c r="ICQ150" s="179"/>
      <c r="ICR150" s="179"/>
      <c r="ICS150" s="179"/>
      <c r="ICT150" s="179"/>
      <c r="ICU150" s="179"/>
      <c r="ICV150" s="179"/>
      <c r="ICW150" s="179"/>
      <c r="ICX150" s="179"/>
      <c r="ICY150" s="179"/>
      <c r="ICZ150" s="179"/>
      <c r="IDA150" s="179"/>
      <c r="IDB150" s="179"/>
      <c r="IDC150" s="179"/>
      <c r="IDD150" s="179"/>
      <c r="IDE150" s="179"/>
      <c r="IDF150" s="179"/>
      <c r="IDG150" s="179"/>
      <c r="IDH150" s="179"/>
      <c r="IDI150" s="179"/>
      <c r="IDJ150" s="179"/>
      <c r="IDK150" s="179"/>
      <c r="IDL150" s="179"/>
      <c r="IDM150" s="179"/>
      <c r="IDN150" s="179"/>
      <c r="IDO150" s="179"/>
      <c r="IDP150" s="179"/>
      <c r="IDQ150" s="179"/>
      <c r="IDR150" s="179"/>
      <c r="IDS150" s="179"/>
      <c r="IDT150" s="179"/>
      <c r="IDU150" s="179"/>
      <c r="IDV150" s="179"/>
      <c r="IDW150" s="179"/>
      <c r="IDX150" s="179"/>
      <c r="IDY150" s="179"/>
      <c r="IDZ150" s="179"/>
      <c r="IEA150" s="179"/>
      <c r="IEB150" s="179"/>
      <c r="IEC150" s="179"/>
      <c r="IED150" s="179"/>
      <c r="IEE150" s="179"/>
      <c r="IEF150" s="179"/>
      <c r="IEG150" s="179"/>
      <c r="IEH150" s="179"/>
      <c r="IEI150" s="179"/>
      <c r="IEJ150" s="179"/>
      <c r="IEK150" s="179"/>
      <c r="IEL150" s="179"/>
      <c r="IEM150" s="179"/>
      <c r="IEN150" s="179"/>
      <c r="IEO150" s="179"/>
      <c r="IEP150" s="179"/>
      <c r="IEQ150" s="179"/>
      <c r="IER150" s="179"/>
      <c r="IES150" s="179"/>
      <c r="IET150" s="179"/>
      <c r="IEU150" s="179"/>
      <c r="IEV150" s="179"/>
      <c r="IEW150" s="179"/>
      <c r="IEX150" s="179"/>
      <c r="IEY150" s="179"/>
      <c r="IEZ150" s="179"/>
      <c r="IFA150" s="179"/>
      <c r="IFB150" s="179"/>
      <c r="IFC150" s="179"/>
      <c r="IFD150" s="179"/>
      <c r="IFE150" s="179"/>
      <c r="IFF150" s="179"/>
      <c r="IFG150" s="179"/>
      <c r="IFH150" s="179"/>
      <c r="IFI150" s="179"/>
      <c r="IFJ150" s="179"/>
      <c r="IFK150" s="179"/>
      <c r="IFL150" s="179"/>
      <c r="IFM150" s="179"/>
      <c r="IFN150" s="179"/>
      <c r="IFO150" s="179"/>
      <c r="IFP150" s="179"/>
      <c r="IFQ150" s="179"/>
      <c r="IFR150" s="179"/>
      <c r="IFS150" s="179"/>
      <c r="IFT150" s="179"/>
      <c r="IFU150" s="179"/>
      <c r="IFV150" s="179"/>
      <c r="IFW150" s="179"/>
      <c r="IFX150" s="179"/>
      <c r="IFY150" s="179"/>
      <c r="IFZ150" s="179"/>
      <c r="IGA150" s="179"/>
      <c r="IGB150" s="179"/>
      <c r="IGC150" s="179"/>
      <c r="IGD150" s="179"/>
      <c r="IGE150" s="179"/>
      <c r="IGF150" s="179"/>
      <c r="IGG150" s="179"/>
      <c r="IGH150" s="179"/>
      <c r="IGI150" s="179"/>
      <c r="IGJ150" s="179"/>
      <c r="IGK150" s="179"/>
      <c r="IGL150" s="179"/>
      <c r="IGM150" s="179"/>
      <c r="IGN150" s="179"/>
      <c r="IGO150" s="179"/>
      <c r="IGP150" s="179"/>
      <c r="IGQ150" s="179"/>
      <c r="IGR150" s="179"/>
      <c r="IGS150" s="179"/>
      <c r="IGT150" s="179"/>
      <c r="IGU150" s="179"/>
      <c r="IGV150" s="179"/>
      <c r="IGW150" s="179"/>
      <c r="IGX150" s="179"/>
      <c r="IGY150" s="179"/>
      <c r="IGZ150" s="179"/>
      <c r="IHA150" s="179"/>
      <c r="IHB150" s="179"/>
      <c r="IHC150" s="179"/>
      <c r="IHD150" s="179"/>
      <c r="IHE150" s="179"/>
      <c r="IHF150" s="179"/>
      <c r="IHG150" s="179"/>
      <c r="IHH150" s="179"/>
      <c r="IHI150" s="179"/>
      <c r="IHJ150" s="179"/>
      <c r="IHK150" s="179"/>
      <c r="IHL150" s="179"/>
      <c r="IHM150" s="179"/>
      <c r="IHN150" s="179"/>
      <c r="IHO150" s="179"/>
      <c r="IHP150" s="179"/>
      <c r="IHQ150" s="179"/>
      <c r="IHR150" s="179"/>
      <c r="IHS150" s="179"/>
      <c r="IHT150" s="179"/>
      <c r="IHU150" s="179"/>
      <c r="IHV150" s="179"/>
      <c r="IHW150" s="179"/>
      <c r="IHX150" s="179"/>
      <c r="IHY150" s="179"/>
      <c r="IHZ150" s="179"/>
      <c r="IIA150" s="179"/>
      <c r="IIB150" s="179"/>
      <c r="IIC150" s="179"/>
      <c r="IID150" s="179"/>
      <c r="IIE150" s="179"/>
      <c r="IIF150" s="179"/>
      <c r="IIG150" s="179"/>
      <c r="IIH150" s="179"/>
      <c r="III150" s="179"/>
      <c r="IIJ150" s="179"/>
      <c r="IIK150" s="179"/>
      <c r="IIL150" s="179"/>
      <c r="IIM150" s="179"/>
      <c r="IIN150" s="179"/>
      <c r="IIO150" s="179"/>
      <c r="IIP150" s="179"/>
      <c r="IIQ150" s="179"/>
      <c r="IIR150" s="179"/>
      <c r="IIS150" s="179"/>
      <c r="IIT150" s="179"/>
      <c r="IIU150" s="179"/>
      <c r="IIV150" s="179"/>
      <c r="IIW150" s="179"/>
      <c r="IIX150" s="179"/>
      <c r="IIY150" s="179"/>
      <c r="IIZ150" s="179"/>
      <c r="IJA150" s="179"/>
      <c r="IJB150" s="179"/>
      <c r="IJC150" s="179"/>
      <c r="IJD150" s="179"/>
      <c r="IJE150" s="179"/>
      <c r="IJF150" s="179"/>
      <c r="IJG150" s="179"/>
      <c r="IJH150" s="179"/>
      <c r="IJI150" s="179"/>
      <c r="IJJ150" s="179"/>
      <c r="IJK150" s="179"/>
      <c r="IJL150" s="179"/>
      <c r="IJM150" s="179"/>
      <c r="IJN150" s="179"/>
      <c r="IJO150" s="179"/>
      <c r="IJP150" s="179"/>
      <c r="IJQ150" s="179"/>
      <c r="IJR150" s="179"/>
      <c r="IJS150" s="179"/>
      <c r="IJT150" s="179"/>
      <c r="IJU150" s="179"/>
      <c r="IJV150" s="179"/>
      <c r="IJW150" s="179"/>
      <c r="IJX150" s="179"/>
      <c r="IJY150" s="179"/>
      <c r="IJZ150" s="179"/>
      <c r="IKA150" s="179"/>
      <c r="IKB150" s="179"/>
      <c r="IKC150" s="179"/>
      <c r="IKD150" s="179"/>
      <c r="IKE150" s="179"/>
      <c r="IKF150" s="179"/>
      <c r="IKG150" s="179"/>
      <c r="IKH150" s="179"/>
      <c r="IKI150" s="179"/>
      <c r="IKJ150" s="179"/>
      <c r="IKK150" s="179"/>
      <c r="IKL150" s="179"/>
      <c r="IKM150" s="179"/>
      <c r="IKN150" s="179"/>
      <c r="IKO150" s="179"/>
      <c r="IKP150" s="179"/>
      <c r="IKQ150" s="179"/>
      <c r="IKR150" s="179"/>
      <c r="IKS150" s="179"/>
      <c r="IKT150" s="179"/>
      <c r="IKU150" s="179"/>
      <c r="IKV150" s="179"/>
      <c r="IKW150" s="179"/>
      <c r="IKX150" s="179"/>
      <c r="IKY150" s="179"/>
      <c r="IKZ150" s="179"/>
      <c r="ILA150" s="179"/>
      <c r="ILB150" s="179"/>
      <c r="ILC150" s="179"/>
      <c r="ILD150" s="179"/>
      <c r="ILE150" s="179"/>
      <c r="ILF150" s="179"/>
      <c r="ILG150" s="179"/>
      <c r="ILH150" s="179"/>
      <c r="ILI150" s="179"/>
      <c r="ILJ150" s="179"/>
      <c r="ILK150" s="179"/>
      <c r="ILL150" s="179"/>
      <c r="ILM150" s="179"/>
      <c r="ILN150" s="179"/>
      <c r="ILO150" s="179"/>
      <c r="ILP150" s="179"/>
      <c r="ILQ150" s="179"/>
      <c r="ILR150" s="179"/>
      <c r="ILS150" s="179"/>
      <c r="ILT150" s="179"/>
      <c r="ILU150" s="179"/>
      <c r="ILV150" s="179"/>
      <c r="ILW150" s="179"/>
      <c r="ILX150" s="179"/>
      <c r="ILY150" s="179"/>
      <c r="ILZ150" s="179"/>
      <c r="IMA150" s="179"/>
      <c r="IMB150" s="179"/>
      <c r="IMC150" s="179"/>
      <c r="IMD150" s="179"/>
      <c r="IME150" s="179"/>
      <c r="IMF150" s="179"/>
      <c r="IMG150" s="179"/>
      <c r="IMH150" s="179"/>
      <c r="IMI150" s="179"/>
      <c r="IMJ150" s="179"/>
      <c r="IMK150" s="179"/>
      <c r="IML150" s="179"/>
      <c r="IMM150" s="179"/>
      <c r="IMN150" s="179"/>
      <c r="IMO150" s="179"/>
      <c r="IMP150" s="179"/>
      <c r="IMQ150" s="179"/>
      <c r="IMR150" s="179"/>
      <c r="IMS150" s="179"/>
      <c r="IMT150" s="179"/>
      <c r="IMU150" s="179"/>
      <c r="IMV150" s="179"/>
      <c r="IMW150" s="179"/>
      <c r="IMX150" s="179"/>
      <c r="IMY150" s="179"/>
      <c r="IMZ150" s="179"/>
      <c r="INA150" s="179"/>
      <c r="INB150" s="179"/>
      <c r="INC150" s="179"/>
      <c r="IND150" s="179"/>
      <c r="INE150" s="179"/>
      <c r="INF150" s="179"/>
      <c r="ING150" s="179"/>
      <c r="INH150" s="179"/>
      <c r="INI150" s="179"/>
      <c r="INJ150" s="179"/>
      <c r="INK150" s="179"/>
      <c r="INL150" s="179"/>
      <c r="INM150" s="179"/>
      <c r="INN150" s="179"/>
      <c r="INO150" s="179"/>
      <c r="INP150" s="179"/>
      <c r="INQ150" s="179"/>
      <c r="INR150" s="179"/>
      <c r="INS150" s="179"/>
      <c r="INT150" s="179"/>
      <c r="INU150" s="179"/>
      <c r="INV150" s="179"/>
      <c r="INW150" s="179"/>
      <c r="INX150" s="179"/>
      <c r="INY150" s="179"/>
      <c r="INZ150" s="179"/>
      <c r="IOA150" s="179"/>
      <c r="IOB150" s="179"/>
      <c r="IOC150" s="179"/>
      <c r="IOD150" s="179"/>
      <c r="IOE150" s="179"/>
      <c r="IOF150" s="179"/>
      <c r="IOG150" s="179"/>
      <c r="IOH150" s="179"/>
      <c r="IOI150" s="179"/>
      <c r="IOJ150" s="179"/>
      <c r="IOK150" s="179"/>
      <c r="IOL150" s="179"/>
      <c r="IOM150" s="179"/>
      <c r="ION150" s="179"/>
      <c r="IOO150" s="179"/>
      <c r="IOP150" s="179"/>
      <c r="IOQ150" s="179"/>
      <c r="IOR150" s="179"/>
      <c r="IOS150" s="179"/>
      <c r="IOT150" s="179"/>
      <c r="IOU150" s="179"/>
      <c r="IOV150" s="179"/>
      <c r="IOW150" s="179"/>
      <c r="IOX150" s="179"/>
      <c r="IOY150" s="179"/>
      <c r="IOZ150" s="179"/>
      <c r="IPA150" s="179"/>
      <c r="IPB150" s="179"/>
      <c r="IPC150" s="179"/>
      <c r="IPD150" s="179"/>
      <c r="IPE150" s="179"/>
      <c r="IPF150" s="179"/>
      <c r="IPG150" s="179"/>
      <c r="IPH150" s="179"/>
      <c r="IPI150" s="179"/>
      <c r="IPJ150" s="179"/>
      <c r="IPK150" s="179"/>
      <c r="IPL150" s="179"/>
      <c r="IPM150" s="179"/>
      <c r="IPN150" s="179"/>
      <c r="IPO150" s="179"/>
      <c r="IPP150" s="179"/>
      <c r="IPQ150" s="179"/>
      <c r="IPR150" s="179"/>
      <c r="IPS150" s="179"/>
      <c r="IPT150" s="179"/>
      <c r="IPU150" s="179"/>
      <c r="IPV150" s="179"/>
      <c r="IPW150" s="179"/>
      <c r="IPX150" s="179"/>
      <c r="IPY150" s="179"/>
      <c r="IPZ150" s="179"/>
      <c r="IQA150" s="179"/>
      <c r="IQB150" s="179"/>
      <c r="IQC150" s="179"/>
      <c r="IQD150" s="179"/>
      <c r="IQE150" s="179"/>
      <c r="IQF150" s="179"/>
      <c r="IQG150" s="179"/>
      <c r="IQH150" s="179"/>
      <c r="IQI150" s="179"/>
      <c r="IQJ150" s="179"/>
      <c r="IQK150" s="179"/>
      <c r="IQL150" s="179"/>
      <c r="IQM150" s="179"/>
      <c r="IQN150" s="179"/>
      <c r="IQO150" s="179"/>
      <c r="IQP150" s="179"/>
      <c r="IQQ150" s="179"/>
      <c r="IQR150" s="179"/>
      <c r="IQS150" s="179"/>
      <c r="IQT150" s="179"/>
      <c r="IQU150" s="179"/>
      <c r="IQV150" s="179"/>
      <c r="IQW150" s="179"/>
      <c r="IQX150" s="179"/>
      <c r="IQY150" s="179"/>
      <c r="IQZ150" s="179"/>
      <c r="IRA150" s="179"/>
      <c r="IRB150" s="179"/>
      <c r="IRC150" s="179"/>
      <c r="IRD150" s="179"/>
      <c r="IRE150" s="179"/>
      <c r="IRF150" s="179"/>
      <c r="IRG150" s="179"/>
      <c r="IRH150" s="179"/>
      <c r="IRI150" s="179"/>
      <c r="IRJ150" s="179"/>
      <c r="IRK150" s="179"/>
      <c r="IRL150" s="179"/>
      <c r="IRM150" s="179"/>
      <c r="IRN150" s="179"/>
      <c r="IRO150" s="179"/>
      <c r="IRP150" s="179"/>
      <c r="IRQ150" s="179"/>
      <c r="IRR150" s="179"/>
      <c r="IRS150" s="179"/>
      <c r="IRT150" s="179"/>
      <c r="IRU150" s="179"/>
      <c r="IRV150" s="179"/>
      <c r="IRW150" s="179"/>
      <c r="IRX150" s="179"/>
      <c r="IRY150" s="179"/>
      <c r="IRZ150" s="179"/>
      <c r="ISA150" s="179"/>
      <c r="ISB150" s="179"/>
      <c r="ISC150" s="179"/>
      <c r="ISD150" s="179"/>
      <c r="ISE150" s="179"/>
      <c r="ISF150" s="179"/>
      <c r="ISG150" s="179"/>
      <c r="ISH150" s="179"/>
      <c r="ISI150" s="179"/>
      <c r="ISJ150" s="179"/>
      <c r="ISK150" s="179"/>
      <c r="ISL150" s="179"/>
      <c r="ISM150" s="179"/>
      <c r="ISN150" s="179"/>
      <c r="ISO150" s="179"/>
      <c r="ISP150" s="179"/>
      <c r="ISQ150" s="179"/>
      <c r="ISR150" s="179"/>
      <c r="ISS150" s="179"/>
      <c r="IST150" s="179"/>
      <c r="ISU150" s="179"/>
      <c r="ISV150" s="179"/>
      <c r="ISW150" s="179"/>
      <c r="ISX150" s="179"/>
      <c r="ISY150" s="179"/>
      <c r="ISZ150" s="179"/>
      <c r="ITA150" s="179"/>
      <c r="ITB150" s="179"/>
      <c r="ITC150" s="179"/>
      <c r="ITD150" s="179"/>
      <c r="ITE150" s="179"/>
      <c r="ITF150" s="179"/>
      <c r="ITG150" s="179"/>
      <c r="ITH150" s="179"/>
      <c r="ITI150" s="179"/>
      <c r="ITJ150" s="179"/>
      <c r="ITK150" s="179"/>
      <c r="ITL150" s="179"/>
      <c r="ITM150" s="179"/>
      <c r="ITN150" s="179"/>
      <c r="ITO150" s="179"/>
      <c r="ITP150" s="179"/>
      <c r="ITQ150" s="179"/>
      <c r="ITR150" s="179"/>
      <c r="ITS150" s="179"/>
      <c r="ITT150" s="179"/>
      <c r="ITU150" s="179"/>
      <c r="ITV150" s="179"/>
      <c r="ITW150" s="179"/>
      <c r="ITX150" s="179"/>
      <c r="ITY150" s="179"/>
      <c r="ITZ150" s="179"/>
      <c r="IUA150" s="179"/>
      <c r="IUB150" s="179"/>
      <c r="IUC150" s="179"/>
      <c r="IUD150" s="179"/>
      <c r="IUE150" s="179"/>
      <c r="IUF150" s="179"/>
      <c r="IUG150" s="179"/>
      <c r="IUH150" s="179"/>
      <c r="IUI150" s="179"/>
      <c r="IUJ150" s="179"/>
      <c r="IUK150" s="179"/>
      <c r="IUL150" s="179"/>
      <c r="IUM150" s="179"/>
      <c r="IUN150" s="179"/>
      <c r="IUO150" s="179"/>
      <c r="IUP150" s="179"/>
      <c r="IUQ150" s="179"/>
      <c r="IUR150" s="179"/>
      <c r="IUS150" s="179"/>
      <c r="IUT150" s="179"/>
      <c r="IUU150" s="179"/>
      <c r="IUV150" s="179"/>
      <c r="IUW150" s="179"/>
      <c r="IUX150" s="179"/>
      <c r="IUY150" s="179"/>
      <c r="IUZ150" s="179"/>
      <c r="IVA150" s="179"/>
      <c r="IVB150" s="179"/>
      <c r="IVC150" s="179"/>
      <c r="IVD150" s="179"/>
      <c r="IVE150" s="179"/>
      <c r="IVF150" s="179"/>
      <c r="IVG150" s="179"/>
      <c r="IVH150" s="179"/>
      <c r="IVI150" s="179"/>
      <c r="IVJ150" s="179"/>
      <c r="IVK150" s="179"/>
      <c r="IVL150" s="179"/>
      <c r="IVM150" s="179"/>
      <c r="IVN150" s="179"/>
      <c r="IVO150" s="179"/>
      <c r="IVP150" s="179"/>
      <c r="IVQ150" s="179"/>
      <c r="IVR150" s="179"/>
      <c r="IVS150" s="179"/>
      <c r="IVT150" s="179"/>
      <c r="IVU150" s="179"/>
      <c r="IVV150" s="179"/>
      <c r="IVW150" s="179"/>
      <c r="IVX150" s="179"/>
      <c r="IVY150" s="179"/>
      <c r="IVZ150" s="179"/>
      <c r="IWA150" s="179"/>
      <c r="IWB150" s="179"/>
      <c r="IWC150" s="179"/>
      <c r="IWD150" s="179"/>
      <c r="IWE150" s="179"/>
      <c r="IWF150" s="179"/>
      <c r="IWG150" s="179"/>
      <c r="IWH150" s="179"/>
      <c r="IWI150" s="179"/>
      <c r="IWJ150" s="179"/>
      <c r="IWK150" s="179"/>
      <c r="IWL150" s="179"/>
      <c r="IWM150" s="179"/>
      <c r="IWN150" s="179"/>
      <c r="IWO150" s="179"/>
      <c r="IWP150" s="179"/>
      <c r="IWQ150" s="179"/>
      <c r="IWR150" s="179"/>
      <c r="IWS150" s="179"/>
      <c r="IWT150" s="179"/>
      <c r="IWU150" s="179"/>
      <c r="IWV150" s="179"/>
      <c r="IWW150" s="179"/>
      <c r="IWX150" s="179"/>
      <c r="IWY150" s="179"/>
      <c r="IWZ150" s="179"/>
      <c r="IXA150" s="179"/>
      <c r="IXB150" s="179"/>
      <c r="IXC150" s="179"/>
      <c r="IXD150" s="179"/>
      <c r="IXE150" s="179"/>
      <c r="IXF150" s="179"/>
      <c r="IXG150" s="179"/>
      <c r="IXH150" s="179"/>
      <c r="IXI150" s="179"/>
      <c r="IXJ150" s="179"/>
      <c r="IXK150" s="179"/>
      <c r="IXL150" s="179"/>
      <c r="IXM150" s="179"/>
      <c r="IXN150" s="179"/>
      <c r="IXO150" s="179"/>
      <c r="IXP150" s="179"/>
      <c r="IXQ150" s="179"/>
      <c r="IXR150" s="179"/>
      <c r="IXS150" s="179"/>
      <c r="IXT150" s="179"/>
      <c r="IXU150" s="179"/>
      <c r="IXV150" s="179"/>
      <c r="IXW150" s="179"/>
      <c r="IXX150" s="179"/>
      <c r="IXY150" s="179"/>
      <c r="IXZ150" s="179"/>
      <c r="IYA150" s="179"/>
      <c r="IYB150" s="179"/>
      <c r="IYC150" s="179"/>
      <c r="IYD150" s="179"/>
      <c r="IYE150" s="179"/>
      <c r="IYF150" s="179"/>
      <c r="IYG150" s="179"/>
      <c r="IYH150" s="179"/>
      <c r="IYI150" s="179"/>
      <c r="IYJ150" s="179"/>
      <c r="IYK150" s="179"/>
      <c r="IYL150" s="179"/>
      <c r="IYM150" s="179"/>
      <c r="IYN150" s="179"/>
      <c r="IYO150" s="179"/>
      <c r="IYP150" s="179"/>
      <c r="IYQ150" s="179"/>
      <c r="IYR150" s="179"/>
      <c r="IYS150" s="179"/>
      <c r="IYT150" s="179"/>
      <c r="IYU150" s="179"/>
      <c r="IYV150" s="179"/>
      <c r="IYW150" s="179"/>
      <c r="IYX150" s="179"/>
      <c r="IYY150" s="179"/>
      <c r="IYZ150" s="179"/>
      <c r="IZA150" s="179"/>
      <c r="IZB150" s="179"/>
      <c r="IZC150" s="179"/>
      <c r="IZD150" s="179"/>
      <c r="IZE150" s="179"/>
      <c r="IZF150" s="179"/>
      <c r="IZG150" s="179"/>
      <c r="IZH150" s="179"/>
      <c r="IZI150" s="179"/>
      <c r="IZJ150" s="179"/>
      <c r="IZK150" s="179"/>
      <c r="IZL150" s="179"/>
      <c r="IZM150" s="179"/>
      <c r="IZN150" s="179"/>
      <c r="IZO150" s="179"/>
      <c r="IZP150" s="179"/>
      <c r="IZQ150" s="179"/>
      <c r="IZR150" s="179"/>
      <c r="IZS150" s="179"/>
      <c r="IZT150" s="179"/>
      <c r="IZU150" s="179"/>
      <c r="IZV150" s="179"/>
      <c r="IZW150" s="179"/>
      <c r="IZX150" s="179"/>
      <c r="IZY150" s="179"/>
      <c r="IZZ150" s="179"/>
      <c r="JAA150" s="179"/>
      <c r="JAB150" s="179"/>
      <c r="JAC150" s="179"/>
      <c r="JAD150" s="179"/>
      <c r="JAE150" s="179"/>
      <c r="JAF150" s="179"/>
      <c r="JAG150" s="179"/>
      <c r="JAH150" s="179"/>
      <c r="JAI150" s="179"/>
      <c r="JAJ150" s="179"/>
      <c r="JAK150" s="179"/>
      <c r="JAL150" s="179"/>
      <c r="JAM150" s="179"/>
      <c r="JAN150" s="179"/>
      <c r="JAO150" s="179"/>
      <c r="JAP150" s="179"/>
      <c r="JAQ150" s="179"/>
      <c r="JAR150" s="179"/>
      <c r="JAS150" s="179"/>
      <c r="JAT150" s="179"/>
      <c r="JAU150" s="179"/>
      <c r="JAV150" s="179"/>
      <c r="JAW150" s="179"/>
      <c r="JAX150" s="179"/>
      <c r="JAY150" s="179"/>
      <c r="JAZ150" s="179"/>
      <c r="JBA150" s="179"/>
      <c r="JBB150" s="179"/>
      <c r="JBC150" s="179"/>
      <c r="JBD150" s="179"/>
      <c r="JBE150" s="179"/>
      <c r="JBF150" s="179"/>
      <c r="JBG150" s="179"/>
      <c r="JBH150" s="179"/>
      <c r="JBI150" s="179"/>
      <c r="JBJ150" s="179"/>
      <c r="JBK150" s="179"/>
      <c r="JBL150" s="179"/>
      <c r="JBM150" s="179"/>
      <c r="JBN150" s="179"/>
      <c r="JBO150" s="179"/>
      <c r="JBP150" s="179"/>
      <c r="JBQ150" s="179"/>
      <c r="JBR150" s="179"/>
      <c r="JBS150" s="179"/>
      <c r="JBT150" s="179"/>
      <c r="JBU150" s="179"/>
      <c r="JBV150" s="179"/>
      <c r="JBW150" s="179"/>
      <c r="JBX150" s="179"/>
      <c r="JBY150" s="179"/>
      <c r="JBZ150" s="179"/>
      <c r="JCA150" s="179"/>
      <c r="JCB150" s="179"/>
      <c r="JCC150" s="179"/>
      <c r="JCD150" s="179"/>
      <c r="JCE150" s="179"/>
      <c r="JCF150" s="179"/>
      <c r="JCG150" s="179"/>
      <c r="JCH150" s="179"/>
      <c r="JCI150" s="179"/>
      <c r="JCJ150" s="179"/>
      <c r="JCK150" s="179"/>
      <c r="JCL150" s="179"/>
      <c r="JCM150" s="179"/>
      <c r="JCN150" s="179"/>
      <c r="JCO150" s="179"/>
      <c r="JCP150" s="179"/>
      <c r="JCQ150" s="179"/>
      <c r="JCR150" s="179"/>
      <c r="JCS150" s="179"/>
      <c r="JCT150" s="179"/>
      <c r="JCU150" s="179"/>
      <c r="JCV150" s="179"/>
      <c r="JCW150" s="179"/>
      <c r="JCX150" s="179"/>
      <c r="JCY150" s="179"/>
      <c r="JCZ150" s="179"/>
      <c r="JDA150" s="179"/>
      <c r="JDB150" s="179"/>
      <c r="JDC150" s="179"/>
      <c r="JDD150" s="179"/>
      <c r="JDE150" s="179"/>
      <c r="JDF150" s="179"/>
      <c r="JDG150" s="179"/>
      <c r="JDH150" s="179"/>
      <c r="JDI150" s="179"/>
      <c r="JDJ150" s="179"/>
      <c r="JDK150" s="179"/>
      <c r="JDL150" s="179"/>
      <c r="JDM150" s="179"/>
      <c r="JDN150" s="179"/>
      <c r="JDO150" s="179"/>
      <c r="JDP150" s="179"/>
      <c r="JDQ150" s="179"/>
      <c r="JDR150" s="179"/>
      <c r="JDS150" s="179"/>
      <c r="JDT150" s="179"/>
      <c r="JDU150" s="179"/>
      <c r="JDV150" s="179"/>
      <c r="JDW150" s="179"/>
      <c r="JDX150" s="179"/>
      <c r="JDY150" s="179"/>
      <c r="JDZ150" s="179"/>
      <c r="JEA150" s="179"/>
      <c r="JEB150" s="179"/>
      <c r="JEC150" s="179"/>
      <c r="JED150" s="179"/>
      <c r="JEE150" s="179"/>
      <c r="JEF150" s="179"/>
      <c r="JEG150" s="179"/>
      <c r="JEH150" s="179"/>
      <c r="JEI150" s="179"/>
      <c r="JEJ150" s="179"/>
      <c r="JEK150" s="179"/>
      <c r="JEL150" s="179"/>
      <c r="JEM150" s="179"/>
      <c r="JEN150" s="179"/>
      <c r="JEO150" s="179"/>
      <c r="JEP150" s="179"/>
      <c r="JEQ150" s="179"/>
      <c r="JER150" s="179"/>
      <c r="JES150" s="179"/>
      <c r="JET150" s="179"/>
      <c r="JEU150" s="179"/>
      <c r="JEV150" s="179"/>
      <c r="JEW150" s="179"/>
      <c r="JEX150" s="179"/>
      <c r="JEY150" s="179"/>
      <c r="JEZ150" s="179"/>
      <c r="JFA150" s="179"/>
      <c r="JFB150" s="179"/>
      <c r="JFC150" s="179"/>
      <c r="JFD150" s="179"/>
      <c r="JFE150" s="179"/>
      <c r="JFF150" s="179"/>
      <c r="JFG150" s="179"/>
      <c r="JFH150" s="179"/>
      <c r="JFI150" s="179"/>
      <c r="JFJ150" s="179"/>
      <c r="JFK150" s="179"/>
      <c r="JFL150" s="179"/>
      <c r="JFM150" s="179"/>
      <c r="JFN150" s="179"/>
      <c r="JFO150" s="179"/>
      <c r="JFP150" s="179"/>
      <c r="JFQ150" s="179"/>
      <c r="JFR150" s="179"/>
      <c r="JFS150" s="179"/>
      <c r="JFT150" s="179"/>
      <c r="JFU150" s="179"/>
      <c r="JFV150" s="179"/>
      <c r="JFW150" s="179"/>
      <c r="JFX150" s="179"/>
      <c r="JFY150" s="179"/>
      <c r="JFZ150" s="179"/>
      <c r="JGA150" s="179"/>
      <c r="JGB150" s="179"/>
      <c r="JGC150" s="179"/>
      <c r="JGD150" s="179"/>
      <c r="JGE150" s="179"/>
      <c r="JGF150" s="179"/>
      <c r="JGG150" s="179"/>
      <c r="JGH150" s="179"/>
      <c r="JGI150" s="179"/>
      <c r="JGJ150" s="179"/>
      <c r="JGK150" s="179"/>
      <c r="JGL150" s="179"/>
      <c r="JGM150" s="179"/>
      <c r="JGN150" s="179"/>
      <c r="JGO150" s="179"/>
      <c r="JGP150" s="179"/>
      <c r="JGQ150" s="179"/>
      <c r="JGR150" s="179"/>
      <c r="JGS150" s="179"/>
      <c r="JGT150" s="179"/>
      <c r="JGU150" s="179"/>
      <c r="JGV150" s="179"/>
      <c r="JGW150" s="179"/>
      <c r="JGX150" s="179"/>
      <c r="JGY150" s="179"/>
      <c r="JGZ150" s="179"/>
      <c r="JHA150" s="179"/>
      <c r="JHB150" s="179"/>
      <c r="JHC150" s="179"/>
      <c r="JHD150" s="179"/>
      <c r="JHE150" s="179"/>
      <c r="JHF150" s="179"/>
      <c r="JHG150" s="179"/>
      <c r="JHH150" s="179"/>
      <c r="JHI150" s="179"/>
      <c r="JHJ150" s="179"/>
      <c r="JHK150" s="179"/>
      <c r="JHL150" s="179"/>
      <c r="JHM150" s="179"/>
      <c r="JHN150" s="179"/>
      <c r="JHO150" s="179"/>
      <c r="JHP150" s="179"/>
      <c r="JHQ150" s="179"/>
      <c r="JHR150" s="179"/>
      <c r="JHS150" s="179"/>
      <c r="JHT150" s="179"/>
      <c r="JHU150" s="179"/>
      <c r="JHV150" s="179"/>
      <c r="JHW150" s="179"/>
      <c r="JHX150" s="179"/>
      <c r="JHY150" s="179"/>
      <c r="JHZ150" s="179"/>
      <c r="JIA150" s="179"/>
      <c r="JIB150" s="179"/>
      <c r="JIC150" s="179"/>
      <c r="JID150" s="179"/>
      <c r="JIE150" s="179"/>
      <c r="JIF150" s="179"/>
      <c r="JIG150" s="179"/>
      <c r="JIH150" s="179"/>
      <c r="JII150" s="179"/>
      <c r="JIJ150" s="179"/>
      <c r="JIK150" s="179"/>
      <c r="JIL150" s="179"/>
      <c r="JIM150" s="179"/>
      <c r="JIN150" s="179"/>
      <c r="JIO150" s="179"/>
      <c r="JIP150" s="179"/>
      <c r="JIQ150" s="179"/>
      <c r="JIR150" s="179"/>
      <c r="JIS150" s="179"/>
      <c r="JIT150" s="179"/>
      <c r="JIU150" s="179"/>
      <c r="JIV150" s="179"/>
      <c r="JIW150" s="179"/>
      <c r="JIX150" s="179"/>
      <c r="JIY150" s="179"/>
      <c r="JIZ150" s="179"/>
      <c r="JJA150" s="179"/>
      <c r="JJB150" s="179"/>
      <c r="JJC150" s="179"/>
      <c r="JJD150" s="179"/>
      <c r="JJE150" s="179"/>
      <c r="JJF150" s="179"/>
      <c r="JJG150" s="179"/>
      <c r="JJH150" s="179"/>
      <c r="JJI150" s="179"/>
      <c r="JJJ150" s="179"/>
      <c r="JJK150" s="179"/>
      <c r="JJL150" s="179"/>
      <c r="JJM150" s="179"/>
      <c r="JJN150" s="179"/>
      <c r="JJO150" s="179"/>
      <c r="JJP150" s="179"/>
      <c r="JJQ150" s="179"/>
      <c r="JJR150" s="179"/>
      <c r="JJS150" s="179"/>
      <c r="JJT150" s="179"/>
      <c r="JJU150" s="179"/>
      <c r="JJV150" s="179"/>
      <c r="JJW150" s="179"/>
      <c r="JJX150" s="179"/>
      <c r="JJY150" s="179"/>
      <c r="JJZ150" s="179"/>
      <c r="JKA150" s="179"/>
      <c r="JKB150" s="179"/>
      <c r="JKC150" s="179"/>
      <c r="JKD150" s="179"/>
      <c r="JKE150" s="179"/>
      <c r="JKF150" s="179"/>
      <c r="JKG150" s="179"/>
      <c r="JKH150" s="179"/>
      <c r="JKI150" s="179"/>
      <c r="JKJ150" s="179"/>
      <c r="JKK150" s="179"/>
      <c r="JKL150" s="179"/>
      <c r="JKM150" s="179"/>
      <c r="JKN150" s="179"/>
      <c r="JKO150" s="179"/>
      <c r="JKP150" s="179"/>
      <c r="JKQ150" s="179"/>
      <c r="JKR150" s="179"/>
      <c r="JKS150" s="179"/>
      <c r="JKT150" s="179"/>
      <c r="JKU150" s="179"/>
      <c r="JKV150" s="179"/>
      <c r="JKW150" s="179"/>
      <c r="JKX150" s="179"/>
      <c r="JKY150" s="179"/>
      <c r="JKZ150" s="179"/>
      <c r="JLA150" s="179"/>
      <c r="JLB150" s="179"/>
      <c r="JLC150" s="179"/>
      <c r="JLD150" s="179"/>
      <c r="JLE150" s="179"/>
      <c r="JLF150" s="179"/>
      <c r="JLG150" s="179"/>
      <c r="JLH150" s="179"/>
      <c r="JLI150" s="179"/>
      <c r="JLJ150" s="179"/>
      <c r="JLK150" s="179"/>
      <c r="JLL150" s="179"/>
      <c r="JLM150" s="179"/>
      <c r="JLN150" s="179"/>
      <c r="JLO150" s="179"/>
      <c r="JLP150" s="179"/>
      <c r="JLQ150" s="179"/>
      <c r="JLR150" s="179"/>
      <c r="JLS150" s="179"/>
      <c r="JLT150" s="179"/>
      <c r="JLU150" s="179"/>
      <c r="JLV150" s="179"/>
      <c r="JLW150" s="179"/>
      <c r="JLX150" s="179"/>
      <c r="JLY150" s="179"/>
      <c r="JLZ150" s="179"/>
      <c r="JMA150" s="179"/>
      <c r="JMB150" s="179"/>
      <c r="JMC150" s="179"/>
      <c r="JMD150" s="179"/>
      <c r="JME150" s="179"/>
      <c r="JMF150" s="179"/>
      <c r="JMG150" s="179"/>
      <c r="JMH150" s="179"/>
      <c r="JMI150" s="179"/>
      <c r="JMJ150" s="179"/>
      <c r="JMK150" s="179"/>
      <c r="JML150" s="179"/>
      <c r="JMM150" s="179"/>
      <c r="JMN150" s="179"/>
      <c r="JMO150" s="179"/>
      <c r="JMP150" s="179"/>
      <c r="JMQ150" s="179"/>
      <c r="JMR150" s="179"/>
      <c r="JMS150" s="179"/>
      <c r="JMT150" s="179"/>
      <c r="JMU150" s="179"/>
      <c r="JMV150" s="179"/>
      <c r="JMW150" s="179"/>
      <c r="JMX150" s="179"/>
      <c r="JMY150" s="179"/>
      <c r="JMZ150" s="179"/>
      <c r="JNA150" s="179"/>
      <c r="JNB150" s="179"/>
      <c r="JNC150" s="179"/>
      <c r="JND150" s="179"/>
      <c r="JNE150" s="179"/>
      <c r="JNF150" s="179"/>
      <c r="JNG150" s="179"/>
      <c r="JNH150" s="179"/>
      <c r="JNI150" s="179"/>
      <c r="JNJ150" s="179"/>
      <c r="JNK150" s="179"/>
      <c r="JNL150" s="179"/>
      <c r="JNM150" s="179"/>
      <c r="JNN150" s="179"/>
      <c r="JNO150" s="179"/>
      <c r="JNP150" s="179"/>
      <c r="JNQ150" s="179"/>
      <c r="JNR150" s="179"/>
      <c r="JNS150" s="179"/>
      <c r="JNT150" s="179"/>
      <c r="JNU150" s="179"/>
      <c r="JNV150" s="179"/>
      <c r="JNW150" s="179"/>
      <c r="JNX150" s="179"/>
      <c r="JNY150" s="179"/>
      <c r="JNZ150" s="179"/>
      <c r="JOA150" s="179"/>
      <c r="JOB150" s="179"/>
      <c r="JOC150" s="179"/>
      <c r="JOD150" s="179"/>
      <c r="JOE150" s="179"/>
      <c r="JOF150" s="179"/>
      <c r="JOG150" s="179"/>
      <c r="JOH150" s="179"/>
      <c r="JOI150" s="179"/>
      <c r="JOJ150" s="179"/>
      <c r="JOK150" s="179"/>
      <c r="JOL150" s="179"/>
      <c r="JOM150" s="179"/>
      <c r="JON150" s="179"/>
      <c r="JOO150" s="179"/>
      <c r="JOP150" s="179"/>
      <c r="JOQ150" s="179"/>
      <c r="JOR150" s="179"/>
      <c r="JOS150" s="179"/>
      <c r="JOT150" s="179"/>
      <c r="JOU150" s="179"/>
      <c r="JOV150" s="179"/>
      <c r="JOW150" s="179"/>
      <c r="JOX150" s="179"/>
      <c r="JOY150" s="179"/>
      <c r="JOZ150" s="179"/>
      <c r="JPA150" s="179"/>
      <c r="JPB150" s="179"/>
      <c r="JPC150" s="179"/>
      <c r="JPD150" s="179"/>
      <c r="JPE150" s="179"/>
      <c r="JPF150" s="179"/>
      <c r="JPG150" s="179"/>
      <c r="JPH150" s="179"/>
      <c r="JPI150" s="179"/>
      <c r="JPJ150" s="179"/>
      <c r="JPK150" s="179"/>
      <c r="JPL150" s="179"/>
      <c r="JPM150" s="179"/>
      <c r="JPN150" s="179"/>
      <c r="JPO150" s="179"/>
      <c r="JPP150" s="179"/>
      <c r="JPQ150" s="179"/>
      <c r="JPR150" s="179"/>
      <c r="JPS150" s="179"/>
      <c r="JPT150" s="179"/>
      <c r="JPU150" s="179"/>
      <c r="JPV150" s="179"/>
      <c r="JPW150" s="179"/>
      <c r="JPX150" s="179"/>
      <c r="JPY150" s="179"/>
      <c r="JPZ150" s="179"/>
      <c r="JQA150" s="179"/>
      <c r="JQB150" s="179"/>
      <c r="JQC150" s="179"/>
      <c r="JQD150" s="179"/>
      <c r="JQE150" s="179"/>
      <c r="JQF150" s="179"/>
      <c r="JQG150" s="179"/>
      <c r="JQH150" s="179"/>
      <c r="JQI150" s="179"/>
      <c r="JQJ150" s="179"/>
      <c r="JQK150" s="179"/>
      <c r="JQL150" s="179"/>
      <c r="JQM150" s="179"/>
      <c r="JQN150" s="179"/>
      <c r="JQO150" s="179"/>
      <c r="JQP150" s="179"/>
      <c r="JQQ150" s="179"/>
      <c r="JQR150" s="179"/>
      <c r="JQS150" s="179"/>
      <c r="JQT150" s="179"/>
      <c r="JQU150" s="179"/>
      <c r="JQV150" s="179"/>
      <c r="JQW150" s="179"/>
      <c r="JQX150" s="179"/>
      <c r="JQY150" s="179"/>
      <c r="JQZ150" s="179"/>
      <c r="JRA150" s="179"/>
      <c r="JRB150" s="179"/>
      <c r="JRC150" s="179"/>
      <c r="JRD150" s="179"/>
      <c r="JRE150" s="179"/>
      <c r="JRF150" s="179"/>
      <c r="JRG150" s="179"/>
      <c r="JRH150" s="179"/>
      <c r="JRI150" s="179"/>
      <c r="JRJ150" s="179"/>
      <c r="JRK150" s="179"/>
      <c r="JRL150" s="179"/>
      <c r="JRM150" s="179"/>
      <c r="JRN150" s="179"/>
      <c r="JRO150" s="179"/>
      <c r="JRP150" s="179"/>
      <c r="JRQ150" s="179"/>
      <c r="JRR150" s="179"/>
      <c r="JRS150" s="179"/>
      <c r="JRT150" s="179"/>
      <c r="JRU150" s="179"/>
      <c r="JRV150" s="179"/>
      <c r="JRW150" s="179"/>
      <c r="JRX150" s="179"/>
      <c r="JRY150" s="179"/>
      <c r="JRZ150" s="179"/>
      <c r="JSA150" s="179"/>
      <c r="JSB150" s="179"/>
      <c r="JSC150" s="179"/>
      <c r="JSD150" s="179"/>
      <c r="JSE150" s="179"/>
      <c r="JSF150" s="179"/>
      <c r="JSG150" s="179"/>
      <c r="JSH150" s="179"/>
      <c r="JSI150" s="179"/>
      <c r="JSJ150" s="179"/>
      <c r="JSK150" s="179"/>
      <c r="JSL150" s="179"/>
      <c r="JSM150" s="179"/>
      <c r="JSN150" s="179"/>
      <c r="JSO150" s="179"/>
      <c r="JSP150" s="179"/>
      <c r="JSQ150" s="179"/>
      <c r="JSR150" s="179"/>
      <c r="JSS150" s="179"/>
      <c r="JST150" s="179"/>
      <c r="JSU150" s="179"/>
      <c r="JSV150" s="179"/>
      <c r="JSW150" s="179"/>
      <c r="JSX150" s="179"/>
      <c r="JSY150" s="179"/>
      <c r="JSZ150" s="179"/>
      <c r="JTA150" s="179"/>
      <c r="JTB150" s="179"/>
      <c r="JTC150" s="179"/>
      <c r="JTD150" s="179"/>
      <c r="JTE150" s="179"/>
      <c r="JTF150" s="179"/>
      <c r="JTG150" s="179"/>
      <c r="JTH150" s="179"/>
      <c r="JTI150" s="179"/>
      <c r="JTJ150" s="179"/>
      <c r="JTK150" s="179"/>
      <c r="JTL150" s="179"/>
      <c r="JTM150" s="179"/>
      <c r="JTN150" s="179"/>
      <c r="JTO150" s="179"/>
      <c r="JTP150" s="179"/>
      <c r="JTQ150" s="179"/>
      <c r="JTR150" s="179"/>
      <c r="JTS150" s="179"/>
      <c r="JTT150" s="179"/>
      <c r="JTU150" s="179"/>
      <c r="JTV150" s="179"/>
      <c r="JTW150" s="179"/>
      <c r="JTX150" s="179"/>
      <c r="JTY150" s="179"/>
      <c r="JTZ150" s="179"/>
      <c r="JUA150" s="179"/>
      <c r="JUB150" s="179"/>
      <c r="JUC150" s="179"/>
      <c r="JUD150" s="179"/>
      <c r="JUE150" s="179"/>
      <c r="JUF150" s="179"/>
      <c r="JUG150" s="179"/>
      <c r="JUH150" s="179"/>
      <c r="JUI150" s="179"/>
      <c r="JUJ150" s="179"/>
      <c r="JUK150" s="179"/>
      <c r="JUL150" s="179"/>
      <c r="JUM150" s="179"/>
      <c r="JUN150" s="179"/>
      <c r="JUO150" s="179"/>
      <c r="JUP150" s="179"/>
      <c r="JUQ150" s="179"/>
      <c r="JUR150" s="179"/>
      <c r="JUS150" s="179"/>
      <c r="JUT150" s="179"/>
      <c r="JUU150" s="179"/>
      <c r="JUV150" s="179"/>
      <c r="JUW150" s="179"/>
      <c r="JUX150" s="179"/>
      <c r="JUY150" s="179"/>
      <c r="JUZ150" s="179"/>
      <c r="JVA150" s="179"/>
      <c r="JVB150" s="179"/>
      <c r="JVC150" s="179"/>
      <c r="JVD150" s="179"/>
      <c r="JVE150" s="179"/>
      <c r="JVF150" s="179"/>
      <c r="JVG150" s="179"/>
      <c r="JVH150" s="179"/>
      <c r="JVI150" s="179"/>
      <c r="JVJ150" s="179"/>
      <c r="JVK150" s="179"/>
      <c r="JVL150" s="179"/>
      <c r="JVM150" s="179"/>
      <c r="JVN150" s="179"/>
      <c r="JVO150" s="179"/>
      <c r="JVP150" s="179"/>
      <c r="JVQ150" s="179"/>
      <c r="JVR150" s="179"/>
      <c r="JVS150" s="179"/>
      <c r="JVT150" s="179"/>
      <c r="JVU150" s="179"/>
      <c r="JVV150" s="179"/>
      <c r="JVW150" s="179"/>
      <c r="JVX150" s="179"/>
      <c r="JVY150" s="179"/>
      <c r="JVZ150" s="179"/>
      <c r="JWA150" s="179"/>
      <c r="JWB150" s="179"/>
      <c r="JWC150" s="179"/>
      <c r="JWD150" s="179"/>
      <c r="JWE150" s="179"/>
      <c r="JWF150" s="179"/>
      <c r="JWG150" s="179"/>
      <c r="JWH150" s="179"/>
      <c r="JWI150" s="179"/>
      <c r="JWJ150" s="179"/>
      <c r="JWK150" s="179"/>
      <c r="JWL150" s="179"/>
      <c r="JWM150" s="179"/>
      <c r="JWN150" s="179"/>
      <c r="JWO150" s="179"/>
      <c r="JWP150" s="179"/>
      <c r="JWQ150" s="179"/>
      <c r="JWR150" s="179"/>
      <c r="JWS150" s="179"/>
      <c r="JWT150" s="179"/>
      <c r="JWU150" s="179"/>
      <c r="JWV150" s="179"/>
      <c r="JWW150" s="179"/>
      <c r="JWX150" s="179"/>
      <c r="JWY150" s="179"/>
      <c r="JWZ150" s="179"/>
      <c r="JXA150" s="179"/>
      <c r="JXB150" s="179"/>
      <c r="JXC150" s="179"/>
      <c r="JXD150" s="179"/>
      <c r="JXE150" s="179"/>
      <c r="JXF150" s="179"/>
      <c r="JXG150" s="179"/>
      <c r="JXH150" s="179"/>
      <c r="JXI150" s="179"/>
      <c r="JXJ150" s="179"/>
      <c r="JXK150" s="179"/>
      <c r="JXL150" s="179"/>
      <c r="JXM150" s="179"/>
      <c r="JXN150" s="179"/>
      <c r="JXO150" s="179"/>
      <c r="JXP150" s="179"/>
      <c r="JXQ150" s="179"/>
      <c r="JXR150" s="179"/>
      <c r="JXS150" s="179"/>
      <c r="JXT150" s="179"/>
      <c r="JXU150" s="179"/>
      <c r="JXV150" s="179"/>
      <c r="JXW150" s="179"/>
      <c r="JXX150" s="179"/>
      <c r="JXY150" s="179"/>
      <c r="JXZ150" s="179"/>
      <c r="JYA150" s="179"/>
      <c r="JYB150" s="179"/>
      <c r="JYC150" s="179"/>
      <c r="JYD150" s="179"/>
      <c r="JYE150" s="179"/>
      <c r="JYF150" s="179"/>
      <c r="JYG150" s="179"/>
      <c r="JYH150" s="179"/>
      <c r="JYI150" s="179"/>
      <c r="JYJ150" s="179"/>
      <c r="JYK150" s="179"/>
      <c r="JYL150" s="179"/>
      <c r="JYM150" s="179"/>
      <c r="JYN150" s="179"/>
      <c r="JYO150" s="179"/>
      <c r="JYP150" s="179"/>
      <c r="JYQ150" s="179"/>
      <c r="JYR150" s="179"/>
      <c r="JYS150" s="179"/>
      <c r="JYT150" s="179"/>
      <c r="JYU150" s="179"/>
      <c r="JYV150" s="179"/>
      <c r="JYW150" s="179"/>
      <c r="JYX150" s="179"/>
      <c r="JYY150" s="179"/>
      <c r="JYZ150" s="179"/>
      <c r="JZA150" s="179"/>
      <c r="JZB150" s="179"/>
      <c r="JZC150" s="179"/>
      <c r="JZD150" s="179"/>
      <c r="JZE150" s="179"/>
      <c r="JZF150" s="179"/>
      <c r="JZG150" s="179"/>
      <c r="JZH150" s="179"/>
      <c r="JZI150" s="179"/>
      <c r="JZJ150" s="179"/>
      <c r="JZK150" s="179"/>
      <c r="JZL150" s="179"/>
      <c r="JZM150" s="179"/>
      <c r="JZN150" s="179"/>
      <c r="JZO150" s="179"/>
      <c r="JZP150" s="179"/>
      <c r="JZQ150" s="179"/>
      <c r="JZR150" s="179"/>
      <c r="JZS150" s="179"/>
      <c r="JZT150" s="179"/>
      <c r="JZU150" s="179"/>
      <c r="JZV150" s="179"/>
      <c r="JZW150" s="179"/>
      <c r="JZX150" s="179"/>
      <c r="JZY150" s="179"/>
      <c r="JZZ150" s="179"/>
      <c r="KAA150" s="179"/>
      <c r="KAB150" s="179"/>
      <c r="KAC150" s="179"/>
      <c r="KAD150" s="179"/>
      <c r="KAE150" s="179"/>
      <c r="KAF150" s="179"/>
      <c r="KAG150" s="179"/>
      <c r="KAH150" s="179"/>
      <c r="KAI150" s="179"/>
      <c r="KAJ150" s="179"/>
      <c r="KAK150" s="179"/>
      <c r="KAL150" s="179"/>
      <c r="KAM150" s="179"/>
      <c r="KAN150" s="179"/>
      <c r="KAO150" s="179"/>
      <c r="KAP150" s="179"/>
      <c r="KAQ150" s="179"/>
      <c r="KAR150" s="179"/>
      <c r="KAS150" s="179"/>
      <c r="KAT150" s="179"/>
      <c r="KAU150" s="179"/>
      <c r="KAV150" s="179"/>
      <c r="KAW150" s="179"/>
      <c r="KAX150" s="179"/>
      <c r="KAY150" s="179"/>
      <c r="KAZ150" s="179"/>
      <c r="KBA150" s="179"/>
      <c r="KBB150" s="179"/>
      <c r="KBC150" s="179"/>
      <c r="KBD150" s="179"/>
      <c r="KBE150" s="179"/>
      <c r="KBF150" s="179"/>
      <c r="KBG150" s="179"/>
      <c r="KBH150" s="179"/>
      <c r="KBI150" s="179"/>
      <c r="KBJ150" s="179"/>
      <c r="KBK150" s="179"/>
      <c r="KBL150" s="179"/>
      <c r="KBM150" s="179"/>
      <c r="KBN150" s="179"/>
      <c r="KBO150" s="179"/>
      <c r="KBP150" s="179"/>
      <c r="KBQ150" s="179"/>
      <c r="KBR150" s="179"/>
      <c r="KBS150" s="179"/>
      <c r="KBT150" s="179"/>
      <c r="KBU150" s="179"/>
      <c r="KBV150" s="179"/>
      <c r="KBW150" s="179"/>
      <c r="KBX150" s="179"/>
      <c r="KBY150" s="179"/>
      <c r="KBZ150" s="179"/>
      <c r="KCA150" s="179"/>
      <c r="KCB150" s="179"/>
      <c r="KCC150" s="179"/>
      <c r="KCD150" s="179"/>
      <c r="KCE150" s="179"/>
      <c r="KCF150" s="179"/>
      <c r="KCG150" s="179"/>
      <c r="KCH150" s="179"/>
      <c r="KCI150" s="179"/>
      <c r="KCJ150" s="179"/>
      <c r="KCK150" s="179"/>
      <c r="KCL150" s="179"/>
      <c r="KCM150" s="179"/>
      <c r="KCN150" s="179"/>
      <c r="KCO150" s="179"/>
      <c r="KCP150" s="179"/>
      <c r="KCQ150" s="179"/>
      <c r="KCR150" s="179"/>
      <c r="KCS150" s="179"/>
      <c r="KCT150" s="179"/>
      <c r="KCU150" s="179"/>
      <c r="KCV150" s="179"/>
      <c r="KCW150" s="179"/>
      <c r="KCX150" s="179"/>
      <c r="KCY150" s="179"/>
      <c r="KCZ150" s="179"/>
      <c r="KDA150" s="179"/>
      <c r="KDB150" s="179"/>
      <c r="KDC150" s="179"/>
      <c r="KDD150" s="179"/>
      <c r="KDE150" s="179"/>
      <c r="KDF150" s="179"/>
      <c r="KDG150" s="179"/>
      <c r="KDH150" s="179"/>
      <c r="KDI150" s="179"/>
      <c r="KDJ150" s="179"/>
      <c r="KDK150" s="179"/>
      <c r="KDL150" s="179"/>
      <c r="KDM150" s="179"/>
      <c r="KDN150" s="179"/>
      <c r="KDO150" s="179"/>
      <c r="KDP150" s="179"/>
      <c r="KDQ150" s="179"/>
      <c r="KDR150" s="179"/>
      <c r="KDS150" s="179"/>
      <c r="KDT150" s="179"/>
      <c r="KDU150" s="179"/>
      <c r="KDV150" s="179"/>
      <c r="KDW150" s="179"/>
      <c r="KDX150" s="179"/>
      <c r="KDY150" s="179"/>
      <c r="KDZ150" s="179"/>
      <c r="KEA150" s="179"/>
      <c r="KEB150" s="179"/>
      <c r="KEC150" s="179"/>
      <c r="KED150" s="179"/>
      <c r="KEE150" s="179"/>
      <c r="KEF150" s="179"/>
      <c r="KEG150" s="179"/>
      <c r="KEH150" s="179"/>
      <c r="KEI150" s="179"/>
      <c r="KEJ150" s="179"/>
      <c r="KEK150" s="179"/>
      <c r="KEL150" s="179"/>
      <c r="KEM150" s="179"/>
      <c r="KEN150" s="179"/>
      <c r="KEO150" s="179"/>
      <c r="KEP150" s="179"/>
      <c r="KEQ150" s="179"/>
      <c r="KER150" s="179"/>
      <c r="KES150" s="179"/>
      <c r="KET150" s="179"/>
      <c r="KEU150" s="179"/>
      <c r="KEV150" s="179"/>
      <c r="KEW150" s="179"/>
      <c r="KEX150" s="179"/>
      <c r="KEY150" s="179"/>
      <c r="KEZ150" s="179"/>
      <c r="KFA150" s="179"/>
      <c r="KFB150" s="179"/>
      <c r="KFC150" s="179"/>
      <c r="KFD150" s="179"/>
      <c r="KFE150" s="179"/>
      <c r="KFF150" s="179"/>
      <c r="KFG150" s="179"/>
      <c r="KFH150" s="179"/>
      <c r="KFI150" s="179"/>
      <c r="KFJ150" s="179"/>
      <c r="KFK150" s="179"/>
      <c r="KFL150" s="179"/>
      <c r="KFM150" s="179"/>
      <c r="KFN150" s="179"/>
      <c r="KFO150" s="179"/>
      <c r="KFP150" s="179"/>
      <c r="KFQ150" s="179"/>
      <c r="KFR150" s="179"/>
      <c r="KFS150" s="179"/>
      <c r="KFT150" s="179"/>
      <c r="KFU150" s="179"/>
      <c r="KFV150" s="179"/>
      <c r="KFW150" s="179"/>
      <c r="KFX150" s="179"/>
      <c r="KFY150" s="179"/>
      <c r="KFZ150" s="179"/>
      <c r="KGA150" s="179"/>
      <c r="KGB150" s="179"/>
      <c r="KGC150" s="179"/>
      <c r="KGD150" s="179"/>
      <c r="KGE150" s="179"/>
      <c r="KGF150" s="179"/>
      <c r="KGG150" s="179"/>
      <c r="KGH150" s="179"/>
      <c r="KGI150" s="179"/>
      <c r="KGJ150" s="179"/>
      <c r="KGK150" s="179"/>
      <c r="KGL150" s="179"/>
      <c r="KGM150" s="179"/>
      <c r="KGN150" s="179"/>
      <c r="KGO150" s="179"/>
      <c r="KGP150" s="179"/>
      <c r="KGQ150" s="179"/>
      <c r="KGR150" s="179"/>
      <c r="KGS150" s="179"/>
      <c r="KGT150" s="179"/>
      <c r="KGU150" s="179"/>
      <c r="KGV150" s="179"/>
      <c r="KGW150" s="179"/>
      <c r="KGX150" s="179"/>
      <c r="KGY150" s="179"/>
      <c r="KGZ150" s="179"/>
      <c r="KHA150" s="179"/>
      <c r="KHB150" s="179"/>
      <c r="KHC150" s="179"/>
      <c r="KHD150" s="179"/>
      <c r="KHE150" s="179"/>
      <c r="KHF150" s="179"/>
      <c r="KHG150" s="179"/>
      <c r="KHH150" s="179"/>
      <c r="KHI150" s="179"/>
      <c r="KHJ150" s="179"/>
      <c r="KHK150" s="179"/>
      <c r="KHL150" s="179"/>
      <c r="KHM150" s="179"/>
      <c r="KHN150" s="179"/>
      <c r="KHO150" s="179"/>
      <c r="KHP150" s="179"/>
      <c r="KHQ150" s="179"/>
      <c r="KHR150" s="179"/>
      <c r="KHS150" s="179"/>
      <c r="KHT150" s="179"/>
      <c r="KHU150" s="179"/>
      <c r="KHV150" s="179"/>
      <c r="KHW150" s="179"/>
      <c r="KHX150" s="179"/>
      <c r="KHY150" s="179"/>
      <c r="KHZ150" s="179"/>
      <c r="KIA150" s="179"/>
      <c r="KIB150" s="179"/>
      <c r="KIC150" s="179"/>
      <c r="KID150" s="179"/>
      <c r="KIE150" s="179"/>
      <c r="KIF150" s="179"/>
      <c r="KIG150" s="179"/>
      <c r="KIH150" s="179"/>
      <c r="KII150" s="179"/>
      <c r="KIJ150" s="179"/>
      <c r="KIK150" s="179"/>
      <c r="KIL150" s="179"/>
      <c r="KIM150" s="179"/>
      <c r="KIN150" s="179"/>
      <c r="KIO150" s="179"/>
      <c r="KIP150" s="179"/>
      <c r="KIQ150" s="179"/>
      <c r="KIR150" s="179"/>
      <c r="KIS150" s="179"/>
      <c r="KIT150" s="179"/>
      <c r="KIU150" s="179"/>
      <c r="KIV150" s="179"/>
      <c r="KIW150" s="179"/>
      <c r="KIX150" s="179"/>
      <c r="KIY150" s="179"/>
      <c r="KIZ150" s="179"/>
      <c r="KJA150" s="179"/>
      <c r="KJB150" s="179"/>
      <c r="KJC150" s="179"/>
      <c r="KJD150" s="179"/>
      <c r="KJE150" s="179"/>
      <c r="KJF150" s="179"/>
      <c r="KJG150" s="179"/>
      <c r="KJH150" s="179"/>
      <c r="KJI150" s="179"/>
      <c r="KJJ150" s="179"/>
      <c r="KJK150" s="179"/>
      <c r="KJL150" s="179"/>
      <c r="KJM150" s="179"/>
      <c r="KJN150" s="179"/>
      <c r="KJO150" s="179"/>
      <c r="KJP150" s="179"/>
      <c r="KJQ150" s="179"/>
      <c r="KJR150" s="179"/>
      <c r="KJS150" s="179"/>
      <c r="KJT150" s="179"/>
      <c r="KJU150" s="179"/>
      <c r="KJV150" s="179"/>
      <c r="KJW150" s="179"/>
      <c r="KJX150" s="179"/>
      <c r="KJY150" s="179"/>
      <c r="KJZ150" s="179"/>
      <c r="KKA150" s="179"/>
      <c r="KKB150" s="179"/>
      <c r="KKC150" s="179"/>
      <c r="KKD150" s="179"/>
      <c r="KKE150" s="179"/>
      <c r="KKF150" s="179"/>
      <c r="KKG150" s="179"/>
      <c r="KKH150" s="179"/>
      <c r="KKI150" s="179"/>
      <c r="KKJ150" s="179"/>
      <c r="KKK150" s="179"/>
      <c r="KKL150" s="179"/>
      <c r="KKM150" s="179"/>
      <c r="KKN150" s="179"/>
      <c r="KKO150" s="179"/>
      <c r="KKP150" s="179"/>
      <c r="KKQ150" s="179"/>
      <c r="KKR150" s="179"/>
      <c r="KKS150" s="179"/>
      <c r="KKT150" s="179"/>
      <c r="KKU150" s="179"/>
      <c r="KKV150" s="179"/>
      <c r="KKW150" s="179"/>
      <c r="KKX150" s="179"/>
      <c r="KKY150" s="179"/>
      <c r="KKZ150" s="179"/>
      <c r="KLA150" s="179"/>
      <c r="KLB150" s="179"/>
      <c r="KLC150" s="179"/>
      <c r="KLD150" s="179"/>
      <c r="KLE150" s="179"/>
      <c r="KLF150" s="179"/>
      <c r="KLG150" s="179"/>
      <c r="KLH150" s="179"/>
      <c r="KLI150" s="179"/>
      <c r="KLJ150" s="179"/>
      <c r="KLK150" s="179"/>
      <c r="KLL150" s="179"/>
      <c r="KLM150" s="179"/>
      <c r="KLN150" s="179"/>
      <c r="KLO150" s="179"/>
      <c r="KLP150" s="179"/>
      <c r="KLQ150" s="179"/>
      <c r="KLR150" s="179"/>
      <c r="KLS150" s="179"/>
      <c r="KLT150" s="179"/>
      <c r="KLU150" s="179"/>
      <c r="KLV150" s="179"/>
      <c r="KLW150" s="179"/>
      <c r="KLX150" s="179"/>
      <c r="KLY150" s="179"/>
      <c r="KLZ150" s="179"/>
      <c r="KMA150" s="179"/>
      <c r="KMB150" s="179"/>
      <c r="KMC150" s="179"/>
      <c r="KMD150" s="179"/>
      <c r="KME150" s="179"/>
      <c r="KMF150" s="179"/>
      <c r="KMG150" s="179"/>
      <c r="KMH150" s="179"/>
      <c r="KMI150" s="179"/>
      <c r="KMJ150" s="179"/>
      <c r="KMK150" s="179"/>
      <c r="KML150" s="179"/>
      <c r="KMM150" s="179"/>
      <c r="KMN150" s="179"/>
      <c r="KMO150" s="179"/>
      <c r="KMP150" s="179"/>
      <c r="KMQ150" s="179"/>
      <c r="KMR150" s="179"/>
      <c r="KMS150" s="179"/>
      <c r="KMT150" s="179"/>
      <c r="KMU150" s="179"/>
      <c r="KMV150" s="179"/>
      <c r="KMW150" s="179"/>
      <c r="KMX150" s="179"/>
      <c r="KMY150" s="179"/>
      <c r="KMZ150" s="179"/>
      <c r="KNA150" s="179"/>
      <c r="KNB150" s="179"/>
      <c r="KNC150" s="179"/>
      <c r="KND150" s="179"/>
      <c r="KNE150" s="179"/>
      <c r="KNF150" s="179"/>
      <c r="KNG150" s="179"/>
      <c r="KNH150" s="179"/>
      <c r="KNI150" s="179"/>
      <c r="KNJ150" s="179"/>
      <c r="KNK150" s="179"/>
      <c r="KNL150" s="179"/>
      <c r="KNM150" s="179"/>
      <c r="KNN150" s="179"/>
      <c r="KNO150" s="179"/>
      <c r="KNP150" s="179"/>
      <c r="KNQ150" s="179"/>
      <c r="KNR150" s="179"/>
      <c r="KNS150" s="179"/>
      <c r="KNT150" s="179"/>
      <c r="KNU150" s="179"/>
      <c r="KNV150" s="179"/>
      <c r="KNW150" s="179"/>
      <c r="KNX150" s="179"/>
      <c r="KNY150" s="179"/>
      <c r="KNZ150" s="179"/>
      <c r="KOA150" s="179"/>
      <c r="KOB150" s="179"/>
      <c r="KOC150" s="179"/>
      <c r="KOD150" s="179"/>
      <c r="KOE150" s="179"/>
      <c r="KOF150" s="179"/>
      <c r="KOG150" s="179"/>
      <c r="KOH150" s="179"/>
      <c r="KOI150" s="179"/>
      <c r="KOJ150" s="179"/>
      <c r="KOK150" s="179"/>
      <c r="KOL150" s="179"/>
      <c r="KOM150" s="179"/>
      <c r="KON150" s="179"/>
      <c r="KOO150" s="179"/>
      <c r="KOP150" s="179"/>
      <c r="KOQ150" s="179"/>
      <c r="KOR150" s="179"/>
      <c r="KOS150" s="179"/>
      <c r="KOT150" s="179"/>
      <c r="KOU150" s="179"/>
      <c r="KOV150" s="179"/>
      <c r="KOW150" s="179"/>
      <c r="KOX150" s="179"/>
      <c r="KOY150" s="179"/>
      <c r="KOZ150" s="179"/>
      <c r="KPA150" s="179"/>
      <c r="KPB150" s="179"/>
      <c r="KPC150" s="179"/>
      <c r="KPD150" s="179"/>
      <c r="KPE150" s="179"/>
      <c r="KPF150" s="179"/>
      <c r="KPG150" s="179"/>
      <c r="KPH150" s="179"/>
      <c r="KPI150" s="179"/>
      <c r="KPJ150" s="179"/>
      <c r="KPK150" s="179"/>
      <c r="KPL150" s="179"/>
      <c r="KPM150" s="179"/>
      <c r="KPN150" s="179"/>
      <c r="KPO150" s="179"/>
      <c r="KPP150" s="179"/>
      <c r="KPQ150" s="179"/>
      <c r="KPR150" s="179"/>
      <c r="KPS150" s="179"/>
      <c r="KPT150" s="179"/>
      <c r="KPU150" s="179"/>
      <c r="KPV150" s="179"/>
      <c r="KPW150" s="179"/>
      <c r="KPX150" s="179"/>
      <c r="KPY150" s="179"/>
      <c r="KPZ150" s="179"/>
      <c r="KQA150" s="179"/>
      <c r="KQB150" s="179"/>
      <c r="KQC150" s="179"/>
      <c r="KQD150" s="179"/>
      <c r="KQE150" s="179"/>
      <c r="KQF150" s="179"/>
      <c r="KQG150" s="179"/>
      <c r="KQH150" s="179"/>
      <c r="KQI150" s="179"/>
      <c r="KQJ150" s="179"/>
      <c r="KQK150" s="179"/>
      <c r="KQL150" s="179"/>
      <c r="KQM150" s="179"/>
      <c r="KQN150" s="179"/>
      <c r="KQO150" s="179"/>
      <c r="KQP150" s="179"/>
      <c r="KQQ150" s="179"/>
      <c r="KQR150" s="179"/>
      <c r="KQS150" s="179"/>
      <c r="KQT150" s="179"/>
      <c r="KQU150" s="179"/>
      <c r="KQV150" s="179"/>
      <c r="KQW150" s="179"/>
      <c r="KQX150" s="179"/>
      <c r="KQY150" s="179"/>
      <c r="KQZ150" s="179"/>
      <c r="KRA150" s="179"/>
      <c r="KRB150" s="179"/>
      <c r="KRC150" s="179"/>
      <c r="KRD150" s="179"/>
      <c r="KRE150" s="179"/>
      <c r="KRF150" s="179"/>
      <c r="KRG150" s="179"/>
      <c r="KRH150" s="179"/>
      <c r="KRI150" s="179"/>
      <c r="KRJ150" s="179"/>
      <c r="KRK150" s="179"/>
      <c r="KRL150" s="179"/>
      <c r="KRM150" s="179"/>
      <c r="KRN150" s="179"/>
      <c r="KRO150" s="179"/>
      <c r="KRP150" s="179"/>
      <c r="KRQ150" s="179"/>
      <c r="KRR150" s="179"/>
      <c r="KRS150" s="179"/>
      <c r="KRT150" s="179"/>
      <c r="KRU150" s="179"/>
      <c r="KRV150" s="179"/>
      <c r="KRW150" s="179"/>
      <c r="KRX150" s="179"/>
      <c r="KRY150" s="179"/>
      <c r="KRZ150" s="179"/>
      <c r="KSA150" s="179"/>
      <c r="KSB150" s="179"/>
      <c r="KSC150" s="179"/>
      <c r="KSD150" s="179"/>
      <c r="KSE150" s="179"/>
      <c r="KSF150" s="179"/>
      <c r="KSG150" s="179"/>
      <c r="KSH150" s="179"/>
      <c r="KSI150" s="179"/>
      <c r="KSJ150" s="179"/>
      <c r="KSK150" s="179"/>
      <c r="KSL150" s="179"/>
      <c r="KSM150" s="179"/>
      <c r="KSN150" s="179"/>
      <c r="KSO150" s="179"/>
      <c r="KSP150" s="179"/>
      <c r="KSQ150" s="179"/>
      <c r="KSR150" s="179"/>
      <c r="KSS150" s="179"/>
      <c r="KST150" s="179"/>
      <c r="KSU150" s="179"/>
      <c r="KSV150" s="179"/>
      <c r="KSW150" s="179"/>
      <c r="KSX150" s="179"/>
      <c r="KSY150" s="179"/>
      <c r="KSZ150" s="179"/>
      <c r="KTA150" s="179"/>
      <c r="KTB150" s="179"/>
      <c r="KTC150" s="179"/>
      <c r="KTD150" s="179"/>
      <c r="KTE150" s="179"/>
      <c r="KTF150" s="179"/>
      <c r="KTG150" s="179"/>
      <c r="KTH150" s="179"/>
      <c r="KTI150" s="179"/>
      <c r="KTJ150" s="179"/>
      <c r="KTK150" s="179"/>
      <c r="KTL150" s="179"/>
      <c r="KTM150" s="179"/>
      <c r="KTN150" s="179"/>
      <c r="KTO150" s="179"/>
      <c r="KTP150" s="179"/>
      <c r="KTQ150" s="179"/>
      <c r="KTR150" s="179"/>
      <c r="KTS150" s="179"/>
      <c r="KTT150" s="179"/>
      <c r="KTU150" s="179"/>
      <c r="KTV150" s="179"/>
      <c r="KTW150" s="179"/>
      <c r="KTX150" s="179"/>
      <c r="KTY150" s="179"/>
      <c r="KTZ150" s="179"/>
      <c r="KUA150" s="179"/>
      <c r="KUB150" s="179"/>
      <c r="KUC150" s="179"/>
      <c r="KUD150" s="179"/>
      <c r="KUE150" s="179"/>
      <c r="KUF150" s="179"/>
      <c r="KUG150" s="179"/>
      <c r="KUH150" s="179"/>
      <c r="KUI150" s="179"/>
      <c r="KUJ150" s="179"/>
      <c r="KUK150" s="179"/>
      <c r="KUL150" s="179"/>
      <c r="KUM150" s="179"/>
      <c r="KUN150" s="179"/>
      <c r="KUO150" s="179"/>
      <c r="KUP150" s="179"/>
      <c r="KUQ150" s="179"/>
      <c r="KUR150" s="179"/>
      <c r="KUS150" s="179"/>
      <c r="KUT150" s="179"/>
      <c r="KUU150" s="179"/>
      <c r="KUV150" s="179"/>
      <c r="KUW150" s="179"/>
      <c r="KUX150" s="179"/>
      <c r="KUY150" s="179"/>
      <c r="KUZ150" s="179"/>
      <c r="KVA150" s="179"/>
      <c r="KVB150" s="179"/>
      <c r="KVC150" s="179"/>
      <c r="KVD150" s="179"/>
      <c r="KVE150" s="179"/>
      <c r="KVF150" s="179"/>
      <c r="KVG150" s="179"/>
      <c r="KVH150" s="179"/>
      <c r="KVI150" s="179"/>
      <c r="KVJ150" s="179"/>
      <c r="KVK150" s="179"/>
      <c r="KVL150" s="179"/>
      <c r="KVM150" s="179"/>
      <c r="KVN150" s="179"/>
      <c r="KVO150" s="179"/>
      <c r="KVP150" s="179"/>
      <c r="KVQ150" s="179"/>
      <c r="KVR150" s="179"/>
      <c r="KVS150" s="179"/>
      <c r="KVT150" s="179"/>
      <c r="KVU150" s="179"/>
      <c r="KVV150" s="179"/>
      <c r="KVW150" s="179"/>
      <c r="KVX150" s="179"/>
      <c r="KVY150" s="179"/>
      <c r="KVZ150" s="179"/>
      <c r="KWA150" s="179"/>
      <c r="KWB150" s="179"/>
      <c r="KWC150" s="179"/>
      <c r="KWD150" s="179"/>
      <c r="KWE150" s="179"/>
      <c r="KWF150" s="179"/>
      <c r="KWG150" s="179"/>
      <c r="KWH150" s="179"/>
      <c r="KWI150" s="179"/>
      <c r="KWJ150" s="179"/>
      <c r="KWK150" s="179"/>
      <c r="KWL150" s="179"/>
      <c r="KWM150" s="179"/>
      <c r="KWN150" s="179"/>
      <c r="KWO150" s="179"/>
      <c r="KWP150" s="179"/>
      <c r="KWQ150" s="179"/>
      <c r="KWR150" s="179"/>
      <c r="KWS150" s="179"/>
      <c r="KWT150" s="179"/>
      <c r="KWU150" s="179"/>
      <c r="KWV150" s="179"/>
      <c r="KWW150" s="179"/>
      <c r="KWX150" s="179"/>
      <c r="KWY150" s="179"/>
      <c r="KWZ150" s="179"/>
      <c r="KXA150" s="179"/>
      <c r="KXB150" s="179"/>
      <c r="KXC150" s="179"/>
      <c r="KXD150" s="179"/>
      <c r="KXE150" s="179"/>
      <c r="KXF150" s="179"/>
      <c r="KXG150" s="179"/>
      <c r="KXH150" s="179"/>
      <c r="KXI150" s="179"/>
      <c r="KXJ150" s="179"/>
      <c r="KXK150" s="179"/>
      <c r="KXL150" s="179"/>
      <c r="KXM150" s="179"/>
      <c r="KXN150" s="179"/>
      <c r="KXO150" s="179"/>
      <c r="KXP150" s="179"/>
      <c r="KXQ150" s="179"/>
      <c r="KXR150" s="179"/>
      <c r="KXS150" s="179"/>
      <c r="KXT150" s="179"/>
      <c r="KXU150" s="179"/>
      <c r="KXV150" s="179"/>
      <c r="KXW150" s="179"/>
      <c r="KXX150" s="179"/>
      <c r="KXY150" s="179"/>
      <c r="KXZ150" s="179"/>
      <c r="KYA150" s="179"/>
      <c r="KYB150" s="179"/>
      <c r="KYC150" s="179"/>
      <c r="KYD150" s="179"/>
      <c r="KYE150" s="179"/>
      <c r="KYF150" s="179"/>
      <c r="KYG150" s="179"/>
      <c r="KYH150" s="179"/>
      <c r="KYI150" s="179"/>
      <c r="KYJ150" s="179"/>
      <c r="KYK150" s="179"/>
      <c r="KYL150" s="179"/>
      <c r="KYM150" s="179"/>
      <c r="KYN150" s="179"/>
      <c r="KYO150" s="179"/>
      <c r="KYP150" s="179"/>
      <c r="KYQ150" s="179"/>
      <c r="KYR150" s="179"/>
      <c r="KYS150" s="179"/>
      <c r="KYT150" s="179"/>
      <c r="KYU150" s="179"/>
      <c r="KYV150" s="179"/>
      <c r="KYW150" s="179"/>
      <c r="KYX150" s="179"/>
      <c r="KYY150" s="179"/>
      <c r="KYZ150" s="179"/>
      <c r="KZA150" s="179"/>
      <c r="KZB150" s="179"/>
      <c r="KZC150" s="179"/>
      <c r="KZD150" s="179"/>
      <c r="KZE150" s="179"/>
      <c r="KZF150" s="179"/>
      <c r="KZG150" s="179"/>
      <c r="KZH150" s="179"/>
      <c r="KZI150" s="179"/>
      <c r="KZJ150" s="179"/>
      <c r="KZK150" s="179"/>
      <c r="KZL150" s="179"/>
      <c r="KZM150" s="179"/>
      <c r="KZN150" s="179"/>
      <c r="KZO150" s="179"/>
      <c r="KZP150" s="179"/>
      <c r="KZQ150" s="179"/>
      <c r="KZR150" s="179"/>
      <c r="KZS150" s="179"/>
      <c r="KZT150" s="179"/>
      <c r="KZU150" s="179"/>
      <c r="KZV150" s="179"/>
      <c r="KZW150" s="179"/>
      <c r="KZX150" s="179"/>
      <c r="KZY150" s="179"/>
      <c r="KZZ150" s="179"/>
      <c r="LAA150" s="179"/>
      <c r="LAB150" s="179"/>
      <c r="LAC150" s="179"/>
      <c r="LAD150" s="179"/>
      <c r="LAE150" s="179"/>
      <c r="LAF150" s="179"/>
      <c r="LAG150" s="179"/>
      <c r="LAH150" s="179"/>
      <c r="LAI150" s="179"/>
      <c r="LAJ150" s="179"/>
      <c r="LAK150" s="179"/>
      <c r="LAL150" s="179"/>
      <c r="LAM150" s="179"/>
      <c r="LAN150" s="179"/>
      <c r="LAO150" s="179"/>
      <c r="LAP150" s="179"/>
      <c r="LAQ150" s="179"/>
      <c r="LAR150" s="179"/>
      <c r="LAS150" s="179"/>
      <c r="LAT150" s="179"/>
      <c r="LAU150" s="179"/>
      <c r="LAV150" s="179"/>
      <c r="LAW150" s="179"/>
      <c r="LAX150" s="179"/>
      <c r="LAY150" s="179"/>
      <c r="LAZ150" s="179"/>
      <c r="LBA150" s="179"/>
      <c r="LBB150" s="179"/>
      <c r="LBC150" s="179"/>
      <c r="LBD150" s="179"/>
      <c r="LBE150" s="179"/>
      <c r="LBF150" s="179"/>
      <c r="LBG150" s="179"/>
      <c r="LBH150" s="179"/>
      <c r="LBI150" s="179"/>
      <c r="LBJ150" s="179"/>
      <c r="LBK150" s="179"/>
      <c r="LBL150" s="179"/>
      <c r="LBM150" s="179"/>
      <c r="LBN150" s="179"/>
      <c r="LBO150" s="179"/>
      <c r="LBP150" s="179"/>
      <c r="LBQ150" s="179"/>
      <c r="LBR150" s="179"/>
      <c r="LBS150" s="179"/>
      <c r="LBT150" s="179"/>
      <c r="LBU150" s="179"/>
      <c r="LBV150" s="179"/>
      <c r="LBW150" s="179"/>
      <c r="LBX150" s="179"/>
      <c r="LBY150" s="179"/>
      <c r="LBZ150" s="179"/>
      <c r="LCA150" s="179"/>
      <c r="LCB150" s="179"/>
      <c r="LCC150" s="179"/>
      <c r="LCD150" s="179"/>
      <c r="LCE150" s="179"/>
      <c r="LCF150" s="179"/>
      <c r="LCG150" s="179"/>
      <c r="LCH150" s="179"/>
      <c r="LCI150" s="179"/>
      <c r="LCJ150" s="179"/>
      <c r="LCK150" s="179"/>
      <c r="LCL150" s="179"/>
      <c r="LCM150" s="179"/>
      <c r="LCN150" s="179"/>
      <c r="LCO150" s="179"/>
      <c r="LCP150" s="179"/>
      <c r="LCQ150" s="179"/>
      <c r="LCR150" s="179"/>
      <c r="LCS150" s="179"/>
      <c r="LCT150" s="179"/>
      <c r="LCU150" s="179"/>
      <c r="LCV150" s="179"/>
      <c r="LCW150" s="179"/>
      <c r="LCX150" s="179"/>
      <c r="LCY150" s="179"/>
      <c r="LCZ150" s="179"/>
      <c r="LDA150" s="179"/>
      <c r="LDB150" s="179"/>
      <c r="LDC150" s="179"/>
      <c r="LDD150" s="179"/>
      <c r="LDE150" s="179"/>
      <c r="LDF150" s="179"/>
      <c r="LDG150" s="179"/>
      <c r="LDH150" s="179"/>
      <c r="LDI150" s="179"/>
      <c r="LDJ150" s="179"/>
      <c r="LDK150" s="179"/>
      <c r="LDL150" s="179"/>
      <c r="LDM150" s="179"/>
      <c r="LDN150" s="179"/>
      <c r="LDO150" s="179"/>
      <c r="LDP150" s="179"/>
      <c r="LDQ150" s="179"/>
      <c r="LDR150" s="179"/>
      <c r="LDS150" s="179"/>
      <c r="LDT150" s="179"/>
      <c r="LDU150" s="179"/>
      <c r="LDV150" s="179"/>
      <c r="LDW150" s="179"/>
      <c r="LDX150" s="179"/>
      <c r="LDY150" s="179"/>
      <c r="LDZ150" s="179"/>
      <c r="LEA150" s="179"/>
      <c r="LEB150" s="179"/>
      <c r="LEC150" s="179"/>
      <c r="LED150" s="179"/>
      <c r="LEE150" s="179"/>
      <c r="LEF150" s="179"/>
      <c r="LEG150" s="179"/>
      <c r="LEH150" s="179"/>
      <c r="LEI150" s="179"/>
      <c r="LEJ150" s="179"/>
      <c r="LEK150" s="179"/>
      <c r="LEL150" s="179"/>
      <c r="LEM150" s="179"/>
      <c r="LEN150" s="179"/>
      <c r="LEO150" s="179"/>
      <c r="LEP150" s="179"/>
      <c r="LEQ150" s="179"/>
      <c r="LER150" s="179"/>
      <c r="LES150" s="179"/>
      <c r="LET150" s="179"/>
      <c r="LEU150" s="179"/>
      <c r="LEV150" s="179"/>
      <c r="LEW150" s="179"/>
      <c r="LEX150" s="179"/>
      <c r="LEY150" s="179"/>
      <c r="LEZ150" s="179"/>
      <c r="LFA150" s="179"/>
      <c r="LFB150" s="179"/>
      <c r="LFC150" s="179"/>
      <c r="LFD150" s="179"/>
      <c r="LFE150" s="179"/>
      <c r="LFF150" s="179"/>
      <c r="LFG150" s="179"/>
      <c r="LFH150" s="179"/>
      <c r="LFI150" s="179"/>
      <c r="LFJ150" s="179"/>
      <c r="LFK150" s="179"/>
      <c r="LFL150" s="179"/>
      <c r="LFM150" s="179"/>
      <c r="LFN150" s="179"/>
      <c r="LFO150" s="179"/>
      <c r="LFP150" s="179"/>
      <c r="LFQ150" s="179"/>
      <c r="LFR150" s="179"/>
      <c r="LFS150" s="179"/>
      <c r="LFT150" s="179"/>
      <c r="LFU150" s="179"/>
      <c r="LFV150" s="179"/>
      <c r="LFW150" s="179"/>
      <c r="LFX150" s="179"/>
      <c r="LFY150" s="179"/>
      <c r="LFZ150" s="179"/>
      <c r="LGA150" s="179"/>
      <c r="LGB150" s="179"/>
      <c r="LGC150" s="179"/>
      <c r="LGD150" s="179"/>
      <c r="LGE150" s="179"/>
      <c r="LGF150" s="179"/>
      <c r="LGG150" s="179"/>
      <c r="LGH150" s="179"/>
      <c r="LGI150" s="179"/>
      <c r="LGJ150" s="179"/>
      <c r="LGK150" s="179"/>
      <c r="LGL150" s="179"/>
      <c r="LGM150" s="179"/>
      <c r="LGN150" s="179"/>
      <c r="LGO150" s="179"/>
      <c r="LGP150" s="179"/>
      <c r="LGQ150" s="179"/>
      <c r="LGR150" s="179"/>
      <c r="LGS150" s="179"/>
      <c r="LGT150" s="179"/>
      <c r="LGU150" s="179"/>
      <c r="LGV150" s="179"/>
      <c r="LGW150" s="179"/>
      <c r="LGX150" s="179"/>
      <c r="LGY150" s="179"/>
      <c r="LGZ150" s="179"/>
      <c r="LHA150" s="179"/>
      <c r="LHB150" s="179"/>
      <c r="LHC150" s="179"/>
      <c r="LHD150" s="179"/>
      <c r="LHE150" s="179"/>
      <c r="LHF150" s="179"/>
      <c r="LHG150" s="179"/>
      <c r="LHH150" s="179"/>
      <c r="LHI150" s="179"/>
      <c r="LHJ150" s="179"/>
      <c r="LHK150" s="179"/>
      <c r="LHL150" s="179"/>
      <c r="LHM150" s="179"/>
      <c r="LHN150" s="179"/>
      <c r="LHO150" s="179"/>
      <c r="LHP150" s="179"/>
      <c r="LHQ150" s="179"/>
      <c r="LHR150" s="179"/>
      <c r="LHS150" s="179"/>
      <c r="LHT150" s="179"/>
      <c r="LHU150" s="179"/>
      <c r="LHV150" s="179"/>
      <c r="LHW150" s="179"/>
      <c r="LHX150" s="179"/>
      <c r="LHY150" s="179"/>
      <c r="LHZ150" s="179"/>
      <c r="LIA150" s="179"/>
      <c r="LIB150" s="179"/>
      <c r="LIC150" s="179"/>
      <c r="LID150" s="179"/>
      <c r="LIE150" s="179"/>
      <c r="LIF150" s="179"/>
      <c r="LIG150" s="179"/>
      <c r="LIH150" s="179"/>
      <c r="LII150" s="179"/>
      <c r="LIJ150" s="179"/>
      <c r="LIK150" s="179"/>
      <c r="LIL150" s="179"/>
      <c r="LIM150" s="179"/>
      <c r="LIN150" s="179"/>
      <c r="LIO150" s="179"/>
      <c r="LIP150" s="179"/>
      <c r="LIQ150" s="179"/>
      <c r="LIR150" s="179"/>
      <c r="LIS150" s="179"/>
      <c r="LIT150" s="179"/>
      <c r="LIU150" s="179"/>
      <c r="LIV150" s="179"/>
      <c r="LIW150" s="179"/>
      <c r="LIX150" s="179"/>
      <c r="LIY150" s="179"/>
      <c r="LIZ150" s="179"/>
      <c r="LJA150" s="179"/>
      <c r="LJB150" s="179"/>
      <c r="LJC150" s="179"/>
      <c r="LJD150" s="179"/>
      <c r="LJE150" s="179"/>
      <c r="LJF150" s="179"/>
      <c r="LJG150" s="179"/>
      <c r="LJH150" s="179"/>
      <c r="LJI150" s="179"/>
      <c r="LJJ150" s="179"/>
      <c r="LJK150" s="179"/>
      <c r="LJL150" s="179"/>
      <c r="LJM150" s="179"/>
      <c r="LJN150" s="179"/>
      <c r="LJO150" s="179"/>
      <c r="LJP150" s="179"/>
      <c r="LJQ150" s="179"/>
      <c r="LJR150" s="179"/>
      <c r="LJS150" s="179"/>
      <c r="LJT150" s="179"/>
      <c r="LJU150" s="179"/>
      <c r="LJV150" s="179"/>
      <c r="LJW150" s="179"/>
      <c r="LJX150" s="179"/>
      <c r="LJY150" s="179"/>
      <c r="LJZ150" s="179"/>
      <c r="LKA150" s="179"/>
      <c r="LKB150" s="179"/>
      <c r="LKC150" s="179"/>
      <c r="LKD150" s="179"/>
      <c r="LKE150" s="179"/>
      <c r="LKF150" s="179"/>
      <c r="LKG150" s="179"/>
      <c r="LKH150" s="179"/>
      <c r="LKI150" s="179"/>
      <c r="LKJ150" s="179"/>
      <c r="LKK150" s="179"/>
      <c r="LKL150" s="179"/>
      <c r="LKM150" s="179"/>
      <c r="LKN150" s="179"/>
      <c r="LKO150" s="179"/>
      <c r="LKP150" s="179"/>
      <c r="LKQ150" s="179"/>
      <c r="LKR150" s="179"/>
      <c r="LKS150" s="179"/>
      <c r="LKT150" s="179"/>
      <c r="LKU150" s="179"/>
      <c r="LKV150" s="179"/>
      <c r="LKW150" s="179"/>
      <c r="LKX150" s="179"/>
      <c r="LKY150" s="179"/>
      <c r="LKZ150" s="179"/>
      <c r="LLA150" s="179"/>
      <c r="LLB150" s="179"/>
      <c r="LLC150" s="179"/>
      <c r="LLD150" s="179"/>
      <c r="LLE150" s="179"/>
      <c r="LLF150" s="179"/>
      <c r="LLG150" s="179"/>
      <c r="LLH150" s="179"/>
      <c r="LLI150" s="179"/>
      <c r="LLJ150" s="179"/>
      <c r="LLK150" s="179"/>
      <c r="LLL150" s="179"/>
      <c r="LLM150" s="179"/>
      <c r="LLN150" s="179"/>
      <c r="LLO150" s="179"/>
      <c r="LLP150" s="179"/>
      <c r="LLQ150" s="179"/>
      <c r="LLR150" s="179"/>
      <c r="LLS150" s="179"/>
      <c r="LLT150" s="179"/>
      <c r="LLU150" s="179"/>
      <c r="LLV150" s="179"/>
      <c r="LLW150" s="179"/>
      <c r="LLX150" s="179"/>
      <c r="LLY150" s="179"/>
      <c r="LLZ150" s="179"/>
      <c r="LMA150" s="179"/>
      <c r="LMB150" s="179"/>
      <c r="LMC150" s="179"/>
      <c r="LMD150" s="179"/>
      <c r="LME150" s="179"/>
      <c r="LMF150" s="179"/>
      <c r="LMG150" s="179"/>
      <c r="LMH150" s="179"/>
      <c r="LMI150" s="179"/>
      <c r="LMJ150" s="179"/>
      <c r="LMK150" s="179"/>
      <c r="LML150" s="179"/>
      <c r="LMM150" s="179"/>
      <c r="LMN150" s="179"/>
      <c r="LMO150" s="179"/>
      <c r="LMP150" s="179"/>
      <c r="LMQ150" s="179"/>
      <c r="LMR150" s="179"/>
      <c r="LMS150" s="179"/>
      <c r="LMT150" s="179"/>
      <c r="LMU150" s="179"/>
      <c r="LMV150" s="179"/>
      <c r="LMW150" s="179"/>
      <c r="LMX150" s="179"/>
      <c r="LMY150" s="179"/>
      <c r="LMZ150" s="179"/>
      <c r="LNA150" s="179"/>
      <c r="LNB150" s="179"/>
      <c r="LNC150" s="179"/>
      <c r="LND150" s="179"/>
      <c r="LNE150" s="179"/>
      <c r="LNF150" s="179"/>
      <c r="LNG150" s="179"/>
      <c r="LNH150" s="179"/>
      <c r="LNI150" s="179"/>
      <c r="LNJ150" s="179"/>
      <c r="LNK150" s="179"/>
      <c r="LNL150" s="179"/>
      <c r="LNM150" s="179"/>
      <c r="LNN150" s="179"/>
      <c r="LNO150" s="179"/>
      <c r="LNP150" s="179"/>
      <c r="LNQ150" s="179"/>
      <c r="LNR150" s="179"/>
      <c r="LNS150" s="179"/>
      <c r="LNT150" s="179"/>
      <c r="LNU150" s="179"/>
      <c r="LNV150" s="179"/>
      <c r="LNW150" s="179"/>
      <c r="LNX150" s="179"/>
      <c r="LNY150" s="179"/>
      <c r="LNZ150" s="179"/>
      <c r="LOA150" s="179"/>
      <c r="LOB150" s="179"/>
      <c r="LOC150" s="179"/>
      <c r="LOD150" s="179"/>
      <c r="LOE150" s="179"/>
      <c r="LOF150" s="179"/>
      <c r="LOG150" s="179"/>
      <c r="LOH150" s="179"/>
      <c r="LOI150" s="179"/>
      <c r="LOJ150" s="179"/>
      <c r="LOK150" s="179"/>
      <c r="LOL150" s="179"/>
      <c r="LOM150" s="179"/>
      <c r="LON150" s="179"/>
      <c r="LOO150" s="179"/>
      <c r="LOP150" s="179"/>
      <c r="LOQ150" s="179"/>
      <c r="LOR150" s="179"/>
      <c r="LOS150" s="179"/>
      <c r="LOT150" s="179"/>
      <c r="LOU150" s="179"/>
      <c r="LOV150" s="179"/>
      <c r="LOW150" s="179"/>
      <c r="LOX150" s="179"/>
      <c r="LOY150" s="179"/>
      <c r="LOZ150" s="179"/>
      <c r="LPA150" s="179"/>
      <c r="LPB150" s="179"/>
      <c r="LPC150" s="179"/>
      <c r="LPD150" s="179"/>
      <c r="LPE150" s="179"/>
      <c r="LPF150" s="179"/>
      <c r="LPG150" s="179"/>
      <c r="LPH150" s="179"/>
      <c r="LPI150" s="179"/>
      <c r="LPJ150" s="179"/>
      <c r="LPK150" s="179"/>
      <c r="LPL150" s="179"/>
      <c r="LPM150" s="179"/>
      <c r="LPN150" s="179"/>
      <c r="LPO150" s="179"/>
      <c r="LPP150" s="179"/>
      <c r="LPQ150" s="179"/>
      <c r="LPR150" s="179"/>
      <c r="LPS150" s="179"/>
      <c r="LPT150" s="179"/>
      <c r="LPU150" s="179"/>
      <c r="LPV150" s="179"/>
      <c r="LPW150" s="179"/>
      <c r="LPX150" s="179"/>
      <c r="LPY150" s="179"/>
      <c r="LPZ150" s="179"/>
      <c r="LQA150" s="179"/>
      <c r="LQB150" s="179"/>
      <c r="LQC150" s="179"/>
      <c r="LQD150" s="179"/>
      <c r="LQE150" s="179"/>
      <c r="LQF150" s="179"/>
      <c r="LQG150" s="179"/>
      <c r="LQH150" s="179"/>
      <c r="LQI150" s="179"/>
      <c r="LQJ150" s="179"/>
      <c r="LQK150" s="179"/>
      <c r="LQL150" s="179"/>
      <c r="LQM150" s="179"/>
      <c r="LQN150" s="179"/>
      <c r="LQO150" s="179"/>
      <c r="LQP150" s="179"/>
      <c r="LQQ150" s="179"/>
      <c r="LQR150" s="179"/>
      <c r="LQS150" s="179"/>
      <c r="LQT150" s="179"/>
      <c r="LQU150" s="179"/>
      <c r="LQV150" s="179"/>
      <c r="LQW150" s="179"/>
      <c r="LQX150" s="179"/>
      <c r="LQY150" s="179"/>
      <c r="LQZ150" s="179"/>
      <c r="LRA150" s="179"/>
      <c r="LRB150" s="179"/>
      <c r="LRC150" s="179"/>
      <c r="LRD150" s="179"/>
      <c r="LRE150" s="179"/>
      <c r="LRF150" s="179"/>
      <c r="LRG150" s="179"/>
      <c r="LRH150" s="179"/>
      <c r="LRI150" s="179"/>
      <c r="LRJ150" s="179"/>
      <c r="LRK150" s="179"/>
      <c r="LRL150" s="179"/>
      <c r="LRM150" s="179"/>
      <c r="LRN150" s="179"/>
      <c r="LRO150" s="179"/>
      <c r="LRP150" s="179"/>
      <c r="LRQ150" s="179"/>
      <c r="LRR150" s="179"/>
      <c r="LRS150" s="179"/>
      <c r="LRT150" s="179"/>
      <c r="LRU150" s="179"/>
      <c r="LRV150" s="179"/>
      <c r="LRW150" s="179"/>
      <c r="LRX150" s="179"/>
      <c r="LRY150" s="179"/>
      <c r="LRZ150" s="179"/>
      <c r="LSA150" s="179"/>
      <c r="LSB150" s="179"/>
      <c r="LSC150" s="179"/>
      <c r="LSD150" s="179"/>
      <c r="LSE150" s="179"/>
      <c r="LSF150" s="179"/>
      <c r="LSG150" s="179"/>
      <c r="LSH150" s="179"/>
      <c r="LSI150" s="179"/>
      <c r="LSJ150" s="179"/>
      <c r="LSK150" s="179"/>
      <c r="LSL150" s="179"/>
      <c r="LSM150" s="179"/>
      <c r="LSN150" s="179"/>
      <c r="LSO150" s="179"/>
      <c r="LSP150" s="179"/>
      <c r="LSQ150" s="179"/>
      <c r="LSR150" s="179"/>
      <c r="LSS150" s="179"/>
      <c r="LST150" s="179"/>
      <c r="LSU150" s="179"/>
      <c r="LSV150" s="179"/>
      <c r="LSW150" s="179"/>
      <c r="LSX150" s="179"/>
      <c r="LSY150" s="179"/>
      <c r="LSZ150" s="179"/>
      <c r="LTA150" s="179"/>
      <c r="LTB150" s="179"/>
      <c r="LTC150" s="179"/>
      <c r="LTD150" s="179"/>
      <c r="LTE150" s="179"/>
      <c r="LTF150" s="179"/>
      <c r="LTG150" s="179"/>
      <c r="LTH150" s="179"/>
      <c r="LTI150" s="179"/>
      <c r="LTJ150" s="179"/>
      <c r="LTK150" s="179"/>
      <c r="LTL150" s="179"/>
      <c r="LTM150" s="179"/>
      <c r="LTN150" s="179"/>
      <c r="LTO150" s="179"/>
      <c r="LTP150" s="179"/>
      <c r="LTQ150" s="179"/>
      <c r="LTR150" s="179"/>
      <c r="LTS150" s="179"/>
      <c r="LTT150" s="179"/>
      <c r="LTU150" s="179"/>
      <c r="LTV150" s="179"/>
      <c r="LTW150" s="179"/>
      <c r="LTX150" s="179"/>
      <c r="LTY150" s="179"/>
      <c r="LTZ150" s="179"/>
      <c r="LUA150" s="179"/>
      <c r="LUB150" s="179"/>
      <c r="LUC150" s="179"/>
      <c r="LUD150" s="179"/>
      <c r="LUE150" s="179"/>
      <c r="LUF150" s="179"/>
      <c r="LUG150" s="179"/>
      <c r="LUH150" s="179"/>
      <c r="LUI150" s="179"/>
      <c r="LUJ150" s="179"/>
      <c r="LUK150" s="179"/>
      <c r="LUL150" s="179"/>
      <c r="LUM150" s="179"/>
      <c r="LUN150" s="179"/>
      <c r="LUO150" s="179"/>
      <c r="LUP150" s="179"/>
      <c r="LUQ150" s="179"/>
      <c r="LUR150" s="179"/>
      <c r="LUS150" s="179"/>
      <c r="LUT150" s="179"/>
      <c r="LUU150" s="179"/>
      <c r="LUV150" s="179"/>
      <c r="LUW150" s="179"/>
      <c r="LUX150" s="179"/>
      <c r="LUY150" s="179"/>
      <c r="LUZ150" s="179"/>
      <c r="LVA150" s="179"/>
      <c r="LVB150" s="179"/>
      <c r="LVC150" s="179"/>
      <c r="LVD150" s="179"/>
      <c r="LVE150" s="179"/>
      <c r="LVF150" s="179"/>
      <c r="LVG150" s="179"/>
      <c r="LVH150" s="179"/>
      <c r="LVI150" s="179"/>
      <c r="LVJ150" s="179"/>
      <c r="LVK150" s="179"/>
      <c r="LVL150" s="179"/>
      <c r="LVM150" s="179"/>
      <c r="LVN150" s="179"/>
      <c r="LVO150" s="179"/>
      <c r="LVP150" s="179"/>
      <c r="LVQ150" s="179"/>
      <c r="LVR150" s="179"/>
      <c r="LVS150" s="179"/>
      <c r="LVT150" s="179"/>
      <c r="LVU150" s="179"/>
      <c r="LVV150" s="179"/>
      <c r="LVW150" s="179"/>
      <c r="LVX150" s="179"/>
      <c r="LVY150" s="179"/>
      <c r="LVZ150" s="179"/>
      <c r="LWA150" s="179"/>
      <c r="LWB150" s="179"/>
      <c r="LWC150" s="179"/>
      <c r="LWD150" s="179"/>
      <c r="LWE150" s="179"/>
      <c r="LWF150" s="179"/>
      <c r="LWG150" s="179"/>
      <c r="LWH150" s="179"/>
      <c r="LWI150" s="179"/>
      <c r="LWJ150" s="179"/>
      <c r="LWK150" s="179"/>
      <c r="LWL150" s="179"/>
      <c r="LWM150" s="179"/>
      <c r="LWN150" s="179"/>
      <c r="LWO150" s="179"/>
      <c r="LWP150" s="179"/>
      <c r="LWQ150" s="179"/>
      <c r="LWR150" s="179"/>
      <c r="LWS150" s="179"/>
      <c r="LWT150" s="179"/>
      <c r="LWU150" s="179"/>
      <c r="LWV150" s="179"/>
      <c r="LWW150" s="179"/>
      <c r="LWX150" s="179"/>
      <c r="LWY150" s="179"/>
      <c r="LWZ150" s="179"/>
      <c r="LXA150" s="179"/>
      <c r="LXB150" s="179"/>
      <c r="LXC150" s="179"/>
      <c r="LXD150" s="179"/>
      <c r="LXE150" s="179"/>
      <c r="LXF150" s="179"/>
      <c r="LXG150" s="179"/>
      <c r="LXH150" s="179"/>
      <c r="LXI150" s="179"/>
      <c r="LXJ150" s="179"/>
      <c r="LXK150" s="179"/>
      <c r="LXL150" s="179"/>
      <c r="LXM150" s="179"/>
      <c r="LXN150" s="179"/>
      <c r="LXO150" s="179"/>
      <c r="LXP150" s="179"/>
      <c r="LXQ150" s="179"/>
      <c r="LXR150" s="179"/>
      <c r="LXS150" s="179"/>
      <c r="LXT150" s="179"/>
      <c r="LXU150" s="179"/>
      <c r="LXV150" s="179"/>
      <c r="LXW150" s="179"/>
      <c r="LXX150" s="179"/>
      <c r="LXY150" s="179"/>
      <c r="LXZ150" s="179"/>
      <c r="LYA150" s="179"/>
      <c r="LYB150" s="179"/>
      <c r="LYC150" s="179"/>
      <c r="LYD150" s="179"/>
      <c r="LYE150" s="179"/>
      <c r="LYF150" s="179"/>
      <c r="LYG150" s="179"/>
      <c r="LYH150" s="179"/>
      <c r="LYI150" s="179"/>
      <c r="LYJ150" s="179"/>
      <c r="LYK150" s="179"/>
      <c r="LYL150" s="179"/>
      <c r="LYM150" s="179"/>
      <c r="LYN150" s="179"/>
      <c r="LYO150" s="179"/>
      <c r="LYP150" s="179"/>
      <c r="LYQ150" s="179"/>
      <c r="LYR150" s="179"/>
      <c r="LYS150" s="179"/>
      <c r="LYT150" s="179"/>
      <c r="LYU150" s="179"/>
      <c r="LYV150" s="179"/>
      <c r="LYW150" s="179"/>
      <c r="LYX150" s="179"/>
      <c r="LYY150" s="179"/>
      <c r="LYZ150" s="179"/>
      <c r="LZA150" s="179"/>
      <c r="LZB150" s="179"/>
      <c r="LZC150" s="179"/>
      <c r="LZD150" s="179"/>
      <c r="LZE150" s="179"/>
      <c r="LZF150" s="179"/>
      <c r="LZG150" s="179"/>
      <c r="LZH150" s="179"/>
      <c r="LZI150" s="179"/>
      <c r="LZJ150" s="179"/>
      <c r="LZK150" s="179"/>
      <c r="LZL150" s="179"/>
      <c r="LZM150" s="179"/>
      <c r="LZN150" s="179"/>
      <c r="LZO150" s="179"/>
      <c r="LZP150" s="179"/>
      <c r="LZQ150" s="179"/>
      <c r="LZR150" s="179"/>
      <c r="LZS150" s="179"/>
      <c r="LZT150" s="179"/>
      <c r="LZU150" s="179"/>
      <c r="LZV150" s="179"/>
      <c r="LZW150" s="179"/>
      <c r="LZX150" s="179"/>
      <c r="LZY150" s="179"/>
      <c r="LZZ150" s="179"/>
      <c r="MAA150" s="179"/>
      <c r="MAB150" s="179"/>
      <c r="MAC150" s="179"/>
      <c r="MAD150" s="179"/>
      <c r="MAE150" s="179"/>
      <c r="MAF150" s="179"/>
      <c r="MAG150" s="179"/>
      <c r="MAH150" s="179"/>
      <c r="MAI150" s="179"/>
      <c r="MAJ150" s="179"/>
      <c r="MAK150" s="179"/>
      <c r="MAL150" s="179"/>
      <c r="MAM150" s="179"/>
      <c r="MAN150" s="179"/>
      <c r="MAO150" s="179"/>
      <c r="MAP150" s="179"/>
      <c r="MAQ150" s="179"/>
      <c r="MAR150" s="179"/>
      <c r="MAS150" s="179"/>
      <c r="MAT150" s="179"/>
      <c r="MAU150" s="179"/>
      <c r="MAV150" s="179"/>
      <c r="MAW150" s="179"/>
      <c r="MAX150" s="179"/>
      <c r="MAY150" s="179"/>
      <c r="MAZ150" s="179"/>
      <c r="MBA150" s="179"/>
      <c r="MBB150" s="179"/>
      <c r="MBC150" s="179"/>
      <c r="MBD150" s="179"/>
      <c r="MBE150" s="179"/>
      <c r="MBF150" s="179"/>
      <c r="MBG150" s="179"/>
      <c r="MBH150" s="179"/>
      <c r="MBI150" s="179"/>
      <c r="MBJ150" s="179"/>
      <c r="MBK150" s="179"/>
      <c r="MBL150" s="179"/>
      <c r="MBM150" s="179"/>
      <c r="MBN150" s="179"/>
      <c r="MBO150" s="179"/>
      <c r="MBP150" s="179"/>
      <c r="MBQ150" s="179"/>
      <c r="MBR150" s="179"/>
      <c r="MBS150" s="179"/>
      <c r="MBT150" s="179"/>
      <c r="MBU150" s="179"/>
      <c r="MBV150" s="179"/>
      <c r="MBW150" s="179"/>
      <c r="MBX150" s="179"/>
      <c r="MBY150" s="179"/>
      <c r="MBZ150" s="179"/>
      <c r="MCA150" s="179"/>
      <c r="MCB150" s="179"/>
      <c r="MCC150" s="179"/>
      <c r="MCD150" s="179"/>
      <c r="MCE150" s="179"/>
      <c r="MCF150" s="179"/>
      <c r="MCG150" s="179"/>
      <c r="MCH150" s="179"/>
      <c r="MCI150" s="179"/>
      <c r="MCJ150" s="179"/>
      <c r="MCK150" s="179"/>
      <c r="MCL150" s="179"/>
      <c r="MCM150" s="179"/>
      <c r="MCN150" s="179"/>
      <c r="MCO150" s="179"/>
      <c r="MCP150" s="179"/>
      <c r="MCQ150" s="179"/>
      <c r="MCR150" s="179"/>
      <c r="MCS150" s="179"/>
      <c r="MCT150" s="179"/>
      <c r="MCU150" s="179"/>
      <c r="MCV150" s="179"/>
      <c r="MCW150" s="179"/>
      <c r="MCX150" s="179"/>
      <c r="MCY150" s="179"/>
      <c r="MCZ150" s="179"/>
      <c r="MDA150" s="179"/>
      <c r="MDB150" s="179"/>
      <c r="MDC150" s="179"/>
      <c r="MDD150" s="179"/>
      <c r="MDE150" s="179"/>
      <c r="MDF150" s="179"/>
      <c r="MDG150" s="179"/>
      <c r="MDH150" s="179"/>
      <c r="MDI150" s="179"/>
      <c r="MDJ150" s="179"/>
      <c r="MDK150" s="179"/>
      <c r="MDL150" s="179"/>
      <c r="MDM150" s="179"/>
      <c r="MDN150" s="179"/>
      <c r="MDO150" s="179"/>
      <c r="MDP150" s="179"/>
      <c r="MDQ150" s="179"/>
      <c r="MDR150" s="179"/>
      <c r="MDS150" s="179"/>
      <c r="MDT150" s="179"/>
      <c r="MDU150" s="179"/>
      <c r="MDV150" s="179"/>
      <c r="MDW150" s="179"/>
      <c r="MDX150" s="179"/>
      <c r="MDY150" s="179"/>
      <c r="MDZ150" s="179"/>
      <c r="MEA150" s="179"/>
      <c r="MEB150" s="179"/>
      <c r="MEC150" s="179"/>
      <c r="MED150" s="179"/>
      <c r="MEE150" s="179"/>
      <c r="MEF150" s="179"/>
      <c r="MEG150" s="179"/>
      <c r="MEH150" s="179"/>
      <c r="MEI150" s="179"/>
      <c r="MEJ150" s="179"/>
      <c r="MEK150" s="179"/>
      <c r="MEL150" s="179"/>
      <c r="MEM150" s="179"/>
      <c r="MEN150" s="179"/>
      <c r="MEO150" s="179"/>
      <c r="MEP150" s="179"/>
      <c r="MEQ150" s="179"/>
      <c r="MER150" s="179"/>
      <c r="MES150" s="179"/>
      <c r="MET150" s="179"/>
      <c r="MEU150" s="179"/>
      <c r="MEV150" s="179"/>
      <c r="MEW150" s="179"/>
      <c r="MEX150" s="179"/>
      <c r="MEY150" s="179"/>
      <c r="MEZ150" s="179"/>
      <c r="MFA150" s="179"/>
      <c r="MFB150" s="179"/>
      <c r="MFC150" s="179"/>
      <c r="MFD150" s="179"/>
      <c r="MFE150" s="179"/>
      <c r="MFF150" s="179"/>
      <c r="MFG150" s="179"/>
      <c r="MFH150" s="179"/>
      <c r="MFI150" s="179"/>
      <c r="MFJ150" s="179"/>
      <c r="MFK150" s="179"/>
      <c r="MFL150" s="179"/>
      <c r="MFM150" s="179"/>
      <c r="MFN150" s="179"/>
      <c r="MFO150" s="179"/>
      <c r="MFP150" s="179"/>
      <c r="MFQ150" s="179"/>
      <c r="MFR150" s="179"/>
      <c r="MFS150" s="179"/>
      <c r="MFT150" s="179"/>
      <c r="MFU150" s="179"/>
      <c r="MFV150" s="179"/>
      <c r="MFW150" s="179"/>
      <c r="MFX150" s="179"/>
      <c r="MFY150" s="179"/>
      <c r="MFZ150" s="179"/>
      <c r="MGA150" s="179"/>
      <c r="MGB150" s="179"/>
      <c r="MGC150" s="179"/>
      <c r="MGD150" s="179"/>
      <c r="MGE150" s="179"/>
      <c r="MGF150" s="179"/>
      <c r="MGG150" s="179"/>
      <c r="MGH150" s="179"/>
      <c r="MGI150" s="179"/>
      <c r="MGJ150" s="179"/>
      <c r="MGK150" s="179"/>
      <c r="MGL150" s="179"/>
      <c r="MGM150" s="179"/>
      <c r="MGN150" s="179"/>
      <c r="MGO150" s="179"/>
      <c r="MGP150" s="179"/>
      <c r="MGQ150" s="179"/>
      <c r="MGR150" s="179"/>
      <c r="MGS150" s="179"/>
      <c r="MGT150" s="179"/>
      <c r="MGU150" s="179"/>
      <c r="MGV150" s="179"/>
      <c r="MGW150" s="179"/>
      <c r="MGX150" s="179"/>
      <c r="MGY150" s="179"/>
      <c r="MGZ150" s="179"/>
      <c r="MHA150" s="179"/>
      <c r="MHB150" s="179"/>
      <c r="MHC150" s="179"/>
      <c r="MHD150" s="179"/>
      <c r="MHE150" s="179"/>
      <c r="MHF150" s="179"/>
      <c r="MHG150" s="179"/>
      <c r="MHH150" s="179"/>
      <c r="MHI150" s="179"/>
      <c r="MHJ150" s="179"/>
      <c r="MHK150" s="179"/>
      <c r="MHL150" s="179"/>
      <c r="MHM150" s="179"/>
      <c r="MHN150" s="179"/>
      <c r="MHO150" s="179"/>
      <c r="MHP150" s="179"/>
      <c r="MHQ150" s="179"/>
      <c r="MHR150" s="179"/>
      <c r="MHS150" s="179"/>
      <c r="MHT150" s="179"/>
      <c r="MHU150" s="179"/>
      <c r="MHV150" s="179"/>
      <c r="MHW150" s="179"/>
      <c r="MHX150" s="179"/>
      <c r="MHY150" s="179"/>
      <c r="MHZ150" s="179"/>
      <c r="MIA150" s="179"/>
      <c r="MIB150" s="179"/>
      <c r="MIC150" s="179"/>
      <c r="MID150" s="179"/>
      <c r="MIE150" s="179"/>
      <c r="MIF150" s="179"/>
      <c r="MIG150" s="179"/>
      <c r="MIH150" s="179"/>
      <c r="MII150" s="179"/>
      <c r="MIJ150" s="179"/>
      <c r="MIK150" s="179"/>
      <c r="MIL150" s="179"/>
      <c r="MIM150" s="179"/>
      <c r="MIN150" s="179"/>
      <c r="MIO150" s="179"/>
      <c r="MIP150" s="179"/>
      <c r="MIQ150" s="179"/>
      <c r="MIR150" s="179"/>
      <c r="MIS150" s="179"/>
      <c r="MIT150" s="179"/>
      <c r="MIU150" s="179"/>
      <c r="MIV150" s="179"/>
      <c r="MIW150" s="179"/>
      <c r="MIX150" s="179"/>
      <c r="MIY150" s="179"/>
      <c r="MIZ150" s="179"/>
      <c r="MJA150" s="179"/>
      <c r="MJB150" s="179"/>
      <c r="MJC150" s="179"/>
      <c r="MJD150" s="179"/>
      <c r="MJE150" s="179"/>
      <c r="MJF150" s="179"/>
      <c r="MJG150" s="179"/>
      <c r="MJH150" s="179"/>
      <c r="MJI150" s="179"/>
      <c r="MJJ150" s="179"/>
      <c r="MJK150" s="179"/>
      <c r="MJL150" s="179"/>
      <c r="MJM150" s="179"/>
      <c r="MJN150" s="179"/>
      <c r="MJO150" s="179"/>
      <c r="MJP150" s="179"/>
      <c r="MJQ150" s="179"/>
      <c r="MJR150" s="179"/>
      <c r="MJS150" s="179"/>
      <c r="MJT150" s="179"/>
      <c r="MJU150" s="179"/>
      <c r="MJV150" s="179"/>
      <c r="MJW150" s="179"/>
      <c r="MJX150" s="179"/>
      <c r="MJY150" s="179"/>
      <c r="MJZ150" s="179"/>
      <c r="MKA150" s="179"/>
      <c r="MKB150" s="179"/>
      <c r="MKC150" s="179"/>
      <c r="MKD150" s="179"/>
      <c r="MKE150" s="179"/>
      <c r="MKF150" s="179"/>
      <c r="MKG150" s="179"/>
      <c r="MKH150" s="179"/>
      <c r="MKI150" s="179"/>
      <c r="MKJ150" s="179"/>
      <c r="MKK150" s="179"/>
      <c r="MKL150" s="179"/>
      <c r="MKM150" s="179"/>
      <c r="MKN150" s="179"/>
      <c r="MKO150" s="179"/>
      <c r="MKP150" s="179"/>
      <c r="MKQ150" s="179"/>
      <c r="MKR150" s="179"/>
      <c r="MKS150" s="179"/>
      <c r="MKT150" s="179"/>
      <c r="MKU150" s="179"/>
      <c r="MKV150" s="179"/>
      <c r="MKW150" s="179"/>
      <c r="MKX150" s="179"/>
      <c r="MKY150" s="179"/>
      <c r="MKZ150" s="179"/>
      <c r="MLA150" s="179"/>
      <c r="MLB150" s="179"/>
      <c r="MLC150" s="179"/>
      <c r="MLD150" s="179"/>
      <c r="MLE150" s="179"/>
      <c r="MLF150" s="179"/>
      <c r="MLG150" s="179"/>
      <c r="MLH150" s="179"/>
      <c r="MLI150" s="179"/>
      <c r="MLJ150" s="179"/>
      <c r="MLK150" s="179"/>
      <c r="MLL150" s="179"/>
      <c r="MLM150" s="179"/>
      <c r="MLN150" s="179"/>
      <c r="MLO150" s="179"/>
      <c r="MLP150" s="179"/>
      <c r="MLQ150" s="179"/>
      <c r="MLR150" s="179"/>
      <c r="MLS150" s="179"/>
      <c r="MLT150" s="179"/>
      <c r="MLU150" s="179"/>
      <c r="MLV150" s="179"/>
      <c r="MLW150" s="179"/>
      <c r="MLX150" s="179"/>
      <c r="MLY150" s="179"/>
      <c r="MLZ150" s="179"/>
      <c r="MMA150" s="179"/>
      <c r="MMB150" s="179"/>
      <c r="MMC150" s="179"/>
      <c r="MMD150" s="179"/>
      <c r="MME150" s="179"/>
      <c r="MMF150" s="179"/>
      <c r="MMG150" s="179"/>
      <c r="MMH150" s="179"/>
      <c r="MMI150" s="179"/>
      <c r="MMJ150" s="179"/>
      <c r="MMK150" s="179"/>
      <c r="MML150" s="179"/>
      <c r="MMM150" s="179"/>
      <c r="MMN150" s="179"/>
      <c r="MMO150" s="179"/>
      <c r="MMP150" s="179"/>
      <c r="MMQ150" s="179"/>
      <c r="MMR150" s="179"/>
      <c r="MMS150" s="179"/>
      <c r="MMT150" s="179"/>
      <c r="MMU150" s="179"/>
      <c r="MMV150" s="179"/>
      <c r="MMW150" s="179"/>
      <c r="MMX150" s="179"/>
      <c r="MMY150" s="179"/>
      <c r="MMZ150" s="179"/>
      <c r="MNA150" s="179"/>
      <c r="MNB150" s="179"/>
      <c r="MNC150" s="179"/>
      <c r="MND150" s="179"/>
      <c r="MNE150" s="179"/>
      <c r="MNF150" s="179"/>
      <c r="MNG150" s="179"/>
      <c r="MNH150" s="179"/>
      <c r="MNI150" s="179"/>
      <c r="MNJ150" s="179"/>
      <c r="MNK150" s="179"/>
      <c r="MNL150" s="179"/>
      <c r="MNM150" s="179"/>
      <c r="MNN150" s="179"/>
      <c r="MNO150" s="179"/>
      <c r="MNP150" s="179"/>
      <c r="MNQ150" s="179"/>
      <c r="MNR150" s="179"/>
      <c r="MNS150" s="179"/>
      <c r="MNT150" s="179"/>
      <c r="MNU150" s="179"/>
      <c r="MNV150" s="179"/>
      <c r="MNW150" s="179"/>
      <c r="MNX150" s="179"/>
      <c r="MNY150" s="179"/>
      <c r="MNZ150" s="179"/>
      <c r="MOA150" s="179"/>
      <c r="MOB150" s="179"/>
      <c r="MOC150" s="179"/>
      <c r="MOD150" s="179"/>
      <c r="MOE150" s="179"/>
      <c r="MOF150" s="179"/>
      <c r="MOG150" s="179"/>
      <c r="MOH150" s="179"/>
      <c r="MOI150" s="179"/>
      <c r="MOJ150" s="179"/>
      <c r="MOK150" s="179"/>
      <c r="MOL150" s="179"/>
      <c r="MOM150" s="179"/>
      <c r="MON150" s="179"/>
      <c r="MOO150" s="179"/>
      <c r="MOP150" s="179"/>
      <c r="MOQ150" s="179"/>
      <c r="MOR150" s="179"/>
      <c r="MOS150" s="179"/>
      <c r="MOT150" s="179"/>
      <c r="MOU150" s="179"/>
      <c r="MOV150" s="179"/>
      <c r="MOW150" s="179"/>
      <c r="MOX150" s="179"/>
      <c r="MOY150" s="179"/>
      <c r="MOZ150" s="179"/>
      <c r="MPA150" s="179"/>
      <c r="MPB150" s="179"/>
      <c r="MPC150" s="179"/>
      <c r="MPD150" s="179"/>
      <c r="MPE150" s="179"/>
      <c r="MPF150" s="179"/>
      <c r="MPG150" s="179"/>
      <c r="MPH150" s="179"/>
      <c r="MPI150" s="179"/>
      <c r="MPJ150" s="179"/>
      <c r="MPK150" s="179"/>
      <c r="MPL150" s="179"/>
      <c r="MPM150" s="179"/>
      <c r="MPN150" s="179"/>
      <c r="MPO150" s="179"/>
      <c r="MPP150" s="179"/>
      <c r="MPQ150" s="179"/>
      <c r="MPR150" s="179"/>
      <c r="MPS150" s="179"/>
      <c r="MPT150" s="179"/>
      <c r="MPU150" s="179"/>
      <c r="MPV150" s="179"/>
      <c r="MPW150" s="179"/>
      <c r="MPX150" s="179"/>
      <c r="MPY150" s="179"/>
      <c r="MPZ150" s="179"/>
      <c r="MQA150" s="179"/>
      <c r="MQB150" s="179"/>
      <c r="MQC150" s="179"/>
      <c r="MQD150" s="179"/>
      <c r="MQE150" s="179"/>
      <c r="MQF150" s="179"/>
      <c r="MQG150" s="179"/>
      <c r="MQH150" s="179"/>
      <c r="MQI150" s="179"/>
      <c r="MQJ150" s="179"/>
      <c r="MQK150" s="179"/>
      <c r="MQL150" s="179"/>
      <c r="MQM150" s="179"/>
      <c r="MQN150" s="179"/>
      <c r="MQO150" s="179"/>
      <c r="MQP150" s="179"/>
      <c r="MQQ150" s="179"/>
      <c r="MQR150" s="179"/>
      <c r="MQS150" s="179"/>
      <c r="MQT150" s="179"/>
      <c r="MQU150" s="179"/>
      <c r="MQV150" s="179"/>
      <c r="MQW150" s="179"/>
      <c r="MQX150" s="179"/>
      <c r="MQY150" s="179"/>
      <c r="MQZ150" s="179"/>
      <c r="MRA150" s="179"/>
      <c r="MRB150" s="179"/>
      <c r="MRC150" s="179"/>
      <c r="MRD150" s="179"/>
      <c r="MRE150" s="179"/>
      <c r="MRF150" s="179"/>
      <c r="MRG150" s="179"/>
      <c r="MRH150" s="179"/>
      <c r="MRI150" s="179"/>
      <c r="MRJ150" s="179"/>
      <c r="MRK150" s="179"/>
      <c r="MRL150" s="179"/>
      <c r="MRM150" s="179"/>
      <c r="MRN150" s="179"/>
      <c r="MRO150" s="179"/>
      <c r="MRP150" s="179"/>
      <c r="MRQ150" s="179"/>
      <c r="MRR150" s="179"/>
      <c r="MRS150" s="179"/>
      <c r="MRT150" s="179"/>
      <c r="MRU150" s="179"/>
      <c r="MRV150" s="179"/>
      <c r="MRW150" s="179"/>
      <c r="MRX150" s="179"/>
      <c r="MRY150" s="179"/>
      <c r="MRZ150" s="179"/>
      <c r="MSA150" s="179"/>
      <c r="MSB150" s="179"/>
      <c r="MSC150" s="179"/>
      <c r="MSD150" s="179"/>
      <c r="MSE150" s="179"/>
      <c r="MSF150" s="179"/>
      <c r="MSG150" s="179"/>
      <c r="MSH150" s="179"/>
      <c r="MSI150" s="179"/>
      <c r="MSJ150" s="179"/>
      <c r="MSK150" s="179"/>
      <c r="MSL150" s="179"/>
      <c r="MSM150" s="179"/>
      <c r="MSN150" s="179"/>
      <c r="MSO150" s="179"/>
      <c r="MSP150" s="179"/>
      <c r="MSQ150" s="179"/>
      <c r="MSR150" s="179"/>
      <c r="MSS150" s="179"/>
      <c r="MST150" s="179"/>
      <c r="MSU150" s="179"/>
      <c r="MSV150" s="179"/>
      <c r="MSW150" s="179"/>
      <c r="MSX150" s="179"/>
      <c r="MSY150" s="179"/>
      <c r="MSZ150" s="179"/>
      <c r="MTA150" s="179"/>
      <c r="MTB150" s="179"/>
      <c r="MTC150" s="179"/>
      <c r="MTD150" s="179"/>
      <c r="MTE150" s="179"/>
      <c r="MTF150" s="179"/>
      <c r="MTG150" s="179"/>
      <c r="MTH150" s="179"/>
      <c r="MTI150" s="179"/>
      <c r="MTJ150" s="179"/>
      <c r="MTK150" s="179"/>
      <c r="MTL150" s="179"/>
      <c r="MTM150" s="179"/>
      <c r="MTN150" s="179"/>
      <c r="MTO150" s="179"/>
      <c r="MTP150" s="179"/>
      <c r="MTQ150" s="179"/>
      <c r="MTR150" s="179"/>
      <c r="MTS150" s="179"/>
      <c r="MTT150" s="179"/>
      <c r="MTU150" s="179"/>
      <c r="MTV150" s="179"/>
      <c r="MTW150" s="179"/>
      <c r="MTX150" s="179"/>
      <c r="MTY150" s="179"/>
      <c r="MTZ150" s="179"/>
      <c r="MUA150" s="179"/>
      <c r="MUB150" s="179"/>
      <c r="MUC150" s="179"/>
      <c r="MUD150" s="179"/>
      <c r="MUE150" s="179"/>
      <c r="MUF150" s="179"/>
      <c r="MUG150" s="179"/>
      <c r="MUH150" s="179"/>
      <c r="MUI150" s="179"/>
      <c r="MUJ150" s="179"/>
      <c r="MUK150" s="179"/>
      <c r="MUL150" s="179"/>
      <c r="MUM150" s="179"/>
      <c r="MUN150" s="179"/>
      <c r="MUO150" s="179"/>
      <c r="MUP150" s="179"/>
      <c r="MUQ150" s="179"/>
      <c r="MUR150" s="179"/>
      <c r="MUS150" s="179"/>
      <c r="MUT150" s="179"/>
      <c r="MUU150" s="179"/>
      <c r="MUV150" s="179"/>
      <c r="MUW150" s="179"/>
      <c r="MUX150" s="179"/>
      <c r="MUY150" s="179"/>
      <c r="MUZ150" s="179"/>
      <c r="MVA150" s="179"/>
      <c r="MVB150" s="179"/>
      <c r="MVC150" s="179"/>
      <c r="MVD150" s="179"/>
      <c r="MVE150" s="179"/>
      <c r="MVF150" s="179"/>
      <c r="MVG150" s="179"/>
      <c r="MVH150" s="179"/>
      <c r="MVI150" s="179"/>
      <c r="MVJ150" s="179"/>
      <c r="MVK150" s="179"/>
      <c r="MVL150" s="179"/>
      <c r="MVM150" s="179"/>
      <c r="MVN150" s="179"/>
      <c r="MVO150" s="179"/>
      <c r="MVP150" s="179"/>
      <c r="MVQ150" s="179"/>
      <c r="MVR150" s="179"/>
      <c r="MVS150" s="179"/>
      <c r="MVT150" s="179"/>
      <c r="MVU150" s="179"/>
      <c r="MVV150" s="179"/>
      <c r="MVW150" s="179"/>
      <c r="MVX150" s="179"/>
      <c r="MVY150" s="179"/>
      <c r="MVZ150" s="179"/>
      <c r="MWA150" s="179"/>
      <c r="MWB150" s="179"/>
      <c r="MWC150" s="179"/>
      <c r="MWD150" s="179"/>
      <c r="MWE150" s="179"/>
      <c r="MWF150" s="179"/>
      <c r="MWG150" s="179"/>
      <c r="MWH150" s="179"/>
      <c r="MWI150" s="179"/>
      <c r="MWJ150" s="179"/>
      <c r="MWK150" s="179"/>
      <c r="MWL150" s="179"/>
      <c r="MWM150" s="179"/>
      <c r="MWN150" s="179"/>
      <c r="MWO150" s="179"/>
      <c r="MWP150" s="179"/>
      <c r="MWQ150" s="179"/>
      <c r="MWR150" s="179"/>
      <c r="MWS150" s="179"/>
      <c r="MWT150" s="179"/>
      <c r="MWU150" s="179"/>
      <c r="MWV150" s="179"/>
      <c r="MWW150" s="179"/>
      <c r="MWX150" s="179"/>
      <c r="MWY150" s="179"/>
      <c r="MWZ150" s="179"/>
      <c r="MXA150" s="179"/>
      <c r="MXB150" s="179"/>
      <c r="MXC150" s="179"/>
      <c r="MXD150" s="179"/>
      <c r="MXE150" s="179"/>
      <c r="MXF150" s="179"/>
      <c r="MXG150" s="179"/>
      <c r="MXH150" s="179"/>
      <c r="MXI150" s="179"/>
      <c r="MXJ150" s="179"/>
      <c r="MXK150" s="179"/>
      <c r="MXL150" s="179"/>
      <c r="MXM150" s="179"/>
      <c r="MXN150" s="179"/>
      <c r="MXO150" s="179"/>
      <c r="MXP150" s="179"/>
      <c r="MXQ150" s="179"/>
      <c r="MXR150" s="179"/>
      <c r="MXS150" s="179"/>
      <c r="MXT150" s="179"/>
      <c r="MXU150" s="179"/>
      <c r="MXV150" s="179"/>
      <c r="MXW150" s="179"/>
      <c r="MXX150" s="179"/>
      <c r="MXY150" s="179"/>
      <c r="MXZ150" s="179"/>
      <c r="MYA150" s="179"/>
      <c r="MYB150" s="179"/>
      <c r="MYC150" s="179"/>
      <c r="MYD150" s="179"/>
      <c r="MYE150" s="179"/>
      <c r="MYF150" s="179"/>
      <c r="MYG150" s="179"/>
      <c r="MYH150" s="179"/>
      <c r="MYI150" s="179"/>
      <c r="MYJ150" s="179"/>
      <c r="MYK150" s="179"/>
      <c r="MYL150" s="179"/>
      <c r="MYM150" s="179"/>
      <c r="MYN150" s="179"/>
      <c r="MYO150" s="179"/>
      <c r="MYP150" s="179"/>
      <c r="MYQ150" s="179"/>
      <c r="MYR150" s="179"/>
      <c r="MYS150" s="179"/>
      <c r="MYT150" s="179"/>
      <c r="MYU150" s="179"/>
      <c r="MYV150" s="179"/>
      <c r="MYW150" s="179"/>
      <c r="MYX150" s="179"/>
      <c r="MYY150" s="179"/>
      <c r="MYZ150" s="179"/>
      <c r="MZA150" s="179"/>
      <c r="MZB150" s="179"/>
      <c r="MZC150" s="179"/>
      <c r="MZD150" s="179"/>
      <c r="MZE150" s="179"/>
      <c r="MZF150" s="179"/>
      <c r="MZG150" s="179"/>
      <c r="MZH150" s="179"/>
      <c r="MZI150" s="179"/>
      <c r="MZJ150" s="179"/>
      <c r="MZK150" s="179"/>
      <c r="MZL150" s="179"/>
      <c r="MZM150" s="179"/>
      <c r="MZN150" s="179"/>
      <c r="MZO150" s="179"/>
      <c r="MZP150" s="179"/>
      <c r="MZQ150" s="179"/>
      <c r="MZR150" s="179"/>
      <c r="MZS150" s="179"/>
      <c r="MZT150" s="179"/>
      <c r="MZU150" s="179"/>
      <c r="MZV150" s="179"/>
      <c r="MZW150" s="179"/>
      <c r="MZX150" s="179"/>
      <c r="MZY150" s="179"/>
      <c r="MZZ150" s="179"/>
      <c r="NAA150" s="179"/>
      <c r="NAB150" s="179"/>
      <c r="NAC150" s="179"/>
      <c r="NAD150" s="179"/>
      <c r="NAE150" s="179"/>
      <c r="NAF150" s="179"/>
      <c r="NAG150" s="179"/>
      <c r="NAH150" s="179"/>
      <c r="NAI150" s="179"/>
      <c r="NAJ150" s="179"/>
      <c r="NAK150" s="179"/>
      <c r="NAL150" s="179"/>
      <c r="NAM150" s="179"/>
      <c r="NAN150" s="179"/>
      <c r="NAO150" s="179"/>
      <c r="NAP150" s="179"/>
      <c r="NAQ150" s="179"/>
      <c r="NAR150" s="179"/>
      <c r="NAS150" s="179"/>
      <c r="NAT150" s="179"/>
      <c r="NAU150" s="179"/>
      <c r="NAV150" s="179"/>
      <c r="NAW150" s="179"/>
      <c r="NAX150" s="179"/>
      <c r="NAY150" s="179"/>
      <c r="NAZ150" s="179"/>
      <c r="NBA150" s="179"/>
      <c r="NBB150" s="179"/>
      <c r="NBC150" s="179"/>
      <c r="NBD150" s="179"/>
      <c r="NBE150" s="179"/>
      <c r="NBF150" s="179"/>
      <c r="NBG150" s="179"/>
      <c r="NBH150" s="179"/>
      <c r="NBI150" s="179"/>
      <c r="NBJ150" s="179"/>
      <c r="NBK150" s="179"/>
      <c r="NBL150" s="179"/>
      <c r="NBM150" s="179"/>
      <c r="NBN150" s="179"/>
      <c r="NBO150" s="179"/>
      <c r="NBP150" s="179"/>
      <c r="NBQ150" s="179"/>
      <c r="NBR150" s="179"/>
      <c r="NBS150" s="179"/>
      <c r="NBT150" s="179"/>
      <c r="NBU150" s="179"/>
      <c r="NBV150" s="179"/>
      <c r="NBW150" s="179"/>
      <c r="NBX150" s="179"/>
      <c r="NBY150" s="179"/>
      <c r="NBZ150" s="179"/>
      <c r="NCA150" s="179"/>
      <c r="NCB150" s="179"/>
      <c r="NCC150" s="179"/>
      <c r="NCD150" s="179"/>
      <c r="NCE150" s="179"/>
      <c r="NCF150" s="179"/>
      <c r="NCG150" s="179"/>
      <c r="NCH150" s="179"/>
      <c r="NCI150" s="179"/>
      <c r="NCJ150" s="179"/>
      <c r="NCK150" s="179"/>
      <c r="NCL150" s="179"/>
      <c r="NCM150" s="179"/>
      <c r="NCN150" s="179"/>
      <c r="NCO150" s="179"/>
      <c r="NCP150" s="179"/>
      <c r="NCQ150" s="179"/>
      <c r="NCR150" s="179"/>
      <c r="NCS150" s="179"/>
      <c r="NCT150" s="179"/>
      <c r="NCU150" s="179"/>
      <c r="NCV150" s="179"/>
      <c r="NCW150" s="179"/>
      <c r="NCX150" s="179"/>
      <c r="NCY150" s="179"/>
      <c r="NCZ150" s="179"/>
      <c r="NDA150" s="179"/>
      <c r="NDB150" s="179"/>
      <c r="NDC150" s="179"/>
      <c r="NDD150" s="179"/>
      <c r="NDE150" s="179"/>
      <c r="NDF150" s="179"/>
      <c r="NDG150" s="179"/>
      <c r="NDH150" s="179"/>
      <c r="NDI150" s="179"/>
      <c r="NDJ150" s="179"/>
      <c r="NDK150" s="179"/>
      <c r="NDL150" s="179"/>
      <c r="NDM150" s="179"/>
      <c r="NDN150" s="179"/>
      <c r="NDO150" s="179"/>
      <c r="NDP150" s="179"/>
      <c r="NDQ150" s="179"/>
      <c r="NDR150" s="179"/>
      <c r="NDS150" s="179"/>
      <c r="NDT150" s="179"/>
      <c r="NDU150" s="179"/>
      <c r="NDV150" s="179"/>
      <c r="NDW150" s="179"/>
      <c r="NDX150" s="179"/>
      <c r="NDY150" s="179"/>
      <c r="NDZ150" s="179"/>
      <c r="NEA150" s="179"/>
      <c r="NEB150" s="179"/>
      <c r="NEC150" s="179"/>
      <c r="NED150" s="179"/>
      <c r="NEE150" s="179"/>
      <c r="NEF150" s="179"/>
      <c r="NEG150" s="179"/>
      <c r="NEH150" s="179"/>
      <c r="NEI150" s="179"/>
      <c r="NEJ150" s="179"/>
      <c r="NEK150" s="179"/>
      <c r="NEL150" s="179"/>
      <c r="NEM150" s="179"/>
      <c r="NEN150" s="179"/>
      <c r="NEO150" s="179"/>
      <c r="NEP150" s="179"/>
      <c r="NEQ150" s="179"/>
      <c r="NER150" s="179"/>
      <c r="NES150" s="179"/>
      <c r="NET150" s="179"/>
      <c r="NEU150" s="179"/>
      <c r="NEV150" s="179"/>
      <c r="NEW150" s="179"/>
      <c r="NEX150" s="179"/>
      <c r="NEY150" s="179"/>
      <c r="NEZ150" s="179"/>
      <c r="NFA150" s="179"/>
      <c r="NFB150" s="179"/>
      <c r="NFC150" s="179"/>
      <c r="NFD150" s="179"/>
      <c r="NFE150" s="179"/>
      <c r="NFF150" s="179"/>
      <c r="NFG150" s="179"/>
      <c r="NFH150" s="179"/>
      <c r="NFI150" s="179"/>
      <c r="NFJ150" s="179"/>
      <c r="NFK150" s="179"/>
      <c r="NFL150" s="179"/>
      <c r="NFM150" s="179"/>
      <c r="NFN150" s="179"/>
      <c r="NFO150" s="179"/>
      <c r="NFP150" s="179"/>
      <c r="NFQ150" s="179"/>
      <c r="NFR150" s="179"/>
      <c r="NFS150" s="179"/>
      <c r="NFT150" s="179"/>
      <c r="NFU150" s="179"/>
      <c r="NFV150" s="179"/>
      <c r="NFW150" s="179"/>
      <c r="NFX150" s="179"/>
      <c r="NFY150" s="179"/>
      <c r="NFZ150" s="179"/>
      <c r="NGA150" s="179"/>
      <c r="NGB150" s="179"/>
      <c r="NGC150" s="179"/>
      <c r="NGD150" s="179"/>
      <c r="NGE150" s="179"/>
      <c r="NGF150" s="179"/>
      <c r="NGG150" s="179"/>
      <c r="NGH150" s="179"/>
      <c r="NGI150" s="179"/>
      <c r="NGJ150" s="179"/>
      <c r="NGK150" s="179"/>
      <c r="NGL150" s="179"/>
      <c r="NGM150" s="179"/>
      <c r="NGN150" s="179"/>
      <c r="NGO150" s="179"/>
      <c r="NGP150" s="179"/>
      <c r="NGQ150" s="179"/>
      <c r="NGR150" s="179"/>
      <c r="NGS150" s="179"/>
      <c r="NGT150" s="179"/>
      <c r="NGU150" s="179"/>
      <c r="NGV150" s="179"/>
      <c r="NGW150" s="179"/>
      <c r="NGX150" s="179"/>
      <c r="NGY150" s="179"/>
      <c r="NGZ150" s="179"/>
      <c r="NHA150" s="179"/>
      <c r="NHB150" s="179"/>
      <c r="NHC150" s="179"/>
      <c r="NHD150" s="179"/>
      <c r="NHE150" s="179"/>
      <c r="NHF150" s="179"/>
      <c r="NHG150" s="179"/>
      <c r="NHH150" s="179"/>
      <c r="NHI150" s="179"/>
      <c r="NHJ150" s="179"/>
      <c r="NHK150" s="179"/>
      <c r="NHL150" s="179"/>
      <c r="NHM150" s="179"/>
      <c r="NHN150" s="179"/>
      <c r="NHO150" s="179"/>
      <c r="NHP150" s="179"/>
      <c r="NHQ150" s="179"/>
      <c r="NHR150" s="179"/>
      <c r="NHS150" s="179"/>
      <c r="NHT150" s="179"/>
      <c r="NHU150" s="179"/>
      <c r="NHV150" s="179"/>
      <c r="NHW150" s="179"/>
      <c r="NHX150" s="179"/>
      <c r="NHY150" s="179"/>
      <c r="NHZ150" s="179"/>
      <c r="NIA150" s="179"/>
      <c r="NIB150" s="179"/>
      <c r="NIC150" s="179"/>
      <c r="NID150" s="179"/>
      <c r="NIE150" s="179"/>
      <c r="NIF150" s="179"/>
      <c r="NIG150" s="179"/>
      <c r="NIH150" s="179"/>
      <c r="NII150" s="179"/>
      <c r="NIJ150" s="179"/>
      <c r="NIK150" s="179"/>
      <c r="NIL150" s="179"/>
      <c r="NIM150" s="179"/>
      <c r="NIN150" s="179"/>
      <c r="NIO150" s="179"/>
      <c r="NIP150" s="179"/>
      <c r="NIQ150" s="179"/>
      <c r="NIR150" s="179"/>
      <c r="NIS150" s="179"/>
      <c r="NIT150" s="179"/>
      <c r="NIU150" s="179"/>
      <c r="NIV150" s="179"/>
      <c r="NIW150" s="179"/>
      <c r="NIX150" s="179"/>
      <c r="NIY150" s="179"/>
      <c r="NIZ150" s="179"/>
      <c r="NJA150" s="179"/>
      <c r="NJB150" s="179"/>
      <c r="NJC150" s="179"/>
      <c r="NJD150" s="179"/>
      <c r="NJE150" s="179"/>
      <c r="NJF150" s="179"/>
      <c r="NJG150" s="179"/>
      <c r="NJH150" s="179"/>
      <c r="NJI150" s="179"/>
      <c r="NJJ150" s="179"/>
      <c r="NJK150" s="179"/>
      <c r="NJL150" s="179"/>
      <c r="NJM150" s="179"/>
      <c r="NJN150" s="179"/>
      <c r="NJO150" s="179"/>
      <c r="NJP150" s="179"/>
      <c r="NJQ150" s="179"/>
      <c r="NJR150" s="179"/>
      <c r="NJS150" s="179"/>
      <c r="NJT150" s="179"/>
      <c r="NJU150" s="179"/>
      <c r="NJV150" s="179"/>
      <c r="NJW150" s="179"/>
      <c r="NJX150" s="179"/>
      <c r="NJY150" s="179"/>
      <c r="NJZ150" s="179"/>
      <c r="NKA150" s="179"/>
      <c r="NKB150" s="179"/>
      <c r="NKC150" s="179"/>
      <c r="NKD150" s="179"/>
      <c r="NKE150" s="179"/>
      <c r="NKF150" s="179"/>
      <c r="NKG150" s="179"/>
      <c r="NKH150" s="179"/>
      <c r="NKI150" s="179"/>
      <c r="NKJ150" s="179"/>
      <c r="NKK150" s="179"/>
      <c r="NKL150" s="179"/>
      <c r="NKM150" s="179"/>
      <c r="NKN150" s="179"/>
      <c r="NKO150" s="179"/>
      <c r="NKP150" s="179"/>
      <c r="NKQ150" s="179"/>
      <c r="NKR150" s="179"/>
      <c r="NKS150" s="179"/>
      <c r="NKT150" s="179"/>
      <c r="NKU150" s="179"/>
      <c r="NKV150" s="179"/>
      <c r="NKW150" s="179"/>
      <c r="NKX150" s="179"/>
      <c r="NKY150" s="179"/>
      <c r="NKZ150" s="179"/>
      <c r="NLA150" s="179"/>
      <c r="NLB150" s="179"/>
      <c r="NLC150" s="179"/>
      <c r="NLD150" s="179"/>
      <c r="NLE150" s="179"/>
      <c r="NLF150" s="179"/>
      <c r="NLG150" s="179"/>
      <c r="NLH150" s="179"/>
      <c r="NLI150" s="179"/>
      <c r="NLJ150" s="179"/>
      <c r="NLK150" s="179"/>
      <c r="NLL150" s="179"/>
      <c r="NLM150" s="179"/>
      <c r="NLN150" s="179"/>
      <c r="NLO150" s="179"/>
      <c r="NLP150" s="179"/>
      <c r="NLQ150" s="179"/>
      <c r="NLR150" s="179"/>
      <c r="NLS150" s="179"/>
      <c r="NLT150" s="179"/>
      <c r="NLU150" s="179"/>
      <c r="NLV150" s="179"/>
      <c r="NLW150" s="179"/>
      <c r="NLX150" s="179"/>
      <c r="NLY150" s="179"/>
      <c r="NLZ150" s="179"/>
      <c r="NMA150" s="179"/>
      <c r="NMB150" s="179"/>
      <c r="NMC150" s="179"/>
      <c r="NMD150" s="179"/>
      <c r="NME150" s="179"/>
      <c r="NMF150" s="179"/>
      <c r="NMG150" s="179"/>
      <c r="NMH150" s="179"/>
      <c r="NMI150" s="179"/>
      <c r="NMJ150" s="179"/>
      <c r="NMK150" s="179"/>
      <c r="NML150" s="179"/>
      <c r="NMM150" s="179"/>
      <c r="NMN150" s="179"/>
      <c r="NMO150" s="179"/>
      <c r="NMP150" s="179"/>
      <c r="NMQ150" s="179"/>
      <c r="NMR150" s="179"/>
      <c r="NMS150" s="179"/>
      <c r="NMT150" s="179"/>
      <c r="NMU150" s="179"/>
      <c r="NMV150" s="179"/>
      <c r="NMW150" s="179"/>
      <c r="NMX150" s="179"/>
      <c r="NMY150" s="179"/>
      <c r="NMZ150" s="179"/>
      <c r="NNA150" s="179"/>
      <c r="NNB150" s="179"/>
      <c r="NNC150" s="179"/>
      <c r="NND150" s="179"/>
      <c r="NNE150" s="179"/>
      <c r="NNF150" s="179"/>
      <c r="NNG150" s="179"/>
      <c r="NNH150" s="179"/>
      <c r="NNI150" s="179"/>
      <c r="NNJ150" s="179"/>
      <c r="NNK150" s="179"/>
      <c r="NNL150" s="179"/>
      <c r="NNM150" s="179"/>
      <c r="NNN150" s="179"/>
      <c r="NNO150" s="179"/>
      <c r="NNP150" s="179"/>
      <c r="NNQ150" s="179"/>
      <c r="NNR150" s="179"/>
      <c r="NNS150" s="179"/>
      <c r="NNT150" s="179"/>
      <c r="NNU150" s="179"/>
      <c r="NNV150" s="179"/>
      <c r="NNW150" s="179"/>
      <c r="NNX150" s="179"/>
      <c r="NNY150" s="179"/>
      <c r="NNZ150" s="179"/>
      <c r="NOA150" s="179"/>
      <c r="NOB150" s="179"/>
      <c r="NOC150" s="179"/>
      <c r="NOD150" s="179"/>
      <c r="NOE150" s="179"/>
      <c r="NOF150" s="179"/>
      <c r="NOG150" s="179"/>
      <c r="NOH150" s="179"/>
      <c r="NOI150" s="179"/>
      <c r="NOJ150" s="179"/>
      <c r="NOK150" s="179"/>
      <c r="NOL150" s="179"/>
      <c r="NOM150" s="179"/>
      <c r="NON150" s="179"/>
      <c r="NOO150" s="179"/>
      <c r="NOP150" s="179"/>
      <c r="NOQ150" s="179"/>
      <c r="NOR150" s="179"/>
      <c r="NOS150" s="179"/>
      <c r="NOT150" s="179"/>
      <c r="NOU150" s="179"/>
      <c r="NOV150" s="179"/>
      <c r="NOW150" s="179"/>
      <c r="NOX150" s="179"/>
      <c r="NOY150" s="179"/>
      <c r="NOZ150" s="179"/>
      <c r="NPA150" s="179"/>
      <c r="NPB150" s="179"/>
      <c r="NPC150" s="179"/>
      <c r="NPD150" s="179"/>
      <c r="NPE150" s="179"/>
      <c r="NPF150" s="179"/>
      <c r="NPG150" s="179"/>
      <c r="NPH150" s="179"/>
      <c r="NPI150" s="179"/>
      <c r="NPJ150" s="179"/>
      <c r="NPK150" s="179"/>
      <c r="NPL150" s="179"/>
      <c r="NPM150" s="179"/>
      <c r="NPN150" s="179"/>
      <c r="NPO150" s="179"/>
      <c r="NPP150" s="179"/>
      <c r="NPQ150" s="179"/>
      <c r="NPR150" s="179"/>
      <c r="NPS150" s="179"/>
      <c r="NPT150" s="179"/>
      <c r="NPU150" s="179"/>
      <c r="NPV150" s="179"/>
      <c r="NPW150" s="179"/>
      <c r="NPX150" s="179"/>
      <c r="NPY150" s="179"/>
      <c r="NPZ150" s="179"/>
      <c r="NQA150" s="179"/>
      <c r="NQB150" s="179"/>
      <c r="NQC150" s="179"/>
      <c r="NQD150" s="179"/>
      <c r="NQE150" s="179"/>
      <c r="NQF150" s="179"/>
      <c r="NQG150" s="179"/>
      <c r="NQH150" s="179"/>
      <c r="NQI150" s="179"/>
      <c r="NQJ150" s="179"/>
      <c r="NQK150" s="179"/>
      <c r="NQL150" s="179"/>
      <c r="NQM150" s="179"/>
      <c r="NQN150" s="179"/>
      <c r="NQO150" s="179"/>
      <c r="NQP150" s="179"/>
      <c r="NQQ150" s="179"/>
      <c r="NQR150" s="179"/>
      <c r="NQS150" s="179"/>
      <c r="NQT150" s="179"/>
      <c r="NQU150" s="179"/>
      <c r="NQV150" s="179"/>
      <c r="NQW150" s="179"/>
      <c r="NQX150" s="179"/>
      <c r="NQY150" s="179"/>
      <c r="NQZ150" s="179"/>
      <c r="NRA150" s="179"/>
      <c r="NRB150" s="179"/>
      <c r="NRC150" s="179"/>
      <c r="NRD150" s="179"/>
      <c r="NRE150" s="179"/>
      <c r="NRF150" s="179"/>
      <c r="NRG150" s="179"/>
      <c r="NRH150" s="179"/>
      <c r="NRI150" s="179"/>
      <c r="NRJ150" s="179"/>
      <c r="NRK150" s="179"/>
      <c r="NRL150" s="179"/>
      <c r="NRM150" s="179"/>
      <c r="NRN150" s="179"/>
      <c r="NRO150" s="179"/>
      <c r="NRP150" s="179"/>
      <c r="NRQ150" s="179"/>
      <c r="NRR150" s="179"/>
      <c r="NRS150" s="179"/>
      <c r="NRT150" s="179"/>
      <c r="NRU150" s="179"/>
      <c r="NRV150" s="179"/>
      <c r="NRW150" s="179"/>
      <c r="NRX150" s="179"/>
      <c r="NRY150" s="179"/>
      <c r="NRZ150" s="179"/>
      <c r="NSA150" s="179"/>
      <c r="NSB150" s="179"/>
      <c r="NSC150" s="179"/>
      <c r="NSD150" s="179"/>
      <c r="NSE150" s="179"/>
      <c r="NSF150" s="179"/>
      <c r="NSG150" s="179"/>
      <c r="NSH150" s="179"/>
      <c r="NSI150" s="179"/>
      <c r="NSJ150" s="179"/>
      <c r="NSK150" s="179"/>
      <c r="NSL150" s="179"/>
      <c r="NSM150" s="179"/>
      <c r="NSN150" s="179"/>
      <c r="NSO150" s="179"/>
      <c r="NSP150" s="179"/>
      <c r="NSQ150" s="179"/>
      <c r="NSR150" s="179"/>
      <c r="NSS150" s="179"/>
      <c r="NST150" s="179"/>
      <c r="NSU150" s="179"/>
      <c r="NSV150" s="179"/>
      <c r="NSW150" s="179"/>
      <c r="NSX150" s="179"/>
      <c r="NSY150" s="179"/>
      <c r="NSZ150" s="179"/>
      <c r="NTA150" s="179"/>
      <c r="NTB150" s="179"/>
      <c r="NTC150" s="179"/>
      <c r="NTD150" s="179"/>
      <c r="NTE150" s="179"/>
      <c r="NTF150" s="179"/>
      <c r="NTG150" s="179"/>
      <c r="NTH150" s="179"/>
      <c r="NTI150" s="179"/>
      <c r="NTJ150" s="179"/>
      <c r="NTK150" s="179"/>
      <c r="NTL150" s="179"/>
      <c r="NTM150" s="179"/>
      <c r="NTN150" s="179"/>
      <c r="NTO150" s="179"/>
      <c r="NTP150" s="179"/>
      <c r="NTQ150" s="179"/>
      <c r="NTR150" s="179"/>
      <c r="NTS150" s="179"/>
      <c r="NTT150" s="179"/>
      <c r="NTU150" s="179"/>
      <c r="NTV150" s="179"/>
      <c r="NTW150" s="179"/>
      <c r="NTX150" s="179"/>
      <c r="NTY150" s="179"/>
      <c r="NTZ150" s="179"/>
      <c r="NUA150" s="179"/>
      <c r="NUB150" s="179"/>
      <c r="NUC150" s="179"/>
      <c r="NUD150" s="179"/>
      <c r="NUE150" s="179"/>
      <c r="NUF150" s="179"/>
      <c r="NUG150" s="179"/>
      <c r="NUH150" s="179"/>
      <c r="NUI150" s="179"/>
      <c r="NUJ150" s="179"/>
      <c r="NUK150" s="179"/>
      <c r="NUL150" s="179"/>
      <c r="NUM150" s="179"/>
      <c r="NUN150" s="179"/>
      <c r="NUO150" s="179"/>
      <c r="NUP150" s="179"/>
      <c r="NUQ150" s="179"/>
      <c r="NUR150" s="179"/>
      <c r="NUS150" s="179"/>
      <c r="NUT150" s="179"/>
      <c r="NUU150" s="179"/>
      <c r="NUV150" s="179"/>
      <c r="NUW150" s="179"/>
      <c r="NUX150" s="179"/>
      <c r="NUY150" s="179"/>
      <c r="NUZ150" s="179"/>
      <c r="NVA150" s="179"/>
      <c r="NVB150" s="179"/>
      <c r="NVC150" s="179"/>
      <c r="NVD150" s="179"/>
      <c r="NVE150" s="179"/>
      <c r="NVF150" s="179"/>
      <c r="NVG150" s="179"/>
      <c r="NVH150" s="179"/>
      <c r="NVI150" s="179"/>
      <c r="NVJ150" s="179"/>
      <c r="NVK150" s="179"/>
      <c r="NVL150" s="179"/>
      <c r="NVM150" s="179"/>
      <c r="NVN150" s="179"/>
      <c r="NVO150" s="179"/>
      <c r="NVP150" s="179"/>
      <c r="NVQ150" s="179"/>
      <c r="NVR150" s="179"/>
      <c r="NVS150" s="179"/>
      <c r="NVT150" s="179"/>
      <c r="NVU150" s="179"/>
      <c r="NVV150" s="179"/>
      <c r="NVW150" s="179"/>
      <c r="NVX150" s="179"/>
      <c r="NVY150" s="179"/>
      <c r="NVZ150" s="179"/>
      <c r="NWA150" s="179"/>
      <c r="NWB150" s="179"/>
      <c r="NWC150" s="179"/>
      <c r="NWD150" s="179"/>
      <c r="NWE150" s="179"/>
      <c r="NWF150" s="179"/>
      <c r="NWG150" s="179"/>
      <c r="NWH150" s="179"/>
      <c r="NWI150" s="179"/>
      <c r="NWJ150" s="179"/>
      <c r="NWK150" s="179"/>
      <c r="NWL150" s="179"/>
      <c r="NWM150" s="179"/>
      <c r="NWN150" s="179"/>
      <c r="NWO150" s="179"/>
      <c r="NWP150" s="179"/>
      <c r="NWQ150" s="179"/>
      <c r="NWR150" s="179"/>
      <c r="NWS150" s="179"/>
      <c r="NWT150" s="179"/>
      <c r="NWU150" s="179"/>
      <c r="NWV150" s="179"/>
      <c r="NWW150" s="179"/>
      <c r="NWX150" s="179"/>
      <c r="NWY150" s="179"/>
      <c r="NWZ150" s="179"/>
      <c r="NXA150" s="179"/>
      <c r="NXB150" s="179"/>
      <c r="NXC150" s="179"/>
      <c r="NXD150" s="179"/>
      <c r="NXE150" s="179"/>
      <c r="NXF150" s="179"/>
      <c r="NXG150" s="179"/>
      <c r="NXH150" s="179"/>
      <c r="NXI150" s="179"/>
      <c r="NXJ150" s="179"/>
      <c r="NXK150" s="179"/>
      <c r="NXL150" s="179"/>
      <c r="NXM150" s="179"/>
      <c r="NXN150" s="179"/>
      <c r="NXO150" s="179"/>
      <c r="NXP150" s="179"/>
      <c r="NXQ150" s="179"/>
      <c r="NXR150" s="179"/>
      <c r="NXS150" s="179"/>
      <c r="NXT150" s="179"/>
      <c r="NXU150" s="179"/>
      <c r="NXV150" s="179"/>
      <c r="NXW150" s="179"/>
      <c r="NXX150" s="179"/>
      <c r="NXY150" s="179"/>
      <c r="NXZ150" s="179"/>
      <c r="NYA150" s="179"/>
      <c r="NYB150" s="179"/>
      <c r="NYC150" s="179"/>
      <c r="NYD150" s="179"/>
      <c r="NYE150" s="179"/>
      <c r="NYF150" s="179"/>
      <c r="NYG150" s="179"/>
      <c r="NYH150" s="179"/>
      <c r="NYI150" s="179"/>
      <c r="NYJ150" s="179"/>
      <c r="NYK150" s="179"/>
      <c r="NYL150" s="179"/>
      <c r="NYM150" s="179"/>
      <c r="NYN150" s="179"/>
      <c r="NYO150" s="179"/>
      <c r="NYP150" s="179"/>
      <c r="NYQ150" s="179"/>
      <c r="NYR150" s="179"/>
      <c r="NYS150" s="179"/>
      <c r="NYT150" s="179"/>
      <c r="NYU150" s="179"/>
      <c r="NYV150" s="179"/>
      <c r="NYW150" s="179"/>
      <c r="NYX150" s="179"/>
      <c r="NYY150" s="179"/>
      <c r="NYZ150" s="179"/>
      <c r="NZA150" s="179"/>
      <c r="NZB150" s="179"/>
      <c r="NZC150" s="179"/>
      <c r="NZD150" s="179"/>
      <c r="NZE150" s="179"/>
      <c r="NZF150" s="179"/>
      <c r="NZG150" s="179"/>
      <c r="NZH150" s="179"/>
      <c r="NZI150" s="179"/>
      <c r="NZJ150" s="179"/>
      <c r="NZK150" s="179"/>
      <c r="NZL150" s="179"/>
      <c r="NZM150" s="179"/>
      <c r="NZN150" s="179"/>
      <c r="NZO150" s="179"/>
      <c r="NZP150" s="179"/>
      <c r="NZQ150" s="179"/>
      <c r="NZR150" s="179"/>
      <c r="NZS150" s="179"/>
      <c r="NZT150" s="179"/>
      <c r="NZU150" s="179"/>
      <c r="NZV150" s="179"/>
      <c r="NZW150" s="179"/>
      <c r="NZX150" s="179"/>
      <c r="NZY150" s="179"/>
      <c r="NZZ150" s="179"/>
      <c r="OAA150" s="179"/>
      <c r="OAB150" s="179"/>
      <c r="OAC150" s="179"/>
      <c r="OAD150" s="179"/>
      <c r="OAE150" s="179"/>
      <c r="OAF150" s="179"/>
      <c r="OAG150" s="179"/>
      <c r="OAH150" s="179"/>
      <c r="OAI150" s="179"/>
      <c r="OAJ150" s="179"/>
      <c r="OAK150" s="179"/>
      <c r="OAL150" s="179"/>
      <c r="OAM150" s="179"/>
      <c r="OAN150" s="179"/>
      <c r="OAO150" s="179"/>
      <c r="OAP150" s="179"/>
      <c r="OAQ150" s="179"/>
      <c r="OAR150" s="179"/>
      <c r="OAS150" s="179"/>
      <c r="OAT150" s="179"/>
      <c r="OAU150" s="179"/>
      <c r="OAV150" s="179"/>
      <c r="OAW150" s="179"/>
      <c r="OAX150" s="179"/>
      <c r="OAY150" s="179"/>
      <c r="OAZ150" s="179"/>
      <c r="OBA150" s="179"/>
      <c r="OBB150" s="179"/>
      <c r="OBC150" s="179"/>
      <c r="OBD150" s="179"/>
      <c r="OBE150" s="179"/>
      <c r="OBF150" s="179"/>
      <c r="OBG150" s="179"/>
      <c r="OBH150" s="179"/>
      <c r="OBI150" s="179"/>
      <c r="OBJ150" s="179"/>
      <c r="OBK150" s="179"/>
      <c r="OBL150" s="179"/>
      <c r="OBM150" s="179"/>
      <c r="OBN150" s="179"/>
      <c r="OBO150" s="179"/>
      <c r="OBP150" s="179"/>
      <c r="OBQ150" s="179"/>
      <c r="OBR150" s="179"/>
      <c r="OBS150" s="179"/>
      <c r="OBT150" s="179"/>
      <c r="OBU150" s="179"/>
      <c r="OBV150" s="179"/>
      <c r="OBW150" s="179"/>
      <c r="OBX150" s="179"/>
      <c r="OBY150" s="179"/>
      <c r="OBZ150" s="179"/>
      <c r="OCA150" s="179"/>
      <c r="OCB150" s="179"/>
      <c r="OCC150" s="179"/>
      <c r="OCD150" s="179"/>
      <c r="OCE150" s="179"/>
      <c r="OCF150" s="179"/>
      <c r="OCG150" s="179"/>
      <c r="OCH150" s="179"/>
      <c r="OCI150" s="179"/>
      <c r="OCJ150" s="179"/>
      <c r="OCK150" s="179"/>
      <c r="OCL150" s="179"/>
      <c r="OCM150" s="179"/>
      <c r="OCN150" s="179"/>
      <c r="OCO150" s="179"/>
      <c r="OCP150" s="179"/>
      <c r="OCQ150" s="179"/>
      <c r="OCR150" s="179"/>
      <c r="OCS150" s="179"/>
      <c r="OCT150" s="179"/>
      <c r="OCU150" s="179"/>
      <c r="OCV150" s="179"/>
      <c r="OCW150" s="179"/>
      <c r="OCX150" s="179"/>
      <c r="OCY150" s="179"/>
      <c r="OCZ150" s="179"/>
      <c r="ODA150" s="179"/>
      <c r="ODB150" s="179"/>
      <c r="ODC150" s="179"/>
      <c r="ODD150" s="179"/>
      <c r="ODE150" s="179"/>
      <c r="ODF150" s="179"/>
      <c r="ODG150" s="179"/>
      <c r="ODH150" s="179"/>
      <c r="ODI150" s="179"/>
      <c r="ODJ150" s="179"/>
      <c r="ODK150" s="179"/>
      <c r="ODL150" s="179"/>
      <c r="ODM150" s="179"/>
      <c r="ODN150" s="179"/>
      <c r="ODO150" s="179"/>
      <c r="ODP150" s="179"/>
      <c r="ODQ150" s="179"/>
      <c r="ODR150" s="179"/>
      <c r="ODS150" s="179"/>
      <c r="ODT150" s="179"/>
      <c r="ODU150" s="179"/>
      <c r="ODV150" s="179"/>
      <c r="ODW150" s="179"/>
      <c r="ODX150" s="179"/>
      <c r="ODY150" s="179"/>
      <c r="ODZ150" s="179"/>
      <c r="OEA150" s="179"/>
      <c r="OEB150" s="179"/>
      <c r="OEC150" s="179"/>
      <c r="OED150" s="179"/>
      <c r="OEE150" s="179"/>
      <c r="OEF150" s="179"/>
      <c r="OEG150" s="179"/>
      <c r="OEH150" s="179"/>
      <c r="OEI150" s="179"/>
      <c r="OEJ150" s="179"/>
      <c r="OEK150" s="179"/>
      <c r="OEL150" s="179"/>
      <c r="OEM150" s="179"/>
      <c r="OEN150" s="179"/>
      <c r="OEO150" s="179"/>
      <c r="OEP150" s="179"/>
      <c r="OEQ150" s="179"/>
      <c r="OER150" s="179"/>
      <c r="OES150" s="179"/>
      <c r="OET150" s="179"/>
      <c r="OEU150" s="179"/>
      <c r="OEV150" s="179"/>
      <c r="OEW150" s="179"/>
      <c r="OEX150" s="179"/>
      <c r="OEY150" s="179"/>
      <c r="OEZ150" s="179"/>
      <c r="OFA150" s="179"/>
      <c r="OFB150" s="179"/>
      <c r="OFC150" s="179"/>
      <c r="OFD150" s="179"/>
      <c r="OFE150" s="179"/>
      <c r="OFF150" s="179"/>
      <c r="OFG150" s="179"/>
      <c r="OFH150" s="179"/>
      <c r="OFI150" s="179"/>
      <c r="OFJ150" s="179"/>
      <c r="OFK150" s="179"/>
      <c r="OFL150" s="179"/>
      <c r="OFM150" s="179"/>
      <c r="OFN150" s="179"/>
      <c r="OFO150" s="179"/>
      <c r="OFP150" s="179"/>
      <c r="OFQ150" s="179"/>
      <c r="OFR150" s="179"/>
      <c r="OFS150" s="179"/>
      <c r="OFT150" s="179"/>
      <c r="OFU150" s="179"/>
      <c r="OFV150" s="179"/>
      <c r="OFW150" s="179"/>
      <c r="OFX150" s="179"/>
      <c r="OFY150" s="179"/>
      <c r="OFZ150" s="179"/>
      <c r="OGA150" s="179"/>
      <c r="OGB150" s="179"/>
      <c r="OGC150" s="179"/>
      <c r="OGD150" s="179"/>
      <c r="OGE150" s="179"/>
      <c r="OGF150" s="179"/>
      <c r="OGG150" s="179"/>
      <c r="OGH150" s="179"/>
      <c r="OGI150" s="179"/>
      <c r="OGJ150" s="179"/>
      <c r="OGK150" s="179"/>
      <c r="OGL150" s="179"/>
      <c r="OGM150" s="179"/>
      <c r="OGN150" s="179"/>
      <c r="OGO150" s="179"/>
      <c r="OGP150" s="179"/>
      <c r="OGQ150" s="179"/>
      <c r="OGR150" s="179"/>
      <c r="OGS150" s="179"/>
      <c r="OGT150" s="179"/>
      <c r="OGU150" s="179"/>
      <c r="OGV150" s="179"/>
      <c r="OGW150" s="179"/>
      <c r="OGX150" s="179"/>
      <c r="OGY150" s="179"/>
      <c r="OGZ150" s="179"/>
      <c r="OHA150" s="179"/>
      <c r="OHB150" s="179"/>
      <c r="OHC150" s="179"/>
      <c r="OHD150" s="179"/>
      <c r="OHE150" s="179"/>
      <c r="OHF150" s="179"/>
      <c r="OHG150" s="179"/>
      <c r="OHH150" s="179"/>
      <c r="OHI150" s="179"/>
      <c r="OHJ150" s="179"/>
      <c r="OHK150" s="179"/>
      <c r="OHL150" s="179"/>
      <c r="OHM150" s="179"/>
      <c r="OHN150" s="179"/>
      <c r="OHO150" s="179"/>
      <c r="OHP150" s="179"/>
      <c r="OHQ150" s="179"/>
      <c r="OHR150" s="179"/>
      <c r="OHS150" s="179"/>
      <c r="OHT150" s="179"/>
      <c r="OHU150" s="179"/>
      <c r="OHV150" s="179"/>
      <c r="OHW150" s="179"/>
      <c r="OHX150" s="179"/>
      <c r="OHY150" s="179"/>
      <c r="OHZ150" s="179"/>
      <c r="OIA150" s="179"/>
      <c r="OIB150" s="179"/>
      <c r="OIC150" s="179"/>
      <c r="OID150" s="179"/>
      <c r="OIE150" s="179"/>
      <c r="OIF150" s="179"/>
      <c r="OIG150" s="179"/>
      <c r="OIH150" s="179"/>
      <c r="OII150" s="179"/>
      <c r="OIJ150" s="179"/>
      <c r="OIK150" s="179"/>
      <c r="OIL150" s="179"/>
      <c r="OIM150" s="179"/>
      <c r="OIN150" s="179"/>
      <c r="OIO150" s="179"/>
      <c r="OIP150" s="179"/>
      <c r="OIQ150" s="179"/>
      <c r="OIR150" s="179"/>
      <c r="OIS150" s="179"/>
      <c r="OIT150" s="179"/>
      <c r="OIU150" s="179"/>
      <c r="OIV150" s="179"/>
      <c r="OIW150" s="179"/>
      <c r="OIX150" s="179"/>
      <c r="OIY150" s="179"/>
      <c r="OIZ150" s="179"/>
      <c r="OJA150" s="179"/>
      <c r="OJB150" s="179"/>
      <c r="OJC150" s="179"/>
      <c r="OJD150" s="179"/>
      <c r="OJE150" s="179"/>
      <c r="OJF150" s="179"/>
      <c r="OJG150" s="179"/>
      <c r="OJH150" s="179"/>
      <c r="OJI150" s="179"/>
      <c r="OJJ150" s="179"/>
      <c r="OJK150" s="179"/>
      <c r="OJL150" s="179"/>
      <c r="OJM150" s="179"/>
      <c r="OJN150" s="179"/>
      <c r="OJO150" s="179"/>
      <c r="OJP150" s="179"/>
      <c r="OJQ150" s="179"/>
      <c r="OJR150" s="179"/>
      <c r="OJS150" s="179"/>
      <c r="OJT150" s="179"/>
      <c r="OJU150" s="179"/>
      <c r="OJV150" s="179"/>
      <c r="OJW150" s="179"/>
      <c r="OJX150" s="179"/>
      <c r="OJY150" s="179"/>
      <c r="OJZ150" s="179"/>
      <c r="OKA150" s="179"/>
      <c r="OKB150" s="179"/>
      <c r="OKC150" s="179"/>
      <c r="OKD150" s="179"/>
      <c r="OKE150" s="179"/>
      <c r="OKF150" s="179"/>
      <c r="OKG150" s="179"/>
      <c r="OKH150" s="179"/>
      <c r="OKI150" s="179"/>
      <c r="OKJ150" s="179"/>
      <c r="OKK150" s="179"/>
      <c r="OKL150" s="179"/>
      <c r="OKM150" s="179"/>
      <c r="OKN150" s="179"/>
      <c r="OKO150" s="179"/>
      <c r="OKP150" s="179"/>
      <c r="OKQ150" s="179"/>
      <c r="OKR150" s="179"/>
      <c r="OKS150" s="179"/>
      <c r="OKT150" s="179"/>
      <c r="OKU150" s="179"/>
      <c r="OKV150" s="179"/>
      <c r="OKW150" s="179"/>
      <c r="OKX150" s="179"/>
      <c r="OKY150" s="179"/>
      <c r="OKZ150" s="179"/>
      <c r="OLA150" s="179"/>
      <c r="OLB150" s="179"/>
      <c r="OLC150" s="179"/>
      <c r="OLD150" s="179"/>
      <c r="OLE150" s="179"/>
      <c r="OLF150" s="179"/>
      <c r="OLG150" s="179"/>
      <c r="OLH150" s="179"/>
      <c r="OLI150" s="179"/>
      <c r="OLJ150" s="179"/>
      <c r="OLK150" s="179"/>
      <c r="OLL150" s="179"/>
      <c r="OLM150" s="179"/>
      <c r="OLN150" s="179"/>
      <c r="OLO150" s="179"/>
      <c r="OLP150" s="179"/>
      <c r="OLQ150" s="179"/>
      <c r="OLR150" s="179"/>
      <c r="OLS150" s="179"/>
      <c r="OLT150" s="179"/>
      <c r="OLU150" s="179"/>
      <c r="OLV150" s="179"/>
      <c r="OLW150" s="179"/>
      <c r="OLX150" s="179"/>
      <c r="OLY150" s="179"/>
      <c r="OLZ150" s="179"/>
      <c r="OMA150" s="179"/>
      <c r="OMB150" s="179"/>
      <c r="OMC150" s="179"/>
      <c r="OMD150" s="179"/>
      <c r="OME150" s="179"/>
      <c r="OMF150" s="179"/>
      <c r="OMG150" s="179"/>
      <c r="OMH150" s="179"/>
      <c r="OMI150" s="179"/>
      <c r="OMJ150" s="179"/>
      <c r="OMK150" s="179"/>
      <c r="OML150" s="179"/>
      <c r="OMM150" s="179"/>
      <c r="OMN150" s="179"/>
      <c r="OMO150" s="179"/>
      <c r="OMP150" s="179"/>
      <c r="OMQ150" s="179"/>
      <c r="OMR150" s="179"/>
      <c r="OMS150" s="179"/>
      <c r="OMT150" s="179"/>
      <c r="OMU150" s="179"/>
      <c r="OMV150" s="179"/>
      <c r="OMW150" s="179"/>
      <c r="OMX150" s="179"/>
      <c r="OMY150" s="179"/>
      <c r="OMZ150" s="179"/>
      <c r="ONA150" s="179"/>
      <c r="ONB150" s="179"/>
      <c r="ONC150" s="179"/>
      <c r="OND150" s="179"/>
      <c r="ONE150" s="179"/>
      <c r="ONF150" s="179"/>
      <c r="ONG150" s="179"/>
      <c r="ONH150" s="179"/>
      <c r="ONI150" s="179"/>
      <c r="ONJ150" s="179"/>
      <c r="ONK150" s="179"/>
      <c r="ONL150" s="179"/>
      <c r="ONM150" s="179"/>
      <c r="ONN150" s="179"/>
      <c r="ONO150" s="179"/>
      <c r="ONP150" s="179"/>
      <c r="ONQ150" s="179"/>
      <c r="ONR150" s="179"/>
      <c r="ONS150" s="179"/>
      <c r="ONT150" s="179"/>
      <c r="ONU150" s="179"/>
      <c r="ONV150" s="179"/>
      <c r="ONW150" s="179"/>
      <c r="ONX150" s="179"/>
      <c r="ONY150" s="179"/>
      <c r="ONZ150" s="179"/>
      <c r="OOA150" s="179"/>
      <c r="OOB150" s="179"/>
      <c r="OOC150" s="179"/>
      <c r="OOD150" s="179"/>
      <c r="OOE150" s="179"/>
      <c r="OOF150" s="179"/>
      <c r="OOG150" s="179"/>
      <c r="OOH150" s="179"/>
      <c r="OOI150" s="179"/>
      <c r="OOJ150" s="179"/>
      <c r="OOK150" s="179"/>
      <c r="OOL150" s="179"/>
      <c r="OOM150" s="179"/>
      <c r="OON150" s="179"/>
      <c r="OOO150" s="179"/>
      <c r="OOP150" s="179"/>
      <c r="OOQ150" s="179"/>
      <c r="OOR150" s="179"/>
      <c r="OOS150" s="179"/>
      <c r="OOT150" s="179"/>
      <c r="OOU150" s="179"/>
      <c r="OOV150" s="179"/>
      <c r="OOW150" s="179"/>
      <c r="OOX150" s="179"/>
      <c r="OOY150" s="179"/>
      <c r="OOZ150" s="179"/>
      <c r="OPA150" s="179"/>
      <c r="OPB150" s="179"/>
      <c r="OPC150" s="179"/>
      <c r="OPD150" s="179"/>
      <c r="OPE150" s="179"/>
      <c r="OPF150" s="179"/>
      <c r="OPG150" s="179"/>
      <c r="OPH150" s="179"/>
      <c r="OPI150" s="179"/>
      <c r="OPJ150" s="179"/>
      <c r="OPK150" s="179"/>
      <c r="OPL150" s="179"/>
      <c r="OPM150" s="179"/>
      <c r="OPN150" s="179"/>
      <c r="OPO150" s="179"/>
      <c r="OPP150" s="179"/>
      <c r="OPQ150" s="179"/>
      <c r="OPR150" s="179"/>
      <c r="OPS150" s="179"/>
      <c r="OPT150" s="179"/>
      <c r="OPU150" s="179"/>
      <c r="OPV150" s="179"/>
      <c r="OPW150" s="179"/>
      <c r="OPX150" s="179"/>
      <c r="OPY150" s="179"/>
      <c r="OPZ150" s="179"/>
      <c r="OQA150" s="179"/>
      <c r="OQB150" s="179"/>
      <c r="OQC150" s="179"/>
      <c r="OQD150" s="179"/>
      <c r="OQE150" s="179"/>
      <c r="OQF150" s="179"/>
      <c r="OQG150" s="179"/>
      <c r="OQH150" s="179"/>
      <c r="OQI150" s="179"/>
      <c r="OQJ150" s="179"/>
      <c r="OQK150" s="179"/>
      <c r="OQL150" s="179"/>
      <c r="OQM150" s="179"/>
      <c r="OQN150" s="179"/>
      <c r="OQO150" s="179"/>
      <c r="OQP150" s="179"/>
      <c r="OQQ150" s="179"/>
      <c r="OQR150" s="179"/>
      <c r="OQS150" s="179"/>
      <c r="OQT150" s="179"/>
      <c r="OQU150" s="179"/>
      <c r="OQV150" s="179"/>
      <c r="OQW150" s="179"/>
      <c r="OQX150" s="179"/>
      <c r="OQY150" s="179"/>
      <c r="OQZ150" s="179"/>
      <c r="ORA150" s="179"/>
      <c r="ORB150" s="179"/>
      <c r="ORC150" s="179"/>
      <c r="ORD150" s="179"/>
      <c r="ORE150" s="179"/>
      <c r="ORF150" s="179"/>
      <c r="ORG150" s="179"/>
      <c r="ORH150" s="179"/>
      <c r="ORI150" s="179"/>
      <c r="ORJ150" s="179"/>
      <c r="ORK150" s="179"/>
      <c r="ORL150" s="179"/>
      <c r="ORM150" s="179"/>
      <c r="ORN150" s="179"/>
      <c r="ORO150" s="179"/>
      <c r="ORP150" s="179"/>
      <c r="ORQ150" s="179"/>
      <c r="ORR150" s="179"/>
      <c r="ORS150" s="179"/>
      <c r="ORT150" s="179"/>
      <c r="ORU150" s="179"/>
      <c r="ORV150" s="179"/>
      <c r="ORW150" s="179"/>
      <c r="ORX150" s="179"/>
      <c r="ORY150" s="179"/>
      <c r="ORZ150" s="179"/>
      <c r="OSA150" s="179"/>
      <c r="OSB150" s="179"/>
      <c r="OSC150" s="179"/>
      <c r="OSD150" s="179"/>
      <c r="OSE150" s="179"/>
      <c r="OSF150" s="179"/>
      <c r="OSG150" s="179"/>
      <c r="OSH150" s="179"/>
      <c r="OSI150" s="179"/>
      <c r="OSJ150" s="179"/>
      <c r="OSK150" s="179"/>
      <c r="OSL150" s="179"/>
      <c r="OSM150" s="179"/>
      <c r="OSN150" s="179"/>
      <c r="OSO150" s="179"/>
      <c r="OSP150" s="179"/>
      <c r="OSQ150" s="179"/>
      <c r="OSR150" s="179"/>
      <c r="OSS150" s="179"/>
      <c r="OST150" s="179"/>
      <c r="OSU150" s="179"/>
      <c r="OSV150" s="179"/>
      <c r="OSW150" s="179"/>
      <c r="OSX150" s="179"/>
      <c r="OSY150" s="179"/>
      <c r="OSZ150" s="179"/>
      <c r="OTA150" s="179"/>
      <c r="OTB150" s="179"/>
      <c r="OTC150" s="179"/>
      <c r="OTD150" s="179"/>
      <c r="OTE150" s="179"/>
      <c r="OTF150" s="179"/>
      <c r="OTG150" s="179"/>
      <c r="OTH150" s="179"/>
      <c r="OTI150" s="179"/>
      <c r="OTJ150" s="179"/>
      <c r="OTK150" s="179"/>
      <c r="OTL150" s="179"/>
      <c r="OTM150" s="179"/>
      <c r="OTN150" s="179"/>
      <c r="OTO150" s="179"/>
      <c r="OTP150" s="179"/>
      <c r="OTQ150" s="179"/>
      <c r="OTR150" s="179"/>
      <c r="OTS150" s="179"/>
      <c r="OTT150" s="179"/>
      <c r="OTU150" s="179"/>
      <c r="OTV150" s="179"/>
      <c r="OTW150" s="179"/>
      <c r="OTX150" s="179"/>
      <c r="OTY150" s="179"/>
      <c r="OTZ150" s="179"/>
      <c r="OUA150" s="179"/>
      <c r="OUB150" s="179"/>
      <c r="OUC150" s="179"/>
      <c r="OUD150" s="179"/>
      <c r="OUE150" s="179"/>
      <c r="OUF150" s="179"/>
      <c r="OUG150" s="179"/>
      <c r="OUH150" s="179"/>
      <c r="OUI150" s="179"/>
      <c r="OUJ150" s="179"/>
      <c r="OUK150" s="179"/>
      <c r="OUL150" s="179"/>
      <c r="OUM150" s="179"/>
      <c r="OUN150" s="179"/>
      <c r="OUO150" s="179"/>
      <c r="OUP150" s="179"/>
      <c r="OUQ150" s="179"/>
      <c r="OUR150" s="179"/>
      <c r="OUS150" s="179"/>
      <c r="OUT150" s="179"/>
      <c r="OUU150" s="179"/>
      <c r="OUV150" s="179"/>
      <c r="OUW150" s="179"/>
      <c r="OUX150" s="179"/>
      <c r="OUY150" s="179"/>
      <c r="OUZ150" s="179"/>
      <c r="OVA150" s="179"/>
      <c r="OVB150" s="179"/>
      <c r="OVC150" s="179"/>
      <c r="OVD150" s="179"/>
      <c r="OVE150" s="179"/>
      <c r="OVF150" s="179"/>
      <c r="OVG150" s="179"/>
      <c r="OVH150" s="179"/>
      <c r="OVI150" s="179"/>
      <c r="OVJ150" s="179"/>
      <c r="OVK150" s="179"/>
      <c r="OVL150" s="179"/>
      <c r="OVM150" s="179"/>
      <c r="OVN150" s="179"/>
      <c r="OVO150" s="179"/>
      <c r="OVP150" s="179"/>
      <c r="OVQ150" s="179"/>
      <c r="OVR150" s="179"/>
      <c r="OVS150" s="179"/>
      <c r="OVT150" s="179"/>
      <c r="OVU150" s="179"/>
      <c r="OVV150" s="179"/>
      <c r="OVW150" s="179"/>
      <c r="OVX150" s="179"/>
      <c r="OVY150" s="179"/>
      <c r="OVZ150" s="179"/>
      <c r="OWA150" s="179"/>
      <c r="OWB150" s="179"/>
      <c r="OWC150" s="179"/>
      <c r="OWD150" s="179"/>
      <c r="OWE150" s="179"/>
      <c r="OWF150" s="179"/>
      <c r="OWG150" s="179"/>
      <c r="OWH150" s="179"/>
      <c r="OWI150" s="179"/>
      <c r="OWJ150" s="179"/>
      <c r="OWK150" s="179"/>
      <c r="OWL150" s="179"/>
      <c r="OWM150" s="179"/>
      <c r="OWN150" s="179"/>
      <c r="OWO150" s="179"/>
      <c r="OWP150" s="179"/>
      <c r="OWQ150" s="179"/>
      <c r="OWR150" s="179"/>
      <c r="OWS150" s="179"/>
      <c r="OWT150" s="179"/>
      <c r="OWU150" s="179"/>
      <c r="OWV150" s="179"/>
      <c r="OWW150" s="179"/>
      <c r="OWX150" s="179"/>
      <c r="OWY150" s="179"/>
      <c r="OWZ150" s="179"/>
      <c r="OXA150" s="179"/>
      <c r="OXB150" s="179"/>
      <c r="OXC150" s="179"/>
      <c r="OXD150" s="179"/>
      <c r="OXE150" s="179"/>
      <c r="OXF150" s="179"/>
      <c r="OXG150" s="179"/>
      <c r="OXH150" s="179"/>
      <c r="OXI150" s="179"/>
      <c r="OXJ150" s="179"/>
      <c r="OXK150" s="179"/>
      <c r="OXL150" s="179"/>
      <c r="OXM150" s="179"/>
      <c r="OXN150" s="179"/>
      <c r="OXO150" s="179"/>
      <c r="OXP150" s="179"/>
      <c r="OXQ150" s="179"/>
      <c r="OXR150" s="179"/>
      <c r="OXS150" s="179"/>
      <c r="OXT150" s="179"/>
      <c r="OXU150" s="179"/>
      <c r="OXV150" s="179"/>
      <c r="OXW150" s="179"/>
      <c r="OXX150" s="179"/>
      <c r="OXY150" s="179"/>
      <c r="OXZ150" s="179"/>
      <c r="OYA150" s="179"/>
      <c r="OYB150" s="179"/>
      <c r="OYC150" s="179"/>
      <c r="OYD150" s="179"/>
      <c r="OYE150" s="179"/>
      <c r="OYF150" s="179"/>
      <c r="OYG150" s="179"/>
      <c r="OYH150" s="179"/>
      <c r="OYI150" s="179"/>
      <c r="OYJ150" s="179"/>
      <c r="OYK150" s="179"/>
      <c r="OYL150" s="179"/>
      <c r="OYM150" s="179"/>
      <c r="OYN150" s="179"/>
      <c r="OYO150" s="179"/>
      <c r="OYP150" s="179"/>
      <c r="OYQ150" s="179"/>
      <c r="OYR150" s="179"/>
      <c r="OYS150" s="179"/>
      <c r="OYT150" s="179"/>
      <c r="OYU150" s="179"/>
      <c r="OYV150" s="179"/>
      <c r="OYW150" s="179"/>
      <c r="OYX150" s="179"/>
      <c r="OYY150" s="179"/>
      <c r="OYZ150" s="179"/>
      <c r="OZA150" s="179"/>
      <c r="OZB150" s="179"/>
      <c r="OZC150" s="179"/>
      <c r="OZD150" s="179"/>
      <c r="OZE150" s="179"/>
      <c r="OZF150" s="179"/>
      <c r="OZG150" s="179"/>
      <c r="OZH150" s="179"/>
      <c r="OZI150" s="179"/>
      <c r="OZJ150" s="179"/>
      <c r="OZK150" s="179"/>
      <c r="OZL150" s="179"/>
      <c r="OZM150" s="179"/>
      <c r="OZN150" s="179"/>
      <c r="OZO150" s="179"/>
      <c r="OZP150" s="179"/>
      <c r="OZQ150" s="179"/>
      <c r="OZR150" s="179"/>
      <c r="OZS150" s="179"/>
      <c r="OZT150" s="179"/>
      <c r="OZU150" s="179"/>
      <c r="OZV150" s="179"/>
      <c r="OZW150" s="179"/>
      <c r="OZX150" s="179"/>
      <c r="OZY150" s="179"/>
      <c r="OZZ150" s="179"/>
      <c r="PAA150" s="179"/>
      <c r="PAB150" s="179"/>
      <c r="PAC150" s="179"/>
      <c r="PAD150" s="179"/>
      <c r="PAE150" s="179"/>
      <c r="PAF150" s="179"/>
      <c r="PAG150" s="179"/>
      <c r="PAH150" s="179"/>
      <c r="PAI150" s="179"/>
      <c r="PAJ150" s="179"/>
      <c r="PAK150" s="179"/>
      <c r="PAL150" s="179"/>
      <c r="PAM150" s="179"/>
      <c r="PAN150" s="179"/>
      <c r="PAO150" s="179"/>
      <c r="PAP150" s="179"/>
      <c r="PAQ150" s="179"/>
      <c r="PAR150" s="179"/>
      <c r="PAS150" s="179"/>
      <c r="PAT150" s="179"/>
      <c r="PAU150" s="179"/>
      <c r="PAV150" s="179"/>
      <c r="PAW150" s="179"/>
      <c r="PAX150" s="179"/>
      <c r="PAY150" s="179"/>
      <c r="PAZ150" s="179"/>
      <c r="PBA150" s="179"/>
      <c r="PBB150" s="179"/>
      <c r="PBC150" s="179"/>
      <c r="PBD150" s="179"/>
      <c r="PBE150" s="179"/>
      <c r="PBF150" s="179"/>
      <c r="PBG150" s="179"/>
      <c r="PBH150" s="179"/>
      <c r="PBI150" s="179"/>
      <c r="PBJ150" s="179"/>
      <c r="PBK150" s="179"/>
      <c r="PBL150" s="179"/>
      <c r="PBM150" s="179"/>
      <c r="PBN150" s="179"/>
      <c r="PBO150" s="179"/>
      <c r="PBP150" s="179"/>
      <c r="PBQ150" s="179"/>
      <c r="PBR150" s="179"/>
      <c r="PBS150" s="179"/>
      <c r="PBT150" s="179"/>
      <c r="PBU150" s="179"/>
      <c r="PBV150" s="179"/>
      <c r="PBW150" s="179"/>
      <c r="PBX150" s="179"/>
      <c r="PBY150" s="179"/>
      <c r="PBZ150" s="179"/>
      <c r="PCA150" s="179"/>
      <c r="PCB150" s="179"/>
      <c r="PCC150" s="179"/>
      <c r="PCD150" s="179"/>
      <c r="PCE150" s="179"/>
      <c r="PCF150" s="179"/>
      <c r="PCG150" s="179"/>
      <c r="PCH150" s="179"/>
      <c r="PCI150" s="179"/>
      <c r="PCJ150" s="179"/>
      <c r="PCK150" s="179"/>
      <c r="PCL150" s="179"/>
      <c r="PCM150" s="179"/>
      <c r="PCN150" s="179"/>
      <c r="PCO150" s="179"/>
      <c r="PCP150" s="179"/>
      <c r="PCQ150" s="179"/>
      <c r="PCR150" s="179"/>
      <c r="PCS150" s="179"/>
      <c r="PCT150" s="179"/>
      <c r="PCU150" s="179"/>
      <c r="PCV150" s="179"/>
      <c r="PCW150" s="179"/>
      <c r="PCX150" s="179"/>
      <c r="PCY150" s="179"/>
      <c r="PCZ150" s="179"/>
      <c r="PDA150" s="179"/>
      <c r="PDB150" s="179"/>
      <c r="PDC150" s="179"/>
      <c r="PDD150" s="179"/>
      <c r="PDE150" s="179"/>
      <c r="PDF150" s="179"/>
      <c r="PDG150" s="179"/>
      <c r="PDH150" s="179"/>
      <c r="PDI150" s="179"/>
      <c r="PDJ150" s="179"/>
      <c r="PDK150" s="179"/>
      <c r="PDL150" s="179"/>
      <c r="PDM150" s="179"/>
      <c r="PDN150" s="179"/>
      <c r="PDO150" s="179"/>
      <c r="PDP150" s="179"/>
      <c r="PDQ150" s="179"/>
      <c r="PDR150" s="179"/>
      <c r="PDS150" s="179"/>
      <c r="PDT150" s="179"/>
      <c r="PDU150" s="179"/>
      <c r="PDV150" s="179"/>
      <c r="PDW150" s="179"/>
      <c r="PDX150" s="179"/>
      <c r="PDY150" s="179"/>
      <c r="PDZ150" s="179"/>
      <c r="PEA150" s="179"/>
      <c r="PEB150" s="179"/>
      <c r="PEC150" s="179"/>
      <c r="PED150" s="179"/>
      <c r="PEE150" s="179"/>
      <c r="PEF150" s="179"/>
      <c r="PEG150" s="179"/>
      <c r="PEH150" s="179"/>
      <c r="PEI150" s="179"/>
      <c r="PEJ150" s="179"/>
      <c r="PEK150" s="179"/>
      <c r="PEL150" s="179"/>
      <c r="PEM150" s="179"/>
      <c r="PEN150" s="179"/>
      <c r="PEO150" s="179"/>
      <c r="PEP150" s="179"/>
      <c r="PEQ150" s="179"/>
      <c r="PER150" s="179"/>
      <c r="PES150" s="179"/>
      <c r="PET150" s="179"/>
      <c r="PEU150" s="179"/>
      <c r="PEV150" s="179"/>
      <c r="PEW150" s="179"/>
      <c r="PEX150" s="179"/>
      <c r="PEY150" s="179"/>
      <c r="PEZ150" s="179"/>
      <c r="PFA150" s="179"/>
      <c r="PFB150" s="179"/>
      <c r="PFC150" s="179"/>
      <c r="PFD150" s="179"/>
      <c r="PFE150" s="179"/>
      <c r="PFF150" s="179"/>
      <c r="PFG150" s="179"/>
      <c r="PFH150" s="179"/>
      <c r="PFI150" s="179"/>
      <c r="PFJ150" s="179"/>
      <c r="PFK150" s="179"/>
      <c r="PFL150" s="179"/>
      <c r="PFM150" s="179"/>
      <c r="PFN150" s="179"/>
      <c r="PFO150" s="179"/>
      <c r="PFP150" s="179"/>
      <c r="PFQ150" s="179"/>
      <c r="PFR150" s="179"/>
      <c r="PFS150" s="179"/>
      <c r="PFT150" s="179"/>
      <c r="PFU150" s="179"/>
      <c r="PFV150" s="179"/>
      <c r="PFW150" s="179"/>
      <c r="PFX150" s="179"/>
      <c r="PFY150" s="179"/>
      <c r="PFZ150" s="179"/>
      <c r="PGA150" s="179"/>
      <c r="PGB150" s="179"/>
      <c r="PGC150" s="179"/>
      <c r="PGD150" s="179"/>
      <c r="PGE150" s="179"/>
      <c r="PGF150" s="179"/>
      <c r="PGG150" s="179"/>
      <c r="PGH150" s="179"/>
      <c r="PGI150" s="179"/>
      <c r="PGJ150" s="179"/>
      <c r="PGK150" s="179"/>
      <c r="PGL150" s="179"/>
      <c r="PGM150" s="179"/>
      <c r="PGN150" s="179"/>
      <c r="PGO150" s="179"/>
      <c r="PGP150" s="179"/>
      <c r="PGQ150" s="179"/>
      <c r="PGR150" s="179"/>
      <c r="PGS150" s="179"/>
      <c r="PGT150" s="179"/>
      <c r="PGU150" s="179"/>
      <c r="PGV150" s="179"/>
      <c r="PGW150" s="179"/>
      <c r="PGX150" s="179"/>
      <c r="PGY150" s="179"/>
      <c r="PGZ150" s="179"/>
      <c r="PHA150" s="179"/>
      <c r="PHB150" s="179"/>
      <c r="PHC150" s="179"/>
      <c r="PHD150" s="179"/>
      <c r="PHE150" s="179"/>
      <c r="PHF150" s="179"/>
      <c r="PHG150" s="179"/>
      <c r="PHH150" s="179"/>
      <c r="PHI150" s="179"/>
      <c r="PHJ150" s="179"/>
      <c r="PHK150" s="179"/>
      <c r="PHL150" s="179"/>
      <c r="PHM150" s="179"/>
      <c r="PHN150" s="179"/>
      <c r="PHO150" s="179"/>
      <c r="PHP150" s="179"/>
      <c r="PHQ150" s="179"/>
      <c r="PHR150" s="179"/>
      <c r="PHS150" s="179"/>
      <c r="PHT150" s="179"/>
      <c r="PHU150" s="179"/>
      <c r="PHV150" s="179"/>
      <c r="PHW150" s="179"/>
      <c r="PHX150" s="179"/>
      <c r="PHY150" s="179"/>
      <c r="PHZ150" s="179"/>
      <c r="PIA150" s="179"/>
      <c r="PIB150" s="179"/>
      <c r="PIC150" s="179"/>
      <c r="PID150" s="179"/>
      <c r="PIE150" s="179"/>
      <c r="PIF150" s="179"/>
      <c r="PIG150" s="179"/>
      <c r="PIH150" s="179"/>
      <c r="PII150" s="179"/>
      <c r="PIJ150" s="179"/>
      <c r="PIK150" s="179"/>
      <c r="PIL150" s="179"/>
      <c r="PIM150" s="179"/>
      <c r="PIN150" s="179"/>
      <c r="PIO150" s="179"/>
      <c r="PIP150" s="179"/>
      <c r="PIQ150" s="179"/>
      <c r="PIR150" s="179"/>
      <c r="PIS150" s="179"/>
      <c r="PIT150" s="179"/>
      <c r="PIU150" s="179"/>
      <c r="PIV150" s="179"/>
      <c r="PIW150" s="179"/>
      <c r="PIX150" s="179"/>
      <c r="PIY150" s="179"/>
      <c r="PIZ150" s="179"/>
      <c r="PJA150" s="179"/>
      <c r="PJB150" s="179"/>
      <c r="PJC150" s="179"/>
      <c r="PJD150" s="179"/>
      <c r="PJE150" s="179"/>
      <c r="PJF150" s="179"/>
      <c r="PJG150" s="179"/>
      <c r="PJH150" s="179"/>
      <c r="PJI150" s="179"/>
      <c r="PJJ150" s="179"/>
      <c r="PJK150" s="179"/>
      <c r="PJL150" s="179"/>
      <c r="PJM150" s="179"/>
      <c r="PJN150" s="179"/>
      <c r="PJO150" s="179"/>
      <c r="PJP150" s="179"/>
      <c r="PJQ150" s="179"/>
      <c r="PJR150" s="179"/>
      <c r="PJS150" s="179"/>
      <c r="PJT150" s="179"/>
      <c r="PJU150" s="179"/>
      <c r="PJV150" s="179"/>
      <c r="PJW150" s="179"/>
      <c r="PJX150" s="179"/>
      <c r="PJY150" s="179"/>
      <c r="PJZ150" s="179"/>
      <c r="PKA150" s="179"/>
      <c r="PKB150" s="179"/>
      <c r="PKC150" s="179"/>
      <c r="PKD150" s="179"/>
      <c r="PKE150" s="179"/>
      <c r="PKF150" s="179"/>
      <c r="PKG150" s="179"/>
      <c r="PKH150" s="179"/>
      <c r="PKI150" s="179"/>
      <c r="PKJ150" s="179"/>
      <c r="PKK150" s="179"/>
      <c r="PKL150" s="179"/>
      <c r="PKM150" s="179"/>
      <c r="PKN150" s="179"/>
      <c r="PKO150" s="179"/>
      <c r="PKP150" s="179"/>
      <c r="PKQ150" s="179"/>
      <c r="PKR150" s="179"/>
      <c r="PKS150" s="179"/>
      <c r="PKT150" s="179"/>
      <c r="PKU150" s="179"/>
      <c r="PKV150" s="179"/>
      <c r="PKW150" s="179"/>
      <c r="PKX150" s="179"/>
      <c r="PKY150" s="179"/>
      <c r="PKZ150" s="179"/>
      <c r="PLA150" s="179"/>
      <c r="PLB150" s="179"/>
      <c r="PLC150" s="179"/>
      <c r="PLD150" s="179"/>
      <c r="PLE150" s="179"/>
      <c r="PLF150" s="179"/>
      <c r="PLG150" s="179"/>
      <c r="PLH150" s="179"/>
      <c r="PLI150" s="179"/>
      <c r="PLJ150" s="179"/>
      <c r="PLK150" s="179"/>
      <c r="PLL150" s="179"/>
      <c r="PLM150" s="179"/>
      <c r="PLN150" s="179"/>
      <c r="PLO150" s="179"/>
      <c r="PLP150" s="179"/>
      <c r="PLQ150" s="179"/>
      <c r="PLR150" s="179"/>
      <c r="PLS150" s="179"/>
      <c r="PLT150" s="179"/>
      <c r="PLU150" s="179"/>
      <c r="PLV150" s="179"/>
      <c r="PLW150" s="179"/>
      <c r="PLX150" s="179"/>
      <c r="PLY150" s="179"/>
      <c r="PLZ150" s="179"/>
      <c r="PMA150" s="179"/>
      <c r="PMB150" s="179"/>
      <c r="PMC150" s="179"/>
      <c r="PMD150" s="179"/>
      <c r="PME150" s="179"/>
      <c r="PMF150" s="179"/>
      <c r="PMG150" s="179"/>
      <c r="PMH150" s="179"/>
      <c r="PMI150" s="179"/>
      <c r="PMJ150" s="179"/>
      <c r="PMK150" s="179"/>
      <c r="PML150" s="179"/>
      <c r="PMM150" s="179"/>
      <c r="PMN150" s="179"/>
      <c r="PMO150" s="179"/>
      <c r="PMP150" s="179"/>
      <c r="PMQ150" s="179"/>
      <c r="PMR150" s="179"/>
      <c r="PMS150" s="179"/>
      <c r="PMT150" s="179"/>
      <c r="PMU150" s="179"/>
      <c r="PMV150" s="179"/>
      <c r="PMW150" s="179"/>
      <c r="PMX150" s="179"/>
      <c r="PMY150" s="179"/>
      <c r="PMZ150" s="179"/>
      <c r="PNA150" s="179"/>
      <c r="PNB150" s="179"/>
      <c r="PNC150" s="179"/>
      <c r="PND150" s="179"/>
      <c r="PNE150" s="179"/>
      <c r="PNF150" s="179"/>
      <c r="PNG150" s="179"/>
      <c r="PNH150" s="179"/>
      <c r="PNI150" s="179"/>
      <c r="PNJ150" s="179"/>
      <c r="PNK150" s="179"/>
      <c r="PNL150" s="179"/>
      <c r="PNM150" s="179"/>
      <c r="PNN150" s="179"/>
      <c r="PNO150" s="179"/>
      <c r="PNP150" s="179"/>
      <c r="PNQ150" s="179"/>
      <c r="PNR150" s="179"/>
      <c r="PNS150" s="179"/>
      <c r="PNT150" s="179"/>
      <c r="PNU150" s="179"/>
      <c r="PNV150" s="179"/>
      <c r="PNW150" s="179"/>
      <c r="PNX150" s="179"/>
      <c r="PNY150" s="179"/>
      <c r="PNZ150" s="179"/>
      <c r="POA150" s="179"/>
      <c r="POB150" s="179"/>
      <c r="POC150" s="179"/>
      <c r="POD150" s="179"/>
      <c r="POE150" s="179"/>
      <c r="POF150" s="179"/>
      <c r="POG150" s="179"/>
      <c r="POH150" s="179"/>
      <c r="POI150" s="179"/>
      <c r="POJ150" s="179"/>
      <c r="POK150" s="179"/>
      <c r="POL150" s="179"/>
      <c r="POM150" s="179"/>
      <c r="PON150" s="179"/>
      <c r="POO150" s="179"/>
      <c r="POP150" s="179"/>
      <c r="POQ150" s="179"/>
      <c r="POR150" s="179"/>
      <c r="POS150" s="179"/>
      <c r="POT150" s="179"/>
      <c r="POU150" s="179"/>
      <c r="POV150" s="179"/>
      <c r="POW150" s="179"/>
      <c r="POX150" s="179"/>
      <c r="POY150" s="179"/>
      <c r="POZ150" s="179"/>
      <c r="PPA150" s="179"/>
      <c r="PPB150" s="179"/>
      <c r="PPC150" s="179"/>
      <c r="PPD150" s="179"/>
      <c r="PPE150" s="179"/>
      <c r="PPF150" s="179"/>
      <c r="PPG150" s="179"/>
      <c r="PPH150" s="179"/>
      <c r="PPI150" s="179"/>
      <c r="PPJ150" s="179"/>
      <c r="PPK150" s="179"/>
      <c r="PPL150" s="179"/>
      <c r="PPM150" s="179"/>
      <c r="PPN150" s="179"/>
      <c r="PPO150" s="179"/>
      <c r="PPP150" s="179"/>
      <c r="PPQ150" s="179"/>
      <c r="PPR150" s="179"/>
      <c r="PPS150" s="179"/>
      <c r="PPT150" s="179"/>
      <c r="PPU150" s="179"/>
      <c r="PPV150" s="179"/>
      <c r="PPW150" s="179"/>
      <c r="PPX150" s="179"/>
      <c r="PPY150" s="179"/>
      <c r="PPZ150" s="179"/>
      <c r="PQA150" s="179"/>
      <c r="PQB150" s="179"/>
      <c r="PQC150" s="179"/>
      <c r="PQD150" s="179"/>
      <c r="PQE150" s="179"/>
      <c r="PQF150" s="179"/>
      <c r="PQG150" s="179"/>
      <c r="PQH150" s="179"/>
      <c r="PQI150" s="179"/>
      <c r="PQJ150" s="179"/>
      <c r="PQK150" s="179"/>
      <c r="PQL150" s="179"/>
      <c r="PQM150" s="179"/>
      <c r="PQN150" s="179"/>
      <c r="PQO150" s="179"/>
      <c r="PQP150" s="179"/>
      <c r="PQQ150" s="179"/>
      <c r="PQR150" s="179"/>
      <c r="PQS150" s="179"/>
      <c r="PQT150" s="179"/>
      <c r="PQU150" s="179"/>
      <c r="PQV150" s="179"/>
      <c r="PQW150" s="179"/>
      <c r="PQX150" s="179"/>
      <c r="PQY150" s="179"/>
      <c r="PQZ150" s="179"/>
      <c r="PRA150" s="179"/>
      <c r="PRB150" s="179"/>
      <c r="PRC150" s="179"/>
      <c r="PRD150" s="179"/>
      <c r="PRE150" s="179"/>
      <c r="PRF150" s="179"/>
      <c r="PRG150" s="179"/>
      <c r="PRH150" s="179"/>
      <c r="PRI150" s="179"/>
      <c r="PRJ150" s="179"/>
      <c r="PRK150" s="179"/>
      <c r="PRL150" s="179"/>
      <c r="PRM150" s="179"/>
      <c r="PRN150" s="179"/>
      <c r="PRO150" s="179"/>
      <c r="PRP150" s="179"/>
      <c r="PRQ150" s="179"/>
      <c r="PRR150" s="179"/>
      <c r="PRS150" s="179"/>
      <c r="PRT150" s="179"/>
      <c r="PRU150" s="179"/>
      <c r="PRV150" s="179"/>
      <c r="PRW150" s="179"/>
      <c r="PRX150" s="179"/>
      <c r="PRY150" s="179"/>
      <c r="PRZ150" s="179"/>
      <c r="PSA150" s="179"/>
      <c r="PSB150" s="179"/>
      <c r="PSC150" s="179"/>
      <c r="PSD150" s="179"/>
      <c r="PSE150" s="179"/>
      <c r="PSF150" s="179"/>
      <c r="PSG150" s="179"/>
      <c r="PSH150" s="179"/>
      <c r="PSI150" s="179"/>
      <c r="PSJ150" s="179"/>
      <c r="PSK150" s="179"/>
      <c r="PSL150" s="179"/>
      <c r="PSM150" s="179"/>
      <c r="PSN150" s="179"/>
      <c r="PSO150" s="179"/>
      <c r="PSP150" s="179"/>
      <c r="PSQ150" s="179"/>
      <c r="PSR150" s="179"/>
      <c r="PSS150" s="179"/>
      <c r="PST150" s="179"/>
      <c r="PSU150" s="179"/>
      <c r="PSV150" s="179"/>
      <c r="PSW150" s="179"/>
      <c r="PSX150" s="179"/>
      <c r="PSY150" s="179"/>
      <c r="PSZ150" s="179"/>
      <c r="PTA150" s="179"/>
      <c r="PTB150" s="179"/>
      <c r="PTC150" s="179"/>
      <c r="PTD150" s="179"/>
      <c r="PTE150" s="179"/>
      <c r="PTF150" s="179"/>
      <c r="PTG150" s="179"/>
      <c r="PTH150" s="179"/>
      <c r="PTI150" s="179"/>
      <c r="PTJ150" s="179"/>
      <c r="PTK150" s="179"/>
      <c r="PTL150" s="179"/>
      <c r="PTM150" s="179"/>
      <c r="PTN150" s="179"/>
      <c r="PTO150" s="179"/>
      <c r="PTP150" s="179"/>
      <c r="PTQ150" s="179"/>
      <c r="PTR150" s="179"/>
      <c r="PTS150" s="179"/>
      <c r="PTT150" s="179"/>
      <c r="PTU150" s="179"/>
      <c r="PTV150" s="179"/>
      <c r="PTW150" s="179"/>
      <c r="PTX150" s="179"/>
      <c r="PTY150" s="179"/>
      <c r="PTZ150" s="179"/>
      <c r="PUA150" s="179"/>
      <c r="PUB150" s="179"/>
      <c r="PUC150" s="179"/>
      <c r="PUD150" s="179"/>
      <c r="PUE150" s="179"/>
      <c r="PUF150" s="179"/>
      <c r="PUG150" s="179"/>
      <c r="PUH150" s="179"/>
      <c r="PUI150" s="179"/>
      <c r="PUJ150" s="179"/>
      <c r="PUK150" s="179"/>
      <c r="PUL150" s="179"/>
      <c r="PUM150" s="179"/>
      <c r="PUN150" s="179"/>
      <c r="PUO150" s="179"/>
      <c r="PUP150" s="179"/>
      <c r="PUQ150" s="179"/>
      <c r="PUR150" s="179"/>
      <c r="PUS150" s="179"/>
      <c r="PUT150" s="179"/>
      <c r="PUU150" s="179"/>
      <c r="PUV150" s="179"/>
      <c r="PUW150" s="179"/>
      <c r="PUX150" s="179"/>
      <c r="PUY150" s="179"/>
      <c r="PUZ150" s="179"/>
      <c r="PVA150" s="179"/>
      <c r="PVB150" s="179"/>
      <c r="PVC150" s="179"/>
      <c r="PVD150" s="179"/>
      <c r="PVE150" s="179"/>
      <c r="PVF150" s="179"/>
      <c r="PVG150" s="179"/>
      <c r="PVH150" s="179"/>
      <c r="PVI150" s="179"/>
      <c r="PVJ150" s="179"/>
      <c r="PVK150" s="179"/>
      <c r="PVL150" s="179"/>
      <c r="PVM150" s="179"/>
      <c r="PVN150" s="179"/>
      <c r="PVO150" s="179"/>
      <c r="PVP150" s="179"/>
      <c r="PVQ150" s="179"/>
      <c r="PVR150" s="179"/>
      <c r="PVS150" s="179"/>
      <c r="PVT150" s="179"/>
      <c r="PVU150" s="179"/>
      <c r="PVV150" s="179"/>
      <c r="PVW150" s="179"/>
      <c r="PVX150" s="179"/>
      <c r="PVY150" s="179"/>
      <c r="PVZ150" s="179"/>
      <c r="PWA150" s="179"/>
      <c r="PWB150" s="179"/>
      <c r="PWC150" s="179"/>
      <c r="PWD150" s="179"/>
      <c r="PWE150" s="179"/>
      <c r="PWF150" s="179"/>
      <c r="PWG150" s="179"/>
      <c r="PWH150" s="179"/>
      <c r="PWI150" s="179"/>
      <c r="PWJ150" s="179"/>
      <c r="PWK150" s="179"/>
      <c r="PWL150" s="179"/>
      <c r="PWM150" s="179"/>
      <c r="PWN150" s="179"/>
      <c r="PWO150" s="179"/>
      <c r="PWP150" s="179"/>
      <c r="PWQ150" s="179"/>
      <c r="PWR150" s="179"/>
      <c r="PWS150" s="179"/>
      <c r="PWT150" s="179"/>
      <c r="PWU150" s="179"/>
      <c r="PWV150" s="179"/>
      <c r="PWW150" s="179"/>
      <c r="PWX150" s="179"/>
      <c r="PWY150" s="179"/>
      <c r="PWZ150" s="179"/>
      <c r="PXA150" s="179"/>
      <c r="PXB150" s="179"/>
      <c r="PXC150" s="179"/>
      <c r="PXD150" s="179"/>
      <c r="PXE150" s="179"/>
      <c r="PXF150" s="179"/>
      <c r="PXG150" s="179"/>
      <c r="PXH150" s="179"/>
      <c r="PXI150" s="179"/>
      <c r="PXJ150" s="179"/>
      <c r="PXK150" s="179"/>
      <c r="PXL150" s="179"/>
      <c r="PXM150" s="179"/>
      <c r="PXN150" s="179"/>
      <c r="PXO150" s="179"/>
      <c r="PXP150" s="179"/>
      <c r="PXQ150" s="179"/>
      <c r="PXR150" s="179"/>
      <c r="PXS150" s="179"/>
      <c r="PXT150" s="179"/>
      <c r="PXU150" s="179"/>
      <c r="PXV150" s="179"/>
      <c r="PXW150" s="179"/>
      <c r="PXX150" s="179"/>
      <c r="PXY150" s="179"/>
      <c r="PXZ150" s="179"/>
      <c r="PYA150" s="179"/>
      <c r="PYB150" s="179"/>
      <c r="PYC150" s="179"/>
      <c r="PYD150" s="179"/>
      <c r="PYE150" s="179"/>
      <c r="PYF150" s="179"/>
      <c r="PYG150" s="179"/>
      <c r="PYH150" s="179"/>
      <c r="PYI150" s="179"/>
      <c r="PYJ150" s="179"/>
      <c r="PYK150" s="179"/>
      <c r="PYL150" s="179"/>
      <c r="PYM150" s="179"/>
      <c r="PYN150" s="179"/>
      <c r="PYO150" s="179"/>
      <c r="PYP150" s="179"/>
      <c r="PYQ150" s="179"/>
      <c r="PYR150" s="179"/>
      <c r="PYS150" s="179"/>
      <c r="PYT150" s="179"/>
      <c r="PYU150" s="179"/>
      <c r="PYV150" s="179"/>
      <c r="PYW150" s="179"/>
      <c r="PYX150" s="179"/>
      <c r="PYY150" s="179"/>
      <c r="PYZ150" s="179"/>
      <c r="PZA150" s="179"/>
      <c r="PZB150" s="179"/>
      <c r="PZC150" s="179"/>
      <c r="PZD150" s="179"/>
      <c r="PZE150" s="179"/>
      <c r="PZF150" s="179"/>
      <c r="PZG150" s="179"/>
      <c r="PZH150" s="179"/>
      <c r="PZI150" s="179"/>
      <c r="PZJ150" s="179"/>
      <c r="PZK150" s="179"/>
      <c r="PZL150" s="179"/>
      <c r="PZM150" s="179"/>
      <c r="PZN150" s="179"/>
      <c r="PZO150" s="179"/>
      <c r="PZP150" s="179"/>
      <c r="PZQ150" s="179"/>
      <c r="PZR150" s="179"/>
      <c r="PZS150" s="179"/>
      <c r="PZT150" s="179"/>
      <c r="PZU150" s="179"/>
      <c r="PZV150" s="179"/>
      <c r="PZW150" s="179"/>
      <c r="PZX150" s="179"/>
      <c r="PZY150" s="179"/>
      <c r="PZZ150" s="179"/>
      <c r="QAA150" s="179"/>
      <c r="QAB150" s="179"/>
      <c r="QAC150" s="179"/>
      <c r="QAD150" s="179"/>
      <c r="QAE150" s="179"/>
      <c r="QAF150" s="179"/>
      <c r="QAG150" s="179"/>
      <c r="QAH150" s="179"/>
      <c r="QAI150" s="179"/>
      <c r="QAJ150" s="179"/>
      <c r="QAK150" s="179"/>
      <c r="QAL150" s="179"/>
      <c r="QAM150" s="179"/>
      <c r="QAN150" s="179"/>
      <c r="QAO150" s="179"/>
      <c r="QAP150" s="179"/>
      <c r="QAQ150" s="179"/>
      <c r="QAR150" s="179"/>
      <c r="QAS150" s="179"/>
      <c r="QAT150" s="179"/>
      <c r="QAU150" s="179"/>
      <c r="QAV150" s="179"/>
      <c r="QAW150" s="179"/>
      <c r="QAX150" s="179"/>
      <c r="QAY150" s="179"/>
      <c r="QAZ150" s="179"/>
      <c r="QBA150" s="179"/>
      <c r="QBB150" s="179"/>
      <c r="QBC150" s="179"/>
      <c r="QBD150" s="179"/>
      <c r="QBE150" s="179"/>
      <c r="QBF150" s="179"/>
      <c r="QBG150" s="179"/>
      <c r="QBH150" s="179"/>
      <c r="QBI150" s="179"/>
      <c r="QBJ150" s="179"/>
      <c r="QBK150" s="179"/>
      <c r="QBL150" s="179"/>
      <c r="QBM150" s="179"/>
      <c r="QBN150" s="179"/>
      <c r="QBO150" s="179"/>
      <c r="QBP150" s="179"/>
      <c r="QBQ150" s="179"/>
      <c r="QBR150" s="179"/>
      <c r="QBS150" s="179"/>
      <c r="QBT150" s="179"/>
      <c r="QBU150" s="179"/>
      <c r="QBV150" s="179"/>
      <c r="QBW150" s="179"/>
      <c r="QBX150" s="179"/>
      <c r="QBY150" s="179"/>
      <c r="QBZ150" s="179"/>
      <c r="QCA150" s="179"/>
      <c r="QCB150" s="179"/>
      <c r="QCC150" s="179"/>
      <c r="QCD150" s="179"/>
      <c r="QCE150" s="179"/>
      <c r="QCF150" s="179"/>
      <c r="QCG150" s="179"/>
      <c r="QCH150" s="179"/>
      <c r="QCI150" s="179"/>
      <c r="QCJ150" s="179"/>
      <c r="QCK150" s="179"/>
      <c r="QCL150" s="179"/>
      <c r="QCM150" s="179"/>
      <c r="QCN150" s="179"/>
      <c r="QCO150" s="179"/>
      <c r="QCP150" s="179"/>
      <c r="QCQ150" s="179"/>
      <c r="QCR150" s="179"/>
      <c r="QCS150" s="179"/>
      <c r="QCT150" s="179"/>
      <c r="QCU150" s="179"/>
      <c r="QCV150" s="179"/>
      <c r="QCW150" s="179"/>
      <c r="QCX150" s="179"/>
      <c r="QCY150" s="179"/>
      <c r="QCZ150" s="179"/>
      <c r="QDA150" s="179"/>
      <c r="QDB150" s="179"/>
      <c r="QDC150" s="179"/>
      <c r="QDD150" s="179"/>
      <c r="QDE150" s="179"/>
      <c r="QDF150" s="179"/>
      <c r="QDG150" s="179"/>
      <c r="QDH150" s="179"/>
      <c r="QDI150" s="179"/>
      <c r="QDJ150" s="179"/>
      <c r="QDK150" s="179"/>
      <c r="QDL150" s="179"/>
      <c r="QDM150" s="179"/>
      <c r="QDN150" s="179"/>
      <c r="QDO150" s="179"/>
      <c r="QDP150" s="179"/>
      <c r="QDQ150" s="179"/>
      <c r="QDR150" s="179"/>
      <c r="QDS150" s="179"/>
      <c r="QDT150" s="179"/>
      <c r="QDU150" s="179"/>
      <c r="QDV150" s="179"/>
      <c r="QDW150" s="179"/>
      <c r="QDX150" s="179"/>
      <c r="QDY150" s="179"/>
      <c r="QDZ150" s="179"/>
      <c r="QEA150" s="179"/>
      <c r="QEB150" s="179"/>
      <c r="QEC150" s="179"/>
      <c r="QED150" s="179"/>
      <c r="QEE150" s="179"/>
      <c r="QEF150" s="179"/>
      <c r="QEG150" s="179"/>
      <c r="QEH150" s="179"/>
      <c r="QEI150" s="179"/>
      <c r="QEJ150" s="179"/>
      <c r="QEK150" s="179"/>
      <c r="QEL150" s="179"/>
      <c r="QEM150" s="179"/>
      <c r="QEN150" s="179"/>
      <c r="QEO150" s="179"/>
      <c r="QEP150" s="179"/>
      <c r="QEQ150" s="179"/>
      <c r="QER150" s="179"/>
      <c r="QES150" s="179"/>
      <c r="QET150" s="179"/>
      <c r="QEU150" s="179"/>
      <c r="QEV150" s="179"/>
      <c r="QEW150" s="179"/>
      <c r="QEX150" s="179"/>
      <c r="QEY150" s="179"/>
      <c r="QEZ150" s="179"/>
      <c r="QFA150" s="179"/>
      <c r="QFB150" s="179"/>
      <c r="QFC150" s="179"/>
      <c r="QFD150" s="179"/>
      <c r="QFE150" s="179"/>
      <c r="QFF150" s="179"/>
      <c r="QFG150" s="179"/>
      <c r="QFH150" s="179"/>
      <c r="QFI150" s="179"/>
      <c r="QFJ150" s="179"/>
      <c r="QFK150" s="179"/>
      <c r="QFL150" s="179"/>
      <c r="QFM150" s="179"/>
      <c r="QFN150" s="179"/>
      <c r="QFO150" s="179"/>
      <c r="QFP150" s="179"/>
      <c r="QFQ150" s="179"/>
      <c r="QFR150" s="179"/>
      <c r="QFS150" s="179"/>
      <c r="QFT150" s="179"/>
      <c r="QFU150" s="179"/>
      <c r="QFV150" s="179"/>
      <c r="QFW150" s="179"/>
      <c r="QFX150" s="179"/>
      <c r="QFY150" s="179"/>
      <c r="QFZ150" s="179"/>
      <c r="QGA150" s="179"/>
      <c r="QGB150" s="179"/>
      <c r="QGC150" s="179"/>
      <c r="QGD150" s="179"/>
      <c r="QGE150" s="179"/>
      <c r="QGF150" s="179"/>
      <c r="QGG150" s="179"/>
      <c r="QGH150" s="179"/>
      <c r="QGI150" s="179"/>
      <c r="QGJ150" s="179"/>
      <c r="QGK150" s="179"/>
      <c r="QGL150" s="179"/>
      <c r="QGM150" s="179"/>
      <c r="QGN150" s="179"/>
      <c r="QGO150" s="179"/>
      <c r="QGP150" s="179"/>
      <c r="QGQ150" s="179"/>
      <c r="QGR150" s="179"/>
      <c r="QGS150" s="179"/>
      <c r="QGT150" s="179"/>
      <c r="QGU150" s="179"/>
      <c r="QGV150" s="179"/>
      <c r="QGW150" s="179"/>
      <c r="QGX150" s="179"/>
      <c r="QGY150" s="179"/>
      <c r="QGZ150" s="179"/>
      <c r="QHA150" s="179"/>
      <c r="QHB150" s="179"/>
      <c r="QHC150" s="179"/>
      <c r="QHD150" s="179"/>
      <c r="QHE150" s="179"/>
      <c r="QHF150" s="179"/>
      <c r="QHG150" s="179"/>
      <c r="QHH150" s="179"/>
      <c r="QHI150" s="179"/>
      <c r="QHJ150" s="179"/>
      <c r="QHK150" s="179"/>
      <c r="QHL150" s="179"/>
      <c r="QHM150" s="179"/>
      <c r="QHN150" s="179"/>
      <c r="QHO150" s="179"/>
      <c r="QHP150" s="179"/>
      <c r="QHQ150" s="179"/>
      <c r="QHR150" s="179"/>
      <c r="QHS150" s="179"/>
      <c r="QHT150" s="179"/>
      <c r="QHU150" s="179"/>
      <c r="QHV150" s="179"/>
      <c r="QHW150" s="179"/>
      <c r="QHX150" s="179"/>
      <c r="QHY150" s="179"/>
      <c r="QHZ150" s="179"/>
      <c r="QIA150" s="179"/>
      <c r="QIB150" s="179"/>
      <c r="QIC150" s="179"/>
      <c r="QID150" s="179"/>
      <c r="QIE150" s="179"/>
      <c r="QIF150" s="179"/>
      <c r="QIG150" s="179"/>
      <c r="QIH150" s="179"/>
      <c r="QII150" s="179"/>
      <c r="QIJ150" s="179"/>
      <c r="QIK150" s="179"/>
      <c r="QIL150" s="179"/>
      <c r="QIM150" s="179"/>
      <c r="QIN150" s="179"/>
      <c r="QIO150" s="179"/>
      <c r="QIP150" s="179"/>
      <c r="QIQ150" s="179"/>
      <c r="QIR150" s="179"/>
      <c r="QIS150" s="179"/>
      <c r="QIT150" s="179"/>
      <c r="QIU150" s="179"/>
      <c r="QIV150" s="179"/>
      <c r="QIW150" s="179"/>
      <c r="QIX150" s="179"/>
      <c r="QIY150" s="179"/>
      <c r="QIZ150" s="179"/>
      <c r="QJA150" s="179"/>
      <c r="QJB150" s="179"/>
      <c r="QJC150" s="179"/>
      <c r="QJD150" s="179"/>
      <c r="QJE150" s="179"/>
      <c r="QJF150" s="179"/>
      <c r="QJG150" s="179"/>
      <c r="QJH150" s="179"/>
      <c r="QJI150" s="179"/>
      <c r="QJJ150" s="179"/>
      <c r="QJK150" s="179"/>
      <c r="QJL150" s="179"/>
      <c r="QJM150" s="179"/>
      <c r="QJN150" s="179"/>
      <c r="QJO150" s="179"/>
      <c r="QJP150" s="179"/>
      <c r="QJQ150" s="179"/>
      <c r="QJR150" s="179"/>
      <c r="QJS150" s="179"/>
      <c r="QJT150" s="179"/>
      <c r="QJU150" s="179"/>
      <c r="QJV150" s="179"/>
      <c r="QJW150" s="179"/>
      <c r="QJX150" s="179"/>
      <c r="QJY150" s="179"/>
      <c r="QJZ150" s="179"/>
      <c r="QKA150" s="179"/>
      <c r="QKB150" s="179"/>
      <c r="QKC150" s="179"/>
      <c r="QKD150" s="179"/>
      <c r="QKE150" s="179"/>
      <c r="QKF150" s="179"/>
      <c r="QKG150" s="179"/>
      <c r="QKH150" s="179"/>
      <c r="QKI150" s="179"/>
      <c r="QKJ150" s="179"/>
      <c r="QKK150" s="179"/>
      <c r="QKL150" s="179"/>
      <c r="QKM150" s="179"/>
      <c r="QKN150" s="179"/>
      <c r="QKO150" s="179"/>
      <c r="QKP150" s="179"/>
      <c r="QKQ150" s="179"/>
      <c r="QKR150" s="179"/>
      <c r="QKS150" s="179"/>
      <c r="QKT150" s="179"/>
      <c r="QKU150" s="179"/>
      <c r="QKV150" s="179"/>
      <c r="QKW150" s="179"/>
      <c r="QKX150" s="179"/>
      <c r="QKY150" s="179"/>
      <c r="QKZ150" s="179"/>
      <c r="QLA150" s="179"/>
      <c r="QLB150" s="179"/>
      <c r="QLC150" s="179"/>
      <c r="QLD150" s="179"/>
      <c r="QLE150" s="179"/>
      <c r="QLF150" s="179"/>
      <c r="QLG150" s="179"/>
      <c r="QLH150" s="179"/>
      <c r="QLI150" s="179"/>
      <c r="QLJ150" s="179"/>
      <c r="QLK150" s="179"/>
      <c r="QLL150" s="179"/>
      <c r="QLM150" s="179"/>
      <c r="QLN150" s="179"/>
      <c r="QLO150" s="179"/>
      <c r="QLP150" s="179"/>
      <c r="QLQ150" s="179"/>
      <c r="QLR150" s="179"/>
      <c r="QLS150" s="179"/>
      <c r="QLT150" s="179"/>
      <c r="QLU150" s="179"/>
      <c r="QLV150" s="179"/>
      <c r="QLW150" s="179"/>
      <c r="QLX150" s="179"/>
      <c r="QLY150" s="179"/>
      <c r="QLZ150" s="179"/>
      <c r="QMA150" s="179"/>
      <c r="QMB150" s="179"/>
      <c r="QMC150" s="179"/>
      <c r="QMD150" s="179"/>
      <c r="QME150" s="179"/>
      <c r="QMF150" s="179"/>
      <c r="QMG150" s="179"/>
      <c r="QMH150" s="179"/>
      <c r="QMI150" s="179"/>
      <c r="QMJ150" s="179"/>
      <c r="QMK150" s="179"/>
      <c r="QML150" s="179"/>
      <c r="QMM150" s="179"/>
      <c r="QMN150" s="179"/>
      <c r="QMO150" s="179"/>
      <c r="QMP150" s="179"/>
      <c r="QMQ150" s="179"/>
      <c r="QMR150" s="179"/>
      <c r="QMS150" s="179"/>
      <c r="QMT150" s="179"/>
      <c r="QMU150" s="179"/>
      <c r="QMV150" s="179"/>
      <c r="QMW150" s="179"/>
      <c r="QMX150" s="179"/>
      <c r="QMY150" s="179"/>
      <c r="QMZ150" s="179"/>
      <c r="QNA150" s="179"/>
      <c r="QNB150" s="179"/>
      <c r="QNC150" s="179"/>
      <c r="QND150" s="179"/>
      <c r="QNE150" s="179"/>
      <c r="QNF150" s="179"/>
      <c r="QNG150" s="179"/>
      <c r="QNH150" s="179"/>
      <c r="QNI150" s="179"/>
      <c r="QNJ150" s="179"/>
      <c r="QNK150" s="179"/>
      <c r="QNL150" s="179"/>
      <c r="QNM150" s="179"/>
      <c r="QNN150" s="179"/>
      <c r="QNO150" s="179"/>
      <c r="QNP150" s="179"/>
      <c r="QNQ150" s="179"/>
      <c r="QNR150" s="179"/>
      <c r="QNS150" s="179"/>
      <c r="QNT150" s="179"/>
      <c r="QNU150" s="179"/>
      <c r="QNV150" s="179"/>
      <c r="QNW150" s="179"/>
      <c r="QNX150" s="179"/>
      <c r="QNY150" s="179"/>
      <c r="QNZ150" s="179"/>
      <c r="QOA150" s="179"/>
      <c r="QOB150" s="179"/>
      <c r="QOC150" s="179"/>
      <c r="QOD150" s="179"/>
      <c r="QOE150" s="179"/>
      <c r="QOF150" s="179"/>
      <c r="QOG150" s="179"/>
      <c r="QOH150" s="179"/>
      <c r="QOI150" s="179"/>
      <c r="QOJ150" s="179"/>
      <c r="QOK150" s="179"/>
      <c r="QOL150" s="179"/>
      <c r="QOM150" s="179"/>
      <c r="QON150" s="179"/>
      <c r="QOO150" s="179"/>
      <c r="QOP150" s="179"/>
      <c r="QOQ150" s="179"/>
      <c r="QOR150" s="179"/>
      <c r="QOS150" s="179"/>
      <c r="QOT150" s="179"/>
      <c r="QOU150" s="179"/>
      <c r="QOV150" s="179"/>
      <c r="QOW150" s="179"/>
      <c r="QOX150" s="179"/>
      <c r="QOY150" s="179"/>
      <c r="QOZ150" s="179"/>
      <c r="QPA150" s="179"/>
      <c r="QPB150" s="179"/>
      <c r="QPC150" s="179"/>
      <c r="QPD150" s="179"/>
      <c r="QPE150" s="179"/>
      <c r="QPF150" s="179"/>
      <c r="QPG150" s="179"/>
      <c r="QPH150" s="179"/>
      <c r="QPI150" s="179"/>
      <c r="QPJ150" s="179"/>
      <c r="QPK150" s="179"/>
      <c r="QPL150" s="179"/>
      <c r="QPM150" s="179"/>
      <c r="QPN150" s="179"/>
      <c r="QPO150" s="179"/>
      <c r="QPP150" s="179"/>
      <c r="QPQ150" s="179"/>
      <c r="QPR150" s="179"/>
      <c r="QPS150" s="179"/>
      <c r="QPT150" s="179"/>
      <c r="QPU150" s="179"/>
      <c r="QPV150" s="179"/>
      <c r="QPW150" s="179"/>
      <c r="QPX150" s="179"/>
      <c r="QPY150" s="179"/>
      <c r="QPZ150" s="179"/>
      <c r="QQA150" s="179"/>
      <c r="QQB150" s="179"/>
      <c r="QQC150" s="179"/>
      <c r="QQD150" s="179"/>
      <c r="QQE150" s="179"/>
      <c r="QQF150" s="179"/>
      <c r="QQG150" s="179"/>
      <c r="QQH150" s="179"/>
      <c r="QQI150" s="179"/>
      <c r="QQJ150" s="179"/>
      <c r="QQK150" s="179"/>
      <c r="QQL150" s="179"/>
      <c r="QQM150" s="179"/>
      <c r="QQN150" s="179"/>
      <c r="QQO150" s="179"/>
      <c r="QQP150" s="179"/>
      <c r="QQQ150" s="179"/>
      <c r="QQR150" s="179"/>
      <c r="QQS150" s="179"/>
      <c r="QQT150" s="179"/>
      <c r="QQU150" s="179"/>
      <c r="QQV150" s="179"/>
      <c r="QQW150" s="179"/>
      <c r="QQX150" s="179"/>
      <c r="QQY150" s="179"/>
      <c r="QQZ150" s="179"/>
      <c r="QRA150" s="179"/>
      <c r="QRB150" s="179"/>
      <c r="QRC150" s="179"/>
      <c r="QRD150" s="179"/>
      <c r="QRE150" s="179"/>
      <c r="QRF150" s="179"/>
      <c r="QRG150" s="179"/>
      <c r="QRH150" s="179"/>
      <c r="QRI150" s="179"/>
      <c r="QRJ150" s="179"/>
      <c r="QRK150" s="179"/>
      <c r="QRL150" s="179"/>
      <c r="QRM150" s="179"/>
      <c r="QRN150" s="179"/>
      <c r="QRO150" s="179"/>
      <c r="QRP150" s="179"/>
      <c r="QRQ150" s="179"/>
      <c r="QRR150" s="179"/>
      <c r="QRS150" s="179"/>
      <c r="QRT150" s="179"/>
      <c r="QRU150" s="179"/>
      <c r="QRV150" s="179"/>
      <c r="QRW150" s="179"/>
      <c r="QRX150" s="179"/>
      <c r="QRY150" s="179"/>
      <c r="QRZ150" s="179"/>
      <c r="QSA150" s="179"/>
      <c r="QSB150" s="179"/>
      <c r="QSC150" s="179"/>
      <c r="QSD150" s="179"/>
      <c r="QSE150" s="179"/>
      <c r="QSF150" s="179"/>
      <c r="QSG150" s="179"/>
      <c r="QSH150" s="179"/>
      <c r="QSI150" s="179"/>
      <c r="QSJ150" s="179"/>
      <c r="QSK150" s="179"/>
      <c r="QSL150" s="179"/>
      <c r="QSM150" s="179"/>
      <c r="QSN150" s="179"/>
      <c r="QSO150" s="179"/>
      <c r="QSP150" s="179"/>
      <c r="QSQ150" s="179"/>
      <c r="QSR150" s="179"/>
      <c r="QSS150" s="179"/>
      <c r="QST150" s="179"/>
      <c r="QSU150" s="179"/>
      <c r="QSV150" s="179"/>
      <c r="QSW150" s="179"/>
      <c r="QSX150" s="179"/>
      <c r="QSY150" s="179"/>
      <c r="QSZ150" s="179"/>
      <c r="QTA150" s="179"/>
      <c r="QTB150" s="179"/>
      <c r="QTC150" s="179"/>
      <c r="QTD150" s="179"/>
      <c r="QTE150" s="179"/>
      <c r="QTF150" s="179"/>
      <c r="QTG150" s="179"/>
      <c r="QTH150" s="179"/>
      <c r="QTI150" s="179"/>
      <c r="QTJ150" s="179"/>
      <c r="QTK150" s="179"/>
      <c r="QTL150" s="179"/>
      <c r="QTM150" s="179"/>
      <c r="QTN150" s="179"/>
      <c r="QTO150" s="179"/>
      <c r="QTP150" s="179"/>
      <c r="QTQ150" s="179"/>
      <c r="QTR150" s="179"/>
      <c r="QTS150" s="179"/>
      <c r="QTT150" s="179"/>
      <c r="QTU150" s="179"/>
      <c r="QTV150" s="179"/>
      <c r="QTW150" s="179"/>
      <c r="QTX150" s="179"/>
      <c r="QTY150" s="179"/>
      <c r="QTZ150" s="179"/>
      <c r="QUA150" s="179"/>
      <c r="QUB150" s="179"/>
      <c r="QUC150" s="179"/>
      <c r="QUD150" s="179"/>
      <c r="QUE150" s="179"/>
      <c r="QUF150" s="179"/>
      <c r="QUG150" s="179"/>
      <c r="QUH150" s="179"/>
      <c r="QUI150" s="179"/>
      <c r="QUJ150" s="179"/>
      <c r="QUK150" s="179"/>
      <c r="QUL150" s="179"/>
      <c r="QUM150" s="179"/>
      <c r="QUN150" s="179"/>
      <c r="QUO150" s="179"/>
      <c r="QUP150" s="179"/>
      <c r="QUQ150" s="179"/>
      <c r="QUR150" s="179"/>
      <c r="QUS150" s="179"/>
      <c r="QUT150" s="179"/>
      <c r="QUU150" s="179"/>
      <c r="QUV150" s="179"/>
      <c r="QUW150" s="179"/>
      <c r="QUX150" s="179"/>
      <c r="QUY150" s="179"/>
      <c r="QUZ150" s="179"/>
      <c r="QVA150" s="179"/>
      <c r="QVB150" s="179"/>
      <c r="QVC150" s="179"/>
      <c r="QVD150" s="179"/>
      <c r="QVE150" s="179"/>
      <c r="QVF150" s="179"/>
      <c r="QVG150" s="179"/>
      <c r="QVH150" s="179"/>
      <c r="QVI150" s="179"/>
      <c r="QVJ150" s="179"/>
      <c r="QVK150" s="179"/>
      <c r="QVL150" s="179"/>
      <c r="QVM150" s="179"/>
      <c r="QVN150" s="179"/>
      <c r="QVO150" s="179"/>
      <c r="QVP150" s="179"/>
      <c r="QVQ150" s="179"/>
      <c r="QVR150" s="179"/>
      <c r="QVS150" s="179"/>
      <c r="QVT150" s="179"/>
      <c r="QVU150" s="179"/>
      <c r="QVV150" s="179"/>
      <c r="QVW150" s="179"/>
      <c r="QVX150" s="179"/>
      <c r="QVY150" s="179"/>
      <c r="QVZ150" s="179"/>
      <c r="QWA150" s="179"/>
      <c r="QWB150" s="179"/>
      <c r="QWC150" s="179"/>
      <c r="QWD150" s="179"/>
      <c r="QWE150" s="179"/>
      <c r="QWF150" s="179"/>
      <c r="QWG150" s="179"/>
      <c r="QWH150" s="179"/>
      <c r="QWI150" s="179"/>
      <c r="QWJ150" s="179"/>
      <c r="QWK150" s="179"/>
      <c r="QWL150" s="179"/>
      <c r="QWM150" s="179"/>
      <c r="QWN150" s="179"/>
      <c r="QWO150" s="179"/>
      <c r="QWP150" s="179"/>
      <c r="QWQ150" s="179"/>
      <c r="QWR150" s="179"/>
      <c r="QWS150" s="179"/>
      <c r="QWT150" s="179"/>
      <c r="QWU150" s="179"/>
      <c r="QWV150" s="179"/>
      <c r="QWW150" s="179"/>
      <c r="QWX150" s="179"/>
      <c r="QWY150" s="179"/>
      <c r="QWZ150" s="179"/>
      <c r="QXA150" s="179"/>
      <c r="QXB150" s="179"/>
      <c r="QXC150" s="179"/>
      <c r="QXD150" s="179"/>
      <c r="QXE150" s="179"/>
      <c r="QXF150" s="179"/>
      <c r="QXG150" s="179"/>
      <c r="QXH150" s="179"/>
      <c r="QXI150" s="179"/>
      <c r="QXJ150" s="179"/>
      <c r="QXK150" s="179"/>
      <c r="QXL150" s="179"/>
      <c r="QXM150" s="179"/>
      <c r="QXN150" s="179"/>
      <c r="QXO150" s="179"/>
      <c r="QXP150" s="179"/>
      <c r="QXQ150" s="179"/>
      <c r="QXR150" s="179"/>
      <c r="QXS150" s="179"/>
      <c r="QXT150" s="179"/>
      <c r="QXU150" s="179"/>
      <c r="QXV150" s="179"/>
      <c r="QXW150" s="179"/>
      <c r="QXX150" s="179"/>
      <c r="QXY150" s="179"/>
      <c r="QXZ150" s="179"/>
      <c r="QYA150" s="179"/>
      <c r="QYB150" s="179"/>
      <c r="QYC150" s="179"/>
      <c r="QYD150" s="179"/>
      <c r="QYE150" s="179"/>
      <c r="QYF150" s="179"/>
      <c r="QYG150" s="179"/>
      <c r="QYH150" s="179"/>
      <c r="QYI150" s="179"/>
      <c r="QYJ150" s="179"/>
      <c r="QYK150" s="179"/>
      <c r="QYL150" s="179"/>
      <c r="QYM150" s="179"/>
      <c r="QYN150" s="179"/>
      <c r="QYO150" s="179"/>
      <c r="QYP150" s="179"/>
      <c r="QYQ150" s="179"/>
      <c r="QYR150" s="179"/>
      <c r="QYS150" s="179"/>
      <c r="QYT150" s="179"/>
      <c r="QYU150" s="179"/>
      <c r="QYV150" s="179"/>
      <c r="QYW150" s="179"/>
      <c r="QYX150" s="179"/>
      <c r="QYY150" s="179"/>
      <c r="QYZ150" s="179"/>
      <c r="QZA150" s="179"/>
      <c r="QZB150" s="179"/>
      <c r="QZC150" s="179"/>
      <c r="QZD150" s="179"/>
      <c r="QZE150" s="179"/>
      <c r="QZF150" s="179"/>
      <c r="QZG150" s="179"/>
      <c r="QZH150" s="179"/>
      <c r="QZI150" s="179"/>
      <c r="QZJ150" s="179"/>
      <c r="QZK150" s="179"/>
      <c r="QZL150" s="179"/>
      <c r="QZM150" s="179"/>
      <c r="QZN150" s="179"/>
      <c r="QZO150" s="179"/>
      <c r="QZP150" s="179"/>
      <c r="QZQ150" s="179"/>
      <c r="QZR150" s="179"/>
      <c r="QZS150" s="179"/>
      <c r="QZT150" s="179"/>
      <c r="QZU150" s="179"/>
      <c r="QZV150" s="179"/>
      <c r="QZW150" s="179"/>
      <c r="QZX150" s="179"/>
      <c r="QZY150" s="179"/>
      <c r="QZZ150" s="179"/>
      <c r="RAA150" s="179"/>
      <c r="RAB150" s="179"/>
      <c r="RAC150" s="179"/>
      <c r="RAD150" s="179"/>
      <c r="RAE150" s="179"/>
      <c r="RAF150" s="179"/>
      <c r="RAG150" s="179"/>
      <c r="RAH150" s="179"/>
      <c r="RAI150" s="179"/>
      <c r="RAJ150" s="179"/>
      <c r="RAK150" s="179"/>
      <c r="RAL150" s="179"/>
      <c r="RAM150" s="179"/>
      <c r="RAN150" s="179"/>
      <c r="RAO150" s="179"/>
      <c r="RAP150" s="179"/>
      <c r="RAQ150" s="179"/>
      <c r="RAR150" s="179"/>
      <c r="RAS150" s="179"/>
      <c r="RAT150" s="179"/>
      <c r="RAU150" s="179"/>
      <c r="RAV150" s="179"/>
      <c r="RAW150" s="179"/>
      <c r="RAX150" s="179"/>
      <c r="RAY150" s="179"/>
      <c r="RAZ150" s="179"/>
      <c r="RBA150" s="179"/>
      <c r="RBB150" s="179"/>
      <c r="RBC150" s="179"/>
      <c r="RBD150" s="179"/>
      <c r="RBE150" s="179"/>
      <c r="RBF150" s="179"/>
      <c r="RBG150" s="179"/>
      <c r="RBH150" s="179"/>
      <c r="RBI150" s="179"/>
      <c r="RBJ150" s="179"/>
      <c r="RBK150" s="179"/>
      <c r="RBL150" s="179"/>
      <c r="RBM150" s="179"/>
      <c r="RBN150" s="179"/>
      <c r="RBO150" s="179"/>
      <c r="RBP150" s="179"/>
      <c r="RBQ150" s="179"/>
      <c r="RBR150" s="179"/>
      <c r="RBS150" s="179"/>
      <c r="RBT150" s="179"/>
      <c r="RBU150" s="179"/>
      <c r="RBV150" s="179"/>
      <c r="RBW150" s="179"/>
      <c r="RBX150" s="179"/>
      <c r="RBY150" s="179"/>
      <c r="RBZ150" s="179"/>
      <c r="RCA150" s="179"/>
      <c r="RCB150" s="179"/>
      <c r="RCC150" s="179"/>
      <c r="RCD150" s="179"/>
      <c r="RCE150" s="179"/>
      <c r="RCF150" s="179"/>
      <c r="RCG150" s="179"/>
      <c r="RCH150" s="179"/>
      <c r="RCI150" s="179"/>
      <c r="RCJ150" s="179"/>
      <c r="RCK150" s="179"/>
      <c r="RCL150" s="179"/>
      <c r="RCM150" s="179"/>
      <c r="RCN150" s="179"/>
      <c r="RCO150" s="179"/>
      <c r="RCP150" s="179"/>
      <c r="RCQ150" s="179"/>
      <c r="RCR150" s="179"/>
      <c r="RCS150" s="179"/>
      <c r="RCT150" s="179"/>
      <c r="RCU150" s="179"/>
      <c r="RCV150" s="179"/>
      <c r="RCW150" s="179"/>
      <c r="RCX150" s="179"/>
      <c r="RCY150" s="179"/>
      <c r="RCZ150" s="179"/>
      <c r="RDA150" s="179"/>
      <c r="RDB150" s="179"/>
      <c r="RDC150" s="179"/>
      <c r="RDD150" s="179"/>
      <c r="RDE150" s="179"/>
      <c r="RDF150" s="179"/>
      <c r="RDG150" s="179"/>
      <c r="RDH150" s="179"/>
      <c r="RDI150" s="179"/>
      <c r="RDJ150" s="179"/>
      <c r="RDK150" s="179"/>
      <c r="RDL150" s="179"/>
      <c r="RDM150" s="179"/>
      <c r="RDN150" s="179"/>
      <c r="RDO150" s="179"/>
      <c r="RDP150" s="179"/>
      <c r="RDQ150" s="179"/>
      <c r="RDR150" s="179"/>
      <c r="RDS150" s="179"/>
      <c r="RDT150" s="179"/>
      <c r="RDU150" s="179"/>
      <c r="RDV150" s="179"/>
      <c r="RDW150" s="179"/>
      <c r="RDX150" s="179"/>
      <c r="RDY150" s="179"/>
      <c r="RDZ150" s="179"/>
      <c r="REA150" s="179"/>
      <c r="REB150" s="179"/>
      <c r="REC150" s="179"/>
      <c r="RED150" s="179"/>
      <c r="REE150" s="179"/>
      <c r="REF150" s="179"/>
      <c r="REG150" s="179"/>
      <c r="REH150" s="179"/>
      <c r="REI150" s="179"/>
      <c r="REJ150" s="179"/>
      <c r="REK150" s="179"/>
      <c r="REL150" s="179"/>
      <c r="REM150" s="179"/>
      <c r="REN150" s="179"/>
      <c r="REO150" s="179"/>
      <c r="REP150" s="179"/>
      <c r="REQ150" s="179"/>
      <c r="RER150" s="179"/>
      <c r="RES150" s="179"/>
      <c r="RET150" s="179"/>
      <c r="REU150" s="179"/>
      <c r="REV150" s="179"/>
      <c r="REW150" s="179"/>
      <c r="REX150" s="179"/>
      <c r="REY150" s="179"/>
      <c r="REZ150" s="179"/>
      <c r="RFA150" s="179"/>
      <c r="RFB150" s="179"/>
      <c r="RFC150" s="179"/>
      <c r="RFD150" s="179"/>
      <c r="RFE150" s="179"/>
      <c r="RFF150" s="179"/>
      <c r="RFG150" s="179"/>
      <c r="RFH150" s="179"/>
      <c r="RFI150" s="179"/>
      <c r="RFJ150" s="179"/>
      <c r="RFK150" s="179"/>
      <c r="RFL150" s="179"/>
      <c r="RFM150" s="179"/>
      <c r="RFN150" s="179"/>
      <c r="RFO150" s="179"/>
      <c r="RFP150" s="179"/>
      <c r="RFQ150" s="179"/>
      <c r="RFR150" s="179"/>
      <c r="RFS150" s="179"/>
      <c r="RFT150" s="179"/>
      <c r="RFU150" s="179"/>
      <c r="RFV150" s="179"/>
      <c r="RFW150" s="179"/>
      <c r="RFX150" s="179"/>
      <c r="RFY150" s="179"/>
      <c r="RFZ150" s="179"/>
      <c r="RGA150" s="179"/>
      <c r="RGB150" s="179"/>
      <c r="RGC150" s="179"/>
      <c r="RGD150" s="179"/>
      <c r="RGE150" s="179"/>
      <c r="RGF150" s="179"/>
      <c r="RGG150" s="179"/>
      <c r="RGH150" s="179"/>
      <c r="RGI150" s="179"/>
      <c r="RGJ150" s="179"/>
      <c r="RGK150" s="179"/>
      <c r="RGL150" s="179"/>
      <c r="RGM150" s="179"/>
      <c r="RGN150" s="179"/>
      <c r="RGO150" s="179"/>
      <c r="RGP150" s="179"/>
      <c r="RGQ150" s="179"/>
      <c r="RGR150" s="179"/>
      <c r="RGS150" s="179"/>
      <c r="RGT150" s="179"/>
      <c r="RGU150" s="179"/>
      <c r="RGV150" s="179"/>
      <c r="RGW150" s="179"/>
      <c r="RGX150" s="179"/>
      <c r="RGY150" s="179"/>
      <c r="RGZ150" s="179"/>
      <c r="RHA150" s="179"/>
      <c r="RHB150" s="179"/>
      <c r="RHC150" s="179"/>
      <c r="RHD150" s="179"/>
      <c r="RHE150" s="179"/>
      <c r="RHF150" s="179"/>
      <c r="RHG150" s="179"/>
      <c r="RHH150" s="179"/>
      <c r="RHI150" s="179"/>
      <c r="RHJ150" s="179"/>
      <c r="RHK150" s="179"/>
      <c r="RHL150" s="179"/>
      <c r="RHM150" s="179"/>
      <c r="RHN150" s="179"/>
      <c r="RHO150" s="179"/>
      <c r="RHP150" s="179"/>
      <c r="RHQ150" s="179"/>
      <c r="RHR150" s="179"/>
      <c r="RHS150" s="179"/>
      <c r="RHT150" s="179"/>
      <c r="RHU150" s="179"/>
      <c r="RHV150" s="179"/>
      <c r="RHW150" s="179"/>
      <c r="RHX150" s="179"/>
      <c r="RHY150" s="179"/>
      <c r="RHZ150" s="179"/>
      <c r="RIA150" s="179"/>
      <c r="RIB150" s="179"/>
      <c r="RIC150" s="179"/>
      <c r="RID150" s="179"/>
      <c r="RIE150" s="179"/>
      <c r="RIF150" s="179"/>
      <c r="RIG150" s="179"/>
      <c r="RIH150" s="179"/>
      <c r="RII150" s="179"/>
      <c r="RIJ150" s="179"/>
      <c r="RIK150" s="179"/>
      <c r="RIL150" s="179"/>
      <c r="RIM150" s="179"/>
      <c r="RIN150" s="179"/>
      <c r="RIO150" s="179"/>
      <c r="RIP150" s="179"/>
      <c r="RIQ150" s="179"/>
      <c r="RIR150" s="179"/>
      <c r="RIS150" s="179"/>
      <c r="RIT150" s="179"/>
      <c r="RIU150" s="179"/>
      <c r="RIV150" s="179"/>
      <c r="RIW150" s="179"/>
      <c r="RIX150" s="179"/>
      <c r="RIY150" s="179"/>
      <c r="RIZ150" s="179"/>
      <c r="RJA150" s="179"/>
      <c r="RJB150" s="179"/>
      <c r="RJC150" s="179"/>
      <c r="RJD150" s="179"/>
      <c r="RJE150" s="179"/>
      <c r="RJF150" s="179"/>
      <c r="RJG150" s="179"/>
      <c r="RJH150" s="179"/>
      <c r="RJI150" s="179"/>
      <c r="RJJ150" s="179"/>
      <c r="RJK150" s="179"/>
      <c r="RJL150" s="179"/>
      <c r="RJM150" s="179"/>
      <c r="RJN150" s="179"/>
      <c r="RJO150" s="179"/>
      <c r="RJP150" s="179"/>
      <c r="RJQ150" s="179"/>
      <c r="RJR150" s="179"/>
      <c r="RJS150" s="179"/>
      <c r="RJT150" s="179"/>
      <c r="RJU150" s="179"/>
      <c r="RJV150" s="179"/>
      <c r="RJW150" s="179"/>
      <c r="RJX150" s="179"/>
      <c r="RJY150" s="179"/>
      <c r="RJZ150" s="179"/>
      <c r="RKA150" s="179"/>
      <c r="RKB150" s="179"/>
      <c r="RKC150" s="179"/>
      <c r="RKD150" s="179"/>
      <c r="RKE150" s="179"/>
      <c r="RKF150" s="179"/>
      <c r="RKG150" s="179"/>
      <c r="RKH150" s="179"/>
      <c r="RKI150" s="179"/>
      <c r="RKJ150" s="179"/>
      <c r="RKK150" s="179"/>
      <c r="RKL150" s="179"/>
      <c r="RKM150" s="179"/>
      <c r="RKN150" s="179"/>
      <c r="RKO150" s="179"/>
      <c r="RKP150" s="179"/>
      <c r="RKQ150" s="179"/>
      <c r="RKR150" s="179"/>
      <c r="RKS150" s="179"/>
      <c r="RKT150" s="179"/>
      <c r="RKU150" s="179"/>
      <c r="RKV150" s="179"/>
      <c r="RKW150" s="179"/>
      <c r="RKX150" s="179"/>
      <c r="RKY150" s="179"/>
      <c r="RKZ150" s="179"/>
      <c r="RLA150" s="179"/>
      <c r="RLB150" s="179"/>
      <c r="RLC150" s="179"/>
      <c r="RLD150" s="179"/>
      <c r="RLE150" s="179"/>
      <c r="RLF150" s="179"/>
      <c r="RLG150" s="179"/>
      <c r="RLH150" s="179"/>
      <c r="RLI150" s="179"/>
      <c r="RLJ150" s="179"/>
      <c r="RLK150" s="179"/>
      <c r="RLL150" s="179"/>
      <c r="RLM150" s="179"/>
      <c r="RLN150" s="179"/>
      <c r="RLO150" s="179"/>
      <c r="RLP150" s="179"/>
      <c r="RLQ150" s="179"/>
      <c r="RLR150" s="179"/>
      <c r="RLS150" s="179"/>
      <c r="RLT150" s="179"/>
      <c r="RLU150" s="179"/>
      <c r="RLV150" s="179"/>
      <c r="RLW150" s="179"/>
      <c r="RLX150" s="179"/>
      <c r="RLY150" s="179"/>
      <c r="RLZ150" s="179"/>
      <c r="RMA150" s="179"/>
      <c r="RMB150" s="179"/>
      <c r="RMC150" s="179"/>
      <c r="RMD150" s="179"/>
      <c r="RME150" s="179"/>
      <c r="RMF150" s="179"/>
      <c r="RMG150" s="179"/>
      <c r="RMH150" s="179"/>
      <c r="RMI150" s="179"/>
      <c r="RMJ150" s="179"/>
      <c r="RMK150" s="179"/>
      <c r="RML150" s="179"/>
      <c r="RMM150" s="179"/>
      <c r="RMN150" s="179"/>
      <c r="RMO150" s="179"/>
      <c r="RMP150" s="179"/>
      <c r="RMQ150" s="179"/>
      <c r="RMR150" s="179"/>
      <c r="RMS150" s="179"/>
      <c r="RMT150" s="179"/>
      <c r="RMU150" s="179"/>
      <c r="RMV150" s="179"/>
      <c r="RMW150" s="179"/>
      <c r="RMX150" s="179"/>
      <c r="RMY150" s="179"/>
      <c r="RMZ150" s="179"/>
      <c r="RNA150" s="179"/>
      <c r="RNB150" s="179"/>
      <c r="RNC150" s="179"/>
      <c r="RND150" s="179"/>
      <c r="RNE150" s="179"/>
      <c r="RNF150" s="179"/>
      <c r="RNG150" s="179"/>
      <c r="RNH150" s="179"/>
      <c r="RNI150" s="179"/>
      <c r="RNJ150" s="179"/>
      <c r="RNK150" s="179"/>
      <c r="RNL150" s="179"/>
      <c r="RNM150" s="179"/>
      <c r="RNN150" s="179"/>
      <c r="RNO150" s="179"/>
      <c r="RNP150" s="179"/>
      <c r="RNQ150" s="179"/>
      <c r="RNR150" s="179"/>
      <c r="RNS150" s="179"/>
      <c r="RNT150" s="179"/>
      <c r="RNU150" s="179"/>
      <c r="RNV150" s="179"/>
      <c r="RNW150" s="179"/>
      <c r="RNX150" s="179"/>
      <c r="RNY150" s="179"/>
      <c r="RNZ150" s="179"/>
      <c r="ROA150" s="179"/>
      <c r="ROB150" s="179"/>
      <c r="ROC150" s="179"/>
      <c r="ROD150" s="179"/>
      <c r="ROE150" s="179"/>
      <c r="ROF150" s="179"/>
      <c r="ROG150" s="179"/>
      <c r="ROH150" s="179"/>
      <c r="ROI150" s="179"/>
      <c r="ROJ150" s="179"/>
      <c r="ROK150" s="179"/>
      <c r="ROL150" s="179"/>
      <c r="ROM150" s="179"/>
      <c r="RON150" s="179"/>
      <c r="ROO150" s="179"/>
      <c r="ROP150" s="179"/>
      <c r="ROQ150" s="179"/>
      <c r="ROR150" s="179"/>
      <c r="ROS150" s="179"/>
      <c r="ROT150" s="179"/>
      <c r="ROU150" s="179"/>
      <c r="ROV150" s="179"/>
      <c r="ROW150" s="179"/>
      <c r="ROX150" s="179"/>
      <c r="ROY150" s="179"/>
      <c r="ROZ150" s="179"/>
      <c r="RPA150" s="179"/>
      <c r="RPB150" s="179"/>
      <c r="RPC150" s="179"/>
      <c r="RPD150" s="179"/>
      <c r="RPE150" s="179"/>
      <c r="RPF150" s="179"/>
      <c r="RPG150" s="179"/>
      <c r="RPH150" s="179"/>
      <c r="RPI150" s="179"/>
      <c r="RPJ150" s="179"/>
      <c r="RPK150" s="179"/>
      <c r="RPL150" s="179"/>
      <c r="RPM150" s="179"/>
      <c r="RPN150" s="179"/>
      <c r="RPO150" s="179"/>
      <c r="RPP150" s="179"/>
      <c r="RPQ150" s="179"/>
      <c r="RPR150" s="179"/>
      <c r="RPS150" s="179"/>
      <c r="RPT150" s="179"/>
      <c r="RPU150" s="179"/>
      <c r="RPV150" s="179"/>
      <c r="RPW150" s="179"/>
      <c r="RPX150" s="179"/>
      <c r="RPY150" s="179"/>
      <c r="RPZ150" s="179"/>
      <c r="RQA150" s="179"/>
      <c r="RQB150" s="179"/>
      <c r="RQC150" s="179"/>
      <c r="RQD150" s="179"/>
      <c r="RQE150" s="179"/>
      <c r="RQF150" s="179"/>
      <c r="RQG150" s="179"/>
      <c r="RQH150" s="179"/>
      <c r="RQI150" s="179"/>
      <c r="RQJ150" s="179"/>
      <c r="RQK150" s="179"/>
      <c r="RQL150" s="179"/>
      <c r="RQM150" s="179"/>
      <c r="RQN150" s="179"/>
      <c r="RQO150" s="179"/>
      <c r="RQP150" s="179"/>
      <c r="RQQ150" s="179"/>
      <c r="RQR150" s="179"/>
      <c r="RQS150" s="179"/>
      <c r="RQT150" s="179"/>
      <c r="RQU150" s="179"/>
      <c r="RQV150" s="179"/>
      <c r="RQW150" s="179"/>
      <c r="RQX150" s="179"/>
      <c r="RQY150" s="179"/>
      <c r="RQZ150" s="179"/>
      <c r="RRA150" s="179"/>
      <c r="RRB150" s="179"/>
      <c r="RRC150" s="179"/>
      <c r="RRD150" s="179"/>
      <c r="RRE150" s="179"/>
      <c r="RRF150" s="179"/>
      <c r="RRG150" s="179"/>
      <c r="RRH150" s="179"/>
      <c r="RRI150" s="179"/>
      <c r="RRJ150" s="179"/>
      <c r="RRK150" s="179"/>
      <c r="RRL150" s="179"/>
      <c r="RRM150" s="179"/>
      <c r="RRN150" s="179"/>
      <c r="RRO150" s="179"/>
      <c r="RRP150" s="179"/>
      <c r="RRQ150" s="179"/>
      <c r="RRR150" s="179"/>
      <c r="RRS150" s="179"/>
      <c r="RRT150" s="179"/>
      <c r="RRU150" s="179"/>
      <c r="RRV150" s="179"/>
      <c r="RRW150" s="179"/>
      <c r="RRX150" s="179"/>
      <c r="RRY150" s="179"/>
      <c r="RRZ150" s="179"/>
      <c r="RSA150" s="179"/>
      <c r="RSB150" s="179"/>
      <c r="RSC150" s="179"/>
      <c r="RSD150" s="179"/>
      <c r="RSE150" s="179"/>
      <c r="RSF150" s="179"/>
      <c r="RSG150" s="179"/>
      <c r="RSH150" s="179"/>
      <c r="RSI150" s="179"/>
      <c r="RSJ150" s="179"/>
      <c r="RSK150" s="179"/>
      <c r="RSL150" s="179"/>
      <c r="RSM150" s="179"/>
      <c r="RSN150" s="179"/>
      <c r="RSO150" s="179"/>
      <c r="RSP150" s="179"/>
      <c r="RSQ150" s="179"/>
      <c r="RSR150" s="179"/>
      <c r="RSS150" s="179"/>
      <c r="RST150" s="179"/>
      <c r="RSU150" s="179"/>
      <c r="RSV150" s="179"/>
      <c r="RSW150" s="179"/>
      <c r="RSX150" s="179"/>
      <c r="RSY150" s="179"/>
      <c r="RSZ150" s="179"/>
      <c r="RTA150" s="179"/>
      <c r="RTB150" s="179"/>
      <c r="RTC150" s="179"/>
      <c r="RTD150" s="179"/>
      <c r="RTE150" s="179"/>
      <c r="RTF150" s="179"/>
      <c r="RTG150" s="179"/>
      <c r="RTH150" s="179"/>
      <c r="RTI150" s="179"/>
      <c r="RTJ150" s="179"/>
      <c r="RTK150" s="179"/>
      <c r="RTL150" s="179"/>
      <c r="RTM150" s="179"/>
      <c r="RTN150" s="179"/>
      <c r="RTO150" s="179"/>
      <c r="RTP150" s="179"/>
      <c r="RTQ150" s="179"/>
      <c r="RTR150" s="179"/>
      <c r="RTS150" s="179"/>
      <c r="RTT150" s="179"/>
      <c r="RTU150" s="179"/>
      <c r="RTV150" s="179"/>
      <c r="RTW150" s="179"/>
      <c r="RTX150" s="179"/>
      <c r="RTY150" s="179"/>
      <c r="RTZ150" s="179"/>
      <c r="RUA150" s="179"/>
      <c r="RUB150" s="179"/>
      <c r="RUC150" s="179"/>
      <c r="RUD150" s="179"/>
      <c r="RUE150" s="179"/>
      <c r="RUF150" s="179"/>
      <c r="RUG150" s="179"/>
      <c r="RUH150" s="179"/>
      <c r="RUI150" s="179"/>
      <c r="RUJ150" s="179"/>
      <c r="RUK150" s="179"/>
      <c r="RUL150" s="179"/>
      <c r="RUM150" s="179"/>
      <c r="RUN150" s="179"/>
      <c r="RUO150" s="179"/>
      <c r="RUP150" s="179"/>
      <c r="RUQ150" s="179"/>
      <c r="RUR150" s="179"/>
      <c r="RUS150" s="179"/>
      <c r="RUT150" s="179"/>
      <c r="RUU150" s="179"/>
      <c r="RUV150" s="179"/>
      <c r="RUW150" s="179"/>
      <c r="RUX150" s="179"/>
      <c r="RUY150" s="179"/>
      <c r="RUZ150" s="179"/>
      <c r="RVA150" s="179"/>
      <c r="RVB150" s="179"/>
      <c r="RVC150" s="179"/>
      <c r="RVD150" s="179"/>
      <c r="RVE150" s="179"/>
      <c r="RVF150" s="179"/>
      <c r="RVG150" s="179"/>
      <c r="RVH150" s="179"/>
      <c r="RVI150" s="179"/>
      <c r="RVJ150" s="179"/>
      <c r="RVK150" s="179"/>
      <c r="RVL150" s="179"/>
      <c r="RVM150" s="179"/>
      <c r="RVN150" s="179"/>
      <c r="RVO150" s="179"/>
      <c r="RVP150" s="179"/>
      <c r="RVQ150" s="179"/>
      <c r="RVR150" s="179"/>
      <c r="RVS150" s="179"/>
      <c r="RVT150" s="179"/>
      <c r="RVU150" s="179"/>
      <c r="RVV150" s="179"/>
      <c r="RVW150" s="179"/>
      <c r="RVX150" s="179"/>
      <c r="RVY150" s="179"/>
      <c r="RVZ150" s="179"/>
      <c r="RWA150" s="179"/>
      <c r="RWB150" s="179"/>
      <c r="RWC150" s="179"/>
      <c r="RWD150" s="179"/>
      <c r="RWE150" s="179"/>
      <c r="RWF150" s="179"/>
      <c r="RWG150" s="179"/>
      <c r="RWH150" s="179"/>
      <c r="RWI150" s="179"/>
      <c r="RWJ150" s="179"/>
      <c r="RWK150" s="179"/>
      <c r="RWL150" s="179"/>
      <c r="RWM150" s="179"/>
      <c r="RWN150" s="179"/>
      <c r="RWO150" s="179"/>
      <c r="RWP150" s="179"/>
      <c r="RWQ150" s="179"/>
      <c r="RWR150" s="179"/>
      <c r="RWS150" s="179"/>
      <c r="RWT150" s="179"/>
      <c r="RWU150" s="179"/>
      <c r="RWV150" s="179"/>
      <c r="RWW150" s="179"/>
      <c r="RWX150" s="179"/>
      <c r="RWY150" s="179"/>
      <c r="RWZ150" s="179"/>
      <c r="RXA150" s="179"/>
      <c r="RXB150" s="179"/>
      <c r="RXC150" s="179"/>
      <c r="RXD150" s="179"/>
      <c r="RXE150" s="179"/>
      <c r="RXF150" s="179"/>
      <c r="RXG150" s="179"/>
      <c r="RXH150" s="179"/>
      <c r="RXI150" s="179"/>
      <c r="RXJ150" s="179"/>
      <c r="RXK150" s="179"/>
      <c r="RXL150" s="179"/>
      <c r="RXM150" s="179"/>
      <c r="RXN150" s="179"/>
      <c r="RXO150" s="179"/>
      <c r="RXP150" s="179"/>
      <c r="RXQ150" s="179"/>
      <c r="RXR150" s="179"/>
      <c r="RXS150" s="179"/>
      <c r="RXT150" s="179"/>
      <c r="RXU150" s="179"/>
      <c r="RXV150" s="179"/>
      <c r="RXW150" s="179"/>
      <c r="RXX150" s="179"/>
      <c r="RXY150" s="179"/>
      <c r="RXZ150" s="179"/>
      <c r="RYA150" s="179"/>
      <c r="RYB150" s="179"/>
      <c r="RYC150" s="179"/>
      <c r="RYD150" s="179"/>
      <c r="RYE150" s="179"/>
      <c r="RYF150" s="179"/>
      <c r="RYG150" s="179"/>
      <c r="RYH150" s="179"/>
      <c r="RYI150" s="179"/>
      <c r="RYJ150" s="179"/>
      <c r="RYK150" s="179"/>
      <c r="RYL150" s="179"/>
      <c r="RYM150" s="179"/>
      <c r="RYN150" s="179"/>
      <c r="RYO150" s="179"/>
      <c r="RYP150" s="179"/>
      <c r="RYQ150" s="179"/>
      <c r="RYR150" s="179"/>
      <c r="RYS150" s="179"/>
      <c r="RYT150" s="179"/>
      <c r="RYU150" s="179"/>
      <c r="RYV150" s="179"/>
      <c r="RYW150" s="179"/>
      <c r="RYX150" s="179"/>
      <c r="RYY150" s="179"/>
      <c r="RYZ150" s="179"/>
      <c r="RZA150" s="179"/>
      <c r="RZB150" s="179"/>
      <c r="RZC150" s="179"/>
      <c r="RZD150" s="179"/>
      <c r="RZE150" s="179"/>
      <c r="RZF150" s="179"/>
      <c r="RZG150" s="179"/>
      <c r="RZH150" s="179"/>
      <c r="RZI150" s="179"/>
      <c r="RZJ150" s="179"/>
      <c r="RZK150" s="179"/>
      <c r="RZL150" s="179"/>
      <c r="RZM150" s="179"/>
      <c r="RZN150" s="179"/>
      <c r="RZO150" s="179"/>
      <c r="RZP150" s="179"/>
      <c r="RZQ150" s="179"/>
      <c r="RZR150" s="179"/>
      <c r="RZS150" s="179"/>
      <c r="RZT150" s="179"/>
      <c r="RZU150" s="179"/>
      <c r="RZV150" s="179"/>
      <c r="RZW150" s="179"/>
      <c r="RZX150" s="179"/>
      <c r="RZY150" s="179"/>
      <c r="RZZ150" s="179"/>
      <c r="SAA150" s="179"/>
      <c r="SAB150" s="179"/>
      <c r="SAC150" s="179"/>
      <c r="SAD150" s="179"/>
      <c r="SAE150" s="179"/>
      <c r="SAF150" s="179"/>
      <c r="SAG150" s="179"/>
      <c r="SAH150" s="179"/>
      <c r="SAI150" s="179"/>
      <c r="SAJ150" s="179"/>
      <c r="SAK150" s="179"/>
      <c r="SAL150" s="179"/>
      <c r="SAM150" s="179"/>
      <c r="SAN150" s="179"/>
      <c r="SAO150" s="179"/>
      <c r="SAP150" s="179"/>
      <c r="SAQ150" s="179"/>
      <c r="SAR150" s="179"/>
      <c r="SAS150" s="179"/>
      <c r="SAT150" s="179"/>
      <c r="SAU150" s="179"/>
      <c r="SAV150" s="179"/>
      <c r="SAW150" s="179"/>
      <c r="SAX150" s="179"/>
      <c r="SAY150" s="179"/>
      <c r="SAZ150" s="179"/>
      <c r="SBA150" s="179"/>
      <c r="SBB150" s="179"/>
      <c r="SBC150" s="179"/>
      <c r="SBD150" s="179"/>
      <c r="SBE150" s="179"/>
      <c r="SBF150" s="179"/>
      <c r="SBG150" s="179"/>
      <c r="SBH150" s="179"/>
      <c r="SBI150" s="179"/>
      <c r="SBJ150" s="179"/>
      <c r="SBK150" s="179"/>
      <c r="SBL150" s="179"/>
      <c r="SBM150" s="179"/>
      <c r="SBN150" s="179"/>
      <c r="SBO150" s="179"/>
      <c r="SBP150" s="179"/>
      <c r="SBQ150" s="179"/>
      <c r="SBR150" s="179"/>
      <c r="SBS150" s="179"/>
      <c r="SBT150" s="179"/>
      <c r="SBU150" s="179"/>
      <c r="SBV150" s="179"/>
      <c r="SBW150" s="179"/>
      <c r="SBX150" s="179"/>
      <c r="SBY150" s="179"/>
      <c r="SBZ150" s="179"/>
      <c r="SCA150" s="179"/>
      <c r="SCB150" s="179"/>
      <c r="SCC150" s="179"/>
      <c r="SCD150" s="179"/>
      <c r="SCE150" s="179"/>
      <c r="SCF150" s="179"/>
      <c r="SCG150" s="179"/>
      <c r="SCH150" s="179"/>
      <c r="SCI150" s="179"/>
      <c r="SCJ150" s="179"/>
      <c r="SCK150" s="179"/>
      <c r="SCL150" s="179"/>
      <c r="SCM150" s="179"/>
      <c r="SCN150" s="179"/>
      <c r="SCO150" s="179"/>
      <c r="SCP150" s="179"/>
      <c r="SCQ150" s="179"/>
      <c r="SCR150" s="179"/>
      <c r="SCS150" s="179"/>
      <c r="SCT150" s="179"/>
      <c r="SCU150" s="179"/>
      <c r="SCV150" s="179"/>
      <c r="SCW150" s="179"/>
      <c r="SCX150" s="179"/>
      <c r="SCY150" s="179"/>
      <c r="SCZ150" s="179"/>
      <c r="SDA150" s="179"/>
      <c r="SDB150" s="179"/>
      <c r="SDC150" s="179"/>
      <c r="SDD150" s="179"/>
      <c r="SDE150" s="179"/>
      <c r="SDF150" s="179"/>
      <c r="SDG150" s="179"/>
      <c r="SDH150" s="179"/>
      <c r="SDI150" s="179"/>
      <c r="SDJ150" s="179"/>
      <c r="SDK150" s="179"/>
      <c r="SDL150" s="179"/>
      <c r="SDM150" s="179"/>
      <c r="SDN150" s="179"/>
      <c r="SDO150" s="179"/>
      <c r="SDP150" s="179"/>
      <c r="SDQ150" s="179"/>
      <c r="SDR150" s="179"/>
      <c r="SDS150" s="179"/>
      <c r="SDT150" s="179"/>
      <c r="SDU150" s="179"/>
      <c r="SDV150" s="179"/>
      <c r="SDW150" s="179"/>
      <c r="SDX150" s="179"/>
      <c r="SDY150" s="179"/>
      <c r="SDZ150" s="179"/>
      <c r="SEA150" s="179"/>
      <c r="SEB150" s="179"/>
      <c r="SEC150" s="179"/>
      <c r="SED150" s="179"/>
      <c r="SEE150" s="179"/>
      <c r="SEF150" s="179"/>
      <c r="SEG150" s="179"/>
      <c r="SEH150" s="179"/>
      <c r="SEI150" s="179"/>
      <c r="SEJ150" s="179"/>
      <c r="SEK150" s="179"/>
      <c r="SEL150" s="179"/>
      <c r="SEM150" s="179"/>
      <c r="SEN150" s="179"/>
      <c r="SEO150" s="179"/>
      <c r="SEP150" s="179"/>
      <c r="SEQ150" s="179"/>
      <c r="SER150" s="179"/>
      <c r="SES150" s="179"/>
      <c r="SET150" s="179"/>
      <c r="SEU150" s="179"/>
      <c r="SEV150" s="179"/>
      <c r="SEW150" s="179"/>
      <c r="SEX150" s="179"/>
      <c r="SEY150" s="179"/>
      <c r="SEZ150" s="179"/>
      <c r="SFA150" s="179"/>
      <c r="SFB150" s="179"/>
      <c r="SFC150" s="179"/>
      <c r="SFD150" s="179"/>
      <c r="SFE150" s="179"/>
      <c r="SFF150" s="179"/>
      <c r="SFG150" s="179"/>
      <c r="SFH150" s="179"/>
      <c r="SFI150" s="179"/>
      <c r="SFJ150" s="179"/>
      <c r="SFK150" s="179"/>
      <c r="SFL150" s="179"/>
      <c r="SFM150" s="179"/>
      <c r="SFN150" s="179"/>
      <c r="SFO150" s="179"/>
      <c r="SFP150" s="179"/>
      <c r="SFQ150" s="179"/>
      <c r="SFR150" s="179"/>
      <c r="SFS150" s="179"/>
      <c r="SFT150" s="179"/>
      <c r="SFU150" s="179"/>
      <c r="SFV150" s="179"/>
      <c r="SFW150" s="179"/>
      <c r="SFX150" s="179"/>
      <c r="SFY150" s="179"/>
      <c r="SFZ150" s="179"/>
      <c r="SGA150" s="179"/>
      <c r="SGB150" s="179"/>
      <c r="SGC150" s="179"/>
      <c r="SGD150" s="179"/>
      <c r="SGE150" s="179"/>
      <c r="SGF150" s="179"/>
      <c r="SGG150" s="179"/>
      <c r="SGH150" s="179"/>
      <c r="SGI150" s="179"/>
      <c r="SGJ150" s="179"/>
      <c r="SGK150" s="179"/>
      <c r="SGL150" s="179"/>
      <c r="SGM150" s="179"/>
      <c r="SGN150" s="179"/>
      <c r="SGO150" s="179"/>
      <c r="SGP150" s="179"/>
      <c r="SGQ150" s="179"/>
      <c r="SGR150" s="179"/>
      <c r="SGS150" s="179"/>
      <c r="SGT150" s="179"/>
      <c r="SGU150" s="179"/>
      <c r="SGV150" s="179"/>
      <c r="SGW150" s="179"/>
      <c r="SGX150" s="179"/>
      <c r="SGY150" s="179"/>
      <c r="SGZ150" s="179"/>
      <c r="SHA150" s="179"/>
      <c r="SHB150" s="179"/>
      <c r="SHC150" s="179"/>
      <c r="SHD150" s="179"/>
      <c r="SHE150" s="179"/>
      <c r="SHF150" s="179"/>
      <c r="SHG150" s="179"/>
      <c r="SHH150" s="179"/>
      <c r="SHI150" s="179"/>
      <c r="SHJ150" s="179"/>
      <c r="SHK150" s="179"/>
      <c r="SHL150" s="179"/>
      <c r="SHM150" s="179"/>
      <c r="SHN150" s="179"/>
      <c r="SHO150" s="179"/>
      <c r="SHP150" s="179"/>
      <c r="SHQ150" s="179"/>
      <c r="SHR150" s="179"/>
      <c r="SHS150" s="179"/>
      <c r="SHT150" s="179"/>
      <c r="SHU150" s="179"/>
      <c r="SHV150" s="179"/>
      <c r="SHW150" s="179"/>
      <c r="SHX150" s="179"/>
      <c r="SHY150" s="179"/>
      <c r="SHZ150" s="179"/>
      <c r="SIA150" s="179"/>
      <c r="SIB150" s="179"/>
      <c r="SIC150" s="179"/>
      <c r="SID150" s="179"/>
      <c r="SIE150" s="179"/>
      <c r="SIF150" s="179"/>
      <c r="SIG150" s="179"/>
      <c r="SIH150" s="179"/>
      <c r="SII150" s="179"/>
      <c r="SIJ150" s="179"/>
      <c r="SIK150" s="179"/>
      <c r="SIL150" s="179"/>
      <c r="SIM150" s="179"/>
      <c r="SIN150" s="179"/>
      <c r="SIO150" s="179"/>
      <c r="SIP150" s="179"/>
      <c r="SIQ150" s="179"/>
      <c r="SIR150" s="179"/>
      <c r="SIS150" s="179"/>
      <c r="SIT150" s="179"/>
      <c r="SIU150" s="179"/>
      <c r="SIV150" s="179"/>
      <c r="SIW150" s="179"/>
      <c r="SIX150" s="179"/>
      <c r="SIY150" s="179"/>
      <c r="SIZ150" s="179"/>
      <c r="SJA150" s="179"/>
      <c r="SJB150" s="179"/>
      <c r="SJC150" s="179"/>
      <c r="SJD150" s="179"/>
      <c r="SJE150" s="179"/>
      <c r="SJF150" s="179"/>
      <c r="SJG150" s="179"/>
      <c r="SJH150" s="179"/>
      <c r="SJI150" s="179"/>
      <c r="SJJ150" s="179"/>
      <c r="SJK150" s="179"/>
      <c r="SJL150" s="179"/>
      <c r="SJM150" s="179"/>
      <c r="SJN150" s="179"/>
      <c r="SJO150" s="179"/>
      <c r="SJP150" s="179"/>
      <c r="SJQ150" s="179"/>
      <c r="SJR150" s="179"/>
      <c r="SJS150" s="179"/>
      <c r="SJT150" s="179"/>
      <c r="SJU150" s="179"/>
      <c r="SJV150" s="179"/>
      <c r="SJW150" s="179"/>
      <c r="SJX150" s="179"/>
      <c r="SJY150" s="179"/>
      <c r="SJZ150" s="179"/>
      <c r="SKA150" s="179"/>
      <c r="SKB150" s="179"/>
      <c r="SKC150" s="179"/>
      <c r="SKD150" s="179"/>
      <c r="SKE150" s="179"/>
      <c r="SKF150" s="179"/>
      <c r="SKG150" s="179"/>
      <c r="SKH150" s="179"/>
      <c r="SKI150" s="179"/>
      <c r="SKJ150" s="179"/>
      <c r="SKK150" s="179"/>
      <c r="SKL150" s="179"/>
      <c r="SKM150" s="179"/>
      <c r="SKN150" s="179"/>
      <c r="SKO150" s="179"/>
      <c r="SKP150" s="179"/>
      <c r="SKQ150" s="179"/>
      <c r="SKR150" s="179"/>
      <c r="SKS150" s="179"/>
      <c r="SKT150" s="179"/>
      <c r="SKU150" s="179"/>
      <c r="SKV150" s="179"/>
      <c r="SKW150" s="179"/>
      <c r="SKX150" s="179"/>
      <c r="SKY150" s="179"/>
      <c r="SKZ150" s="179"/>
      <c r="SLA150" s="179"/>
      <c r="SLB150" s="179"/>
      <c r="SLC150" s="179"/>
      <c r="SLD150" s="179"/>
      <c r="SLE150" s="179"/>
      <c r="SLF150" s="179"/>
      <c r="SLG150" s="179"/>
      <c r="SLH150" s="179"/>
      <c r="SLI150" s="179"/>
      <c r="SLJ150" s="179"/>
      <c r="SLK150" s="179"/>
      <c r="SLL150" s="179"/>
      <c r="SLM150" s="179"/>
      <c r="SLN150" s="179"/>
      <c r="SLO150" s="179"/>
      <c r="SLP150" s="179"/>
      <c r="SLQ150" s="179"/>
      <c r="SLR150" s="179"/>
      <c r="SLS150" s="179"/>
      <c r="SLT150" s="179"/>
      <c r="SLU150" s="179"/>
      <c r="SLV150" s="179"/>
      <c r="SLW150" s="179"/>
      <c r="SLX150" s="179"/>
      <c r="SLY150" s="179"/>
      <c r="SLZ150" s="179"/>
      <c r="SMA150" s="179"/>
      <c r="SMB150" s="179"/>
      <c r="SMC150" s="179"/>
      <c r="SMD150" s="179"/>
      <c r="SME150" s="179"/>
      <c r="SMF150" s="179"/>
      <c r="SMG150" s="179"/>
      <c r="SMH150" s="179"/>
      <c r="SMI150" s="179"/>
      <c r="SMJ150" s="179"/>
      <c r="SMK150" s="179"/>
      <c r="SML150" s="179"/>
      <c r="SMM150" s="179"/>
      <c r="SMN150" s="179"/>
      <c r="SMO150" s="179"/>
      <c r="SMP150" s="179"/>
      <c r="SMQ150" s="179"/>
      <c r="SMR150" s="179"/>
      <c r="SMS150" s="179"/>
      <c r="SMT150" s="179"/>
      <c r="SMU150" s="179"/>
      <c r="SMV150" s="179"/>
      <c r="SMW150" s="179"/>
      <c r="SMX150" s="179"/>
      <c r="SMY150" s="179"/>
      <c r="SMZ150" s="179"/>
      <c r="SNA150" s="179"/>
      <c r="SNB150" s="179"/>
      <c r="SNC150" s="179"/>
      <c r="SND150" s="179"/>
      <c r="SNE150" s="179"/>
      <c r="SNF150" s="179"/>
      <c r="SNG150" s="179"/>
      <c r="SNH150" s="179"/>
      <c r="SNI150" s="179"/>
      <c r="SNJ150" s="179"/>
      <c r="SNK150" s="179"/>
      <c r="SNL150" s="179"/>
      <c r="SNM150" s="179"/>
      <c r="SNN150" s="179"/>
      <c r="SNO150" s="179"/>
      <c r="SNP150" s="179"/>
      <c r="SNQ150" s="179"/>
      <c r="SNR150" s="179"/>
      <c r="SNS150" s="179"/>
      <c r="SNT150" s="179"/>
      <c r="SNU150" s="179"/>
      <c r="SNV150" s="179"/>
      <c r="SNW150" s="179"/>
      <c r="SNX150" s="179"/>
      <c r="SNY150" s="179"/>
      <c r="SNZ150" s="179"/>
      <c r="SOA150" s="179"/>
      <c r="SOB150" s="179"/>
      <c r="SOC150" s="179"/>
      <c r="SOD150" s="179"/>
      <c r="SOE150" s="179"/>
      <c r="SOF150" s="179"/>
      <c r="SOG150" s="179"/>
      <c r="SOH150" s="179"/>
      <c r="SOI150" s="179"/>
      <c r="SOJ150" s="179"/>
      <c r="SOK150" s="179"/>
      <c r="SOL150" s="179"/>
      <c r="SOM150" s="179"/>
      <c r="SON150" s="179"/>
      <c r="SOO150" s="179"/>
      <c r="SOP150" s="179"/>
      <c r="SOQ150" s="179"/>
      <c r="SOR150" s="179"/>
      <c r="SOS150" s="179"/>
      <c r="SOT150" s="179"/>
      <c r="SOU150" s="179"/>
      <c r="SOV150" s="179"/>
      <c r="SOW150" s="179"/>
      <c r="SOX150" s="179"/>
      <c r="SOY150" s="179"/>
      <c r="SOZ150" s="179"/>
      <c r="SPA150" s="179"/>
      <c r="SPB150" s="179"/>
      <c r="SPC150" s="179"/>
      <c r="SPD150" s="179"/>
      <c r="SPE150" s="179"/>
      <c r="SPF150" s="179"/>
      <c r="SPG150" s="179"/>
      <c r="SPH150" s="179"/>
      <c r="SPI150" s="179"/>
      <c r="SPJ150" s="179"/>
      <c r="SPK150" s="179"/>
      <c r="SPL150" s="179"/>
      <c r="SPM150" s="179"/>
      <c r="SPN150" s="179"/>
      <c r="SPO150" s="179"/>
      <c r="SPP150" s="179"/>
      <c r="SPQ150" s="179"/>
      <c r="SPR150" s="179"/>
      <c r="SPS150" s="179"/>
      <c r="SPT150" s="179"/>
      <c r="SPU150" s="179"/>
      <c r="SPV150" s="179"/>
      <c r="SPW150" s="179"/>
      <c r="SPX150" s="179"/>
      <c r="SPY150" s="179"/>
      <c r="SPZ150" s="179"/>
      <c r="SQA150" s="179"/>
      <c r="SQB150" s="179"/>
      <c r="SQC150" s="179"/>
      <c r="SQD150" s="179"/>
      <c r="SQE150" s="179"/>
      <c r="SQF150" s="179"/>
      <c r="SQG150" s="179"/>
      <c r="SQH150" s="179"/>
      <c r="SQI150" s="179"/>
      <c r="SQJ150" s="179"/>
      <c r="SQK150" s="179"/>
      <c r="SQL150" s="179"/>
      <c r="SQM150" s="179"/>
      <c r="SQN150" s="179"/>
      <c r="SQO150" s="179"/>
      <c r="SQP150" s="179"/>
      <c r="SQQ150" s="179"/>
      <c r="SQR150" s="179"/>
      <c r="SQS150" s="179"/>
      <c r="SQT150" s="179"/>
      <c r="SQU150" s="179"/>
      <c r="SQV150" s="179"/>
      <c r="SQW150" s="179"/>
      <c r="SQX150" s="179"/>
      <c r="SQY150" s="179"/>
      <c r="SQZ150" s="179"/>
      <c r="SRA150" s="179"/>
      <c r="SRB150" s="179"/>
      <c r="SRC150" s="179"/>
      <c r="SRD150" s="179"/>
      <c r="SRE150" s="179"/>
      <c r="SRF150" s="179"/>
      <c r="SRG150" s="179"/>
      <c r="SRH150" s="179"/>
      <c r="SRI150" s="179"/>
      <c r="SRJ150" s="179"/>
      <c r="SRK150" s="179"/>
      <c r="SRL150" s="179"/>
      <c r="SRM150" s="179"/>
      <c r="SRN150" s="179"/>
      <c r="SRO150" s="179"/>
      <c r="SRP150" s="179"/>
      <c r="SRQ150" s="179"/>
      <c r="SRR150" s="179"/>
      <c r="SRS150" s="179"/>
      <c r="SRT150" s="179"/>
      <c r="SRU150" s="179"/>
      <c r="SRV150" s="179"/>
      <c r="SRW150" s="179"/>
      <c r="SRX150" s="179"/>
      <c r="SRY150" s="179"/>
      <c r="SRZ150" s="179"/>
      <c r="SSA150" s="179"/>
      <c r="SSB150" s="179"/>
      <c r="SSC150" s="179"/>
      <c r="SSD150" s="179"/>
      <c r="SSE150" s="179"/>
      <c r="SSF150" s="179"/>
      <c r="SSG150" s="179"/>
      <c r="SSH150" s="179"/>
      <c r="SSI150" s="179"/>
      <c r="SSJ150" s="179"/>
      <c r="SSK150" s="179"/>
      <c r="SSL150" s="179"/>
      <c r="SSM150" s="179"/>
      <c r="SSN150" s="179"/>
      <c r="SSO150" s="179"/>
      <c r="SSP150" s="179"/>
      <c r="SSQ150" s="179"/>
      <c r="SSR150" s="179"/>
      <c r="SSS150" s="179"/>
      <c r="SST150" s="179"/>
      <c r="SSU150" s="179"/>
      <c r="SSV150" s="179"/>
      <c r="SSW150" s="179"/>
      <c r="SSX150" s="179"/>
      <c r="SSY150" s="179"/>
      <c r="SSZ150" s="179"/>
      <c r="STA150" s="179"/>
      <c r="STB150" s="179"/>
      <c r="STC150" s="179"/>
      <c r="STD150" s="179"/>
      <c r="STE150" s="179"/>
      <c r="STF150" s="179"/>
      <c r="STG150" s="179"/>
      <c r="STH150" s="179"/>
      <c r="STI150" s="179"/>
      <c r="STJ150" s="179"/>
      <c r="STK150" s="179"/>
      <c r="STL150" s="179"/>
      <c r="STM150" s="179"/>
      <c r="STN150" s="179"/>
      <c r="STO150" s="179"/>
      <c r="STP150" s="179"/>
      <c r="STQ150" s="179"/>
      <c r="STR150" s="179"/>
      <c r="STS150" s="179"/>
      <c r="STT150" s="179"/>
      <c r="STU150" s="179"/>
      <c r="STV150" s="179"/>
      <c r="STW150" s="179"/>
      <c r="STX150" s="179"/>
      <c r="STY150" s="179"/>
      <c r="STZ150" s="179"/>
      <c r="SUA150" s="179"/>
      <c r="SUB150" s="179"/>
      <c r="SUC150" s="179"/>
      <c r="SUD150" s="179"/>
      <c r="SUE150" s="179"/>
      <c r="SUF150" s="179"/>
      <c r="SUG150" s="179"/>
      <c r="SUH150" s="179"/>
      <c r="SUI150" s="179"/>
      <c r="SUJ150" s="179"/>
      <c r="SUK150" s="179"/>
      <c r="SUL150" s="179"/>
      <c r="SUM150" s="179"/>
      <c r="SUN150" s="179"/>
      <c r="SUO150" s="179"/>
      <c r="SUP150" s="179"/>
      <c r="SUQ150" s="179"/>
      <c r="SUR150" s="179"/>
      <c r="SUS150" s="179"/>
      <c r="SUT150" s="179"/>
      <c r="SUU150" s="179"/>
      <c r="SUV150" s="179"/>
      <c r="SUW150" s="179"/>
      <c r="SUX150" s="179"/>
      <c r="SUY150" s="179"/>
      <c r="SUZ150" s="179"/>
      <c r="SVA150" s="179"/>
      <c r="SVB150" s="179"/>
      <c r="SVC150" s="179"/>
      <c r="SVD150" s="179"/>
      <c r="SVE150" s="179"/>
      <c r="SVF150" s="179"/>
      <c r="SVG150" s="179"/>
      <c r="SVH150" s="179"/>
      <c r="SVI150" s="179"/>
      <c r="SVJ150" s="179"/>
      <c r="SVK150" s="179"/>
      <c r="SVL150" s="179"/>
      <c r="SVM150" s="179"/>
      <c r="SVN150" s="179"/>
      <c r="SVO150" s="179"/>
      <c r="SVP150" s="179"/>
      <c r="SVQ150" s="179"/>
      <c r="SVR150" s="179"/>
      <c r="SVS150" s="179"/>
      <c r="SVT150" s="179"/>
      <c r="SVU150" s="179"/>
      <c r="SVV150" s="179"/>
      <c r="SVW150" s="179"/>
      <c r="SVX150" s="179"/>
      <c r="SVY150" s="179"/>
      <c r="SVZ150" s="179"/>
      <c r="SWA150" s="179"/>
      <c r="SWB150" s="179"/>
      <c r="SWC150" s="179"/>
      <c r="SWD150" s="179"/>
      <c r="SWE150" s="179"/>
      <c r="SWF150" s="179"/>
      <c r="SWG150" s="179"/>
      <c r="SWH150" s="179"/>
      <c r="SWI150" s="179"/>
      <c r="SWJ150" s="179"/>
      <c r="SWK150" s="179"/>
      <c r="SWL150" s="179"/>
      <c r="SWM150" s="179"/>
      <c r="SWN150" s="179"/>
      <c r="SWO150" s="179"/>
      <c r="SWP150" s="179"/>
      <c r="SWQ150" s="179"/>
      <c r="SWR150" s="179"/>
      <c r="SWS150" s="179"/>
      <c r="SWT150" s="179"/>
      <c r="SWU150" s="179"/>
      <c r="SWV150" s="179"/>
      <c r="SWW150" s="179"/>
      <c r="SWX150" s="179"/>
      <c r="SWY150" s="179"/>
      <c r="SWZ150" s="179"/>
      <c r="SXA150" s="179"/>
      <c r="SXB150" s="179"/>
      <c r="SXC150" s="179"/>
      <c r="SXD150" s="179"/>
      <c r="SXE150" s="179"/>
      <c r="SXF150" s="179"/>
      <c r="SXG150" s="179"/>
      <c r="SXH150" s="179"/>
      <c r="SXI150" s="179"/>
      <c r="SXJ150" s="179"/>
      <c r="SXK150" s="179"/>
      <c r="SXL150" s="179"/>
      <c r="SXM150" s="179"/>
      <c r="SXN150" s="179"/>
      <c r="SXO150" s="179"/>
      <c r="SXP150" s="179"/>
      <c r="SXQ150" s="179"/>
      <c r="SXR150" s="179"/>
      <c r="SXS150" s="179"/>
      <c r="SXT150" s="179"/>
      <c r="SXU150" s="179"/>
      <c r="SXV150" s="179"/>
      <c r="SXW150" s="179"/>
      <c r="SXX150" s="179"/>
      <c r="SXY150" s="179"/>
      <c r="SXZ150" s="179"/>
      <c r="SYA150" s="179"/>
      <c r="SYB150" s="179"/>
      <c r="SYC150" s="179"/>
      <c r="SYD150" s="179"/>
      <c r="SYE150" s="179"/>
      <c r="SYF150" s="179"/>
      <c r="SYG150" s="179"/>
      <c r="SYH150" s="179"/>
      <c r="SYI150" s="179"/>
      <c r="SYJ150" s="179"/>
      <c r="SYK150" s="179"/>
      <c r="SYL150" s="179"/>
      <c r="SYM150" s="179"/>
      <c r="SYN150" s="179"/>
      <c r="SYO150" s="179"/>
      <c r="SYP150" s="179"/>
      <c r="SYQ150" s="179"/>
      <c r="SYR150" s="179"/>
      <c r="SYS150" s="179"/>
      <c r="SYT150" s="179"/>
      <c r="SYU150" s="179"/>
      <c r="SYV150" s="179"/>
      <c r="SYW150" s="179"/>
      <c r="SYX150" s="179"/>
      <c r="SYY150" s="179"/>
      <c r="SYZ150" s="179"/>
      <c r="SZA150" s="179"/>
      <c r="SZB150" s="179"/>
      <c r="SZC150" s="179"/>
      <c r="SZD150" s="179"/>
      <c r="SZE150" s="179"/>
      <c r="SZF150" s="179"/>
      <c r="SZG150" s="179"/>
      <c r="SZH150" s="179"/>
      <c r="SZI150" s="179"/>
      <c r="SZJ150" s="179"/>
      <c r="SZK150" s="179"/>
      <c r="SZL150" s="179"/>
      <c r="SZM150" s="179"/>
      <c r="SZN150" s="179"/>
      <c r="SZO150" s="179"/>
      <c r="SZP150" s="179"/>
      <c r="SZQ150" s="179"/>
      <c r="SZR150" s="179"/>
      <c r="SZS150" s="179"/>
      <c r="SZT150" s="179"/>
      <c r="SZU150" s="179"/>
      <c r="SZV150" s="179"/>
      <c r="SZW150" s="179"/>
      <c r="SZX150" s="179"/>
      <c r="SZY150" s="179"/>
      <c r="SZZ150" s="179"/>
      <c r="TAA150" s="179"/>
      <c r="TAB150" s="179"/>
      <c r="TAC150" s="179"/>
      <c r="TAD150" s="179"/>
      <c r="TAE150" s="179"/>
      <c r="TAF150" s="179"/>
      <c r="TAG150" s="179"/>
      <c r="TAH150" s="179"/>
      <c r="TAI150" s="179"/>
      <c r="TAJ150" s="179"/>
      <c r="TAK150" s="179"/>
      <c r="TAL150" s="179"/>
      <c r="TAM150" s="179"/>
      <c r="TAN150" s="179"/>
      <c r="TAO150" s="179"/>
      <c r="TAP150" s="179"/>
      <c r="TAQ150" s="179"/>
      <c r="TAR150" s="179"/>
      <c r="TAS150" s="179"/>
      <c r="TAT150" s="179"/>
      <c r="TAU150" s="179"/>
      <c r="TAV150" s="179"/>
      <c r="TAW150" s="179"/>
      <c r="TAX150" s="179"/>
      <c r="TAY150" s="179"/>
      <c r="TAZ150" s="179"/>
      <c r="TBA150" s="179"/>
      <c r="TBB150" s="179"/>
      <c r="TBC150" s="179"/>
      <c r="TBD150" s="179"/>
      <c r="TBE150" s="179"/>
      <c r="TBF150" s="179"/>
      <c r="TBG150" s="179"/>
      <c r="TBH150" s="179"/>
      <c r="TBI150" s="179"/>
      <c r="TBJ150" s="179"/>
      <c r="TBK150" s="179"/>
      <c r="TBL150" s="179"/>
      <c r="TBM150" s="179"/>
      <c r="TBN150" s="179"/>
      <c r="TBO150" s="179"/>
      <c r="TBP150" s="179"/>
      <c r="TBQ150" s="179"/>
      <c r="TBR150" s="179"/>
      <c r="TBS150" s="179"/>
      <c r="TBT150" s="179"/>
      <c r="TBU150" s="179"/>
      <c r="TBV150" s="179"/>
      <c r="TBW150" s="179"/>
      <c r="TBX150" s="179"/>
      <c r="TBY150" s="179"/>
      <c r="TBZ150" s="179"/>
      <c r="TCA150" s="179"/>
      <c r="TCB150" s="179"/>
      <c r="TCC150" s="179"/>
      <c r="TCD150" s="179"/>
      <c r="TCE150" s="179"/>
      <c r="TCF150" s="179"/>
      <c r="TCG150" s="179"/>
      <c r="TCH150" s="179"/>
      <c r="TCI150" s="179"/>
      <c r="TCJ150" s="179"/>
      <c r="TCK150" s="179"/>
      <c r="TCL150" s="179"/>
      <c r="TCM150" s="179"/>
      <c r="TCN150" s="179"/>
      <c r="TCO150" s="179"/>
      <c r="TCP150" s="179"/>
      <c r="TCQ150" s="179"/>
      <c r="TCR150" s="179"/>
      <c r="TCS150" s="179"/>
      <c r="TCT150" s="179"/>
      <c r="TCU150" s="179"/>
      <c r="TCV150" s="179"/>
      <c r="TCW150" s="179"/>
      <c r="TCX150" s="179"/>
      <c r="TCY150" s="179"/>
      <c r="TCZ150" s="179"/>
      <c r="TDA150" s="179"/>
      <c r="TDB150" s="179"/>
      <c r="TDC150" s="179"/>
      <c r="TDD150" s="179"/>
      <c r="TDE150" s="179"/>
      <c r="TDF150" s="179"/>
      <c r="TDG150" s="179"/>
      <c r="TDH150" s="179"/>
      <c r="TDI150" s="179"/>
      <c r="TDJ150" s="179"/>
      <c r="TDK150" s="179"/>
      <c r="TDL150" s="179"/>
      <c r="TDM150" s="179"/>
      <c r="TDN150" s="179"/>
      <c r="TDO150" s="179"/>
      <c r="TDP150" s="179"/>
      <c r="TDQ150" s="179"/>
      <c r="TDR150" s="179"/>
      <c r="TDS150" s="179"/>
      <c r="TDT150" s="179"/>
      <c r="TDU150" s="179"/>
      <c r="TDV150" s="179"/>
      <c r="TDW150" s="179"/>
      <c r="TDX150" s="179"/>
      <c r="TDY150" s="179"/>
      <c r="TDZ150" s="179"/>
      <c r="TEA150" s="179"/>
      <c r="TEB150" s="179"/>
      <c r="TEC150" s="179"/>
      <c r="TED150" s="179"/>
      <c r="TEE150" s="179"/>
      <c r="TEF150" s="179"/>
      <c r="TEG150" s="179"/>
      <c r="TEH150" s="179"/>
      <c r="TEI150" s="179"/>
      <c r="TEJ150" s="179"/>
      <c r="TEK150" s="179"/>
      <c r="TEL150" s="179"/>
      <c r="TEM150" s="179"/>
      <c r="TEN150" s="179"/>
      <c r="TEO150" s="179"/>
      <c r="TEP150" s="179"/>
      <c r="TEQ150" s="179"/>
      <c r="TER150" s="179"/>
      <c r="TES150" s="179"/>
      <c r="TET150" s="179"/>
      <c r="TEU150" s="179"/>
      <c r="TEV150" s="179"/>
      <c r="TEW150" s="179"/>
      <c r="TEX150" s="179"/>
      <c r="TEY150" s="179"/>
      <c r="TEZ150" s="179"/>
      <c r="TFA150" s="179"/>
      <c r="TFB150" s="179"/>
      <c r="TFC150" s="179"/>
      <c r="TFD150" s="179"/>
      <c r="TFE150" s="179"/>
      <c r="TFF150" s="179"/>
      <c r="TFG150" s="179"/>
      <c r="TFH150" s="179"/>
      <c r="TFI150" s="179"/>
      <c r="TFJ150" s="179"/>
      <c r="TFK150" s="179"/>
      <c r="TFL150" s="179"/>
      <c r="TFM150" s="179"/>
      <c r="TFN150" s="179"/>
      <c r="TFO150" s="179"/>
      <c r="TFP150" s="179"/>
      <c r="TFQ150" s="179"/>
      <c r="TFR150" s="179"/>
      <c r="TFS150" s="179"/>
      <c r="TFT150" s="179"/>
      <c r="TFU150" s="179"/>
      <c r="TFV150" s="179"/>
      <c r="TFW150" s="179"/>
      <c r="TFX150" s="179"/>
      <c r="TFY150" s="179"/>
      <c r="TFZ150" s="179"/>
      <c r="TGA150" s="179"/>
      <c r="TGB150" s="179"/>
      <c r="TGC150" s="179"/>
      <c r="TGD150" s="179"/>
      <c r="TGE150" s="179"/>
      <c r="TGF150" s="179"/>
      <c r="TGG150" s="179"/>
      <c r="TGH150" s="179"/>
      <c r="TGI150" s="179"/>
      <c r="TGJ150" s="179"/>
      <c r="TGK150" s="179"/>
      <c r="TGL150" s="179"/>
      <c r="TGM150" s="179"/>
      <c r="TGN150" s="179"/>
      <c r="TGO150" s="179"/>
      <c r="TGP150" s="179"/>
      <c r="TGQ150" s="179"/>
      <c r="TGR150" s="179"/>
      <c r="TGS150" s="179"/>
      <c r="TGT150" s="179"/>
      <c r="TGU150" s="179"/>
      <c r="TGV150" s="179"/>
      <c r="TGW150" s="179"/>
      <c r="TGX150" s="179"/>
      <c r="TGY150" s="179"/>
      <c r="TGZ150" s="179"/>
      <c r="THA150" s="179"/>
      <c r="THB150" s="179"/>
      <c r="THC150" s="179"/>
      <c r="THD150" s="179"/>
      <c r="THE150" s="179"/>
      <c r="THF150" s="179"/>
      <c r="THG150" s="179"/>
      <c r="THH150" s="179"/>
      <c r="THI150" s="179"/>
      <c r="THJ150" s="179"/>
      <c r="THK150" s="179"/>
      <c r="THL150" s="179"/>
      <c r="THM150" s="179"/>
      <c r="THN150" s="179"/>
      <c r="THO150" s="179"/>
      <c r="THP150" s="179"/>
      <c r="THQ150" s="179"/>
      <c r="THR150" s="179"/>
      <c r="THS150" s="179"/>
      <c r="THT150" s="179"/>
      <c r="THU150" s="179"/>
      <c r="THV150" s="179"/>
      <c r="THW150" s="179"/>
      <c r="THX150" s="179"/>
      <c r="THY150" s="179"/>
      <c r="THZ150" s="179"/>
      <c r="TIA150" s="179"/>
      <c r="TIB150" s="179"/>
      <c r="TIC150" s="179"/>
      <c r="TID150" s="179"/>
      <c r="TIE150" s="179"/>
      <c r="TIF150" s="179"/>
      <c r="TIG150" s="179"/>
      <c r="TIH150" s="179"/>
      <c r="TII150" s="179"/>
      <c r="TIJ150" s="179"/>
      <c r="TIK150" s="179"/>
      <c r="TIL150" s="179"/>
      <c r="TIM150" s="179"/>
      <c r="TIN150" s="179"/>
      <c r="TIO150" s="179"/>
      <c r="TIP150" s="179"/>
      <c r="TIQ150" s="179"/>
      <c r="TIR150" s="179"/>
      <c r="TIS150" s="179"/>
      <c r="TIT150" s="179"/>
      <c r="TIU150" s="179"/>
      <c r="TIV150" s="179"/>
      <c r="TIW150" s="179"/>
      <c r="TIX150" s="179"/>
      <c r="TIY150" s="179"/>
      <c r="TIZ150" s="179"/>
      <c r="TJA150" s="179"/>
      <c r="TJB150" s="179"/>
      <c r="TJC150" s="179"/>
      <c r="TJD150" s="179"/>
      <c r="TJE150" s="179"/>
      <c r="TJF150" s="179"/>
      <c r="TJG150" s="179"/>
      <c r="TJH150" s="179"/>
      <c r="TJI150" s="179"/>
      <c r="TJJ150" s="179"/>
      <c r="TJK150" s="179"/>
      <c r="TJL150" s="179"/>
      <c r="TJM150" s="179"/>
      <c r="TJN150" s="179"/>
      <c r="TJO150" s="179"/>
      <c r="TJP150" s="179"/>
      <c r="TJQ150" s="179"/>
      <c r="TJR150" s="179"/>
      <c r="TJS150" s="179"/>
      <c r="TJT150" s="179"/>
      <c r="TJU150" s="179"/>
      <c r="TJV150" s="179"/>
      <c r="TJW150" s="179"/>
      <c r="TJX150" s="179"/>
      <c r="TJY150" s="179"/>
      <c r="TJZ150" s="179"/>
      <c r="TKA150" s="179"/>
      <c r="TKB150" s="179"/>
      <c r="TKC150" s="179"/>
      <c r="TKD150" s="179"/>
      <c r="TKE150" s="179"/>
      <c r="TKF150" s="179"/>
      <c r="TKG150" s="179"/>
      <c r="TKH150" s="179"/>
      <c r="TKI150" s="179"/>
      <c r="TKJ150" s="179"/>
      <c r="TKK150" s="179"/>
      <c r="TKL150" s="179"/>
      <c r="TKM150" s="179"/>
      <c r="TKN150" s="179"/>
      <c r="TKO150" s="179"/>
      <c r="TKP150" s="179"/>
      <c r="TKQ150" s="179"/>
      <c r="TKR150" s="179"/>
      <c r="TKS150" s="179"/>
      <c r="TKT150" s="179"/>
      <c r="TKU150" s="179"/>
      <c r="TKV150" s="179"/>
      <c r="TKW150" s="179"/>
      <c r="TKX150" s="179"/>
      <c r="TKY150" s="179"/>
      <c r="TKZ150" s="179"/>
      <c r="TLA150" s="179"/>
      <c r="TLB150" s="179"/>
      <c r="TLC150" s="179"/>
      <c r="TLD150" s="179"/>
      <c r="TLE150" s="179"/>
      <c r="TLF150" s="179"/>
      <c r="TLG150" s="179"/>
      <c r="TLH150" s="179"/>
      <c r="TLI150" s="179"/>
      <c r="TLJ150" s="179"/>
      <c r="TLK150" s="179"/>
      <c r="TLL150" s="179"/>
      <c r="TLM150" s="179"/>
      <c r="TLN150" s="179"/>
      <c r="TLO150" s="179"/>
      <c r="TLP150" s="179"/>
      <c r="TLQ150" s="179"/>
      <c r="TLR150" s="179"/>
      <c r="TLS150" s="179"/>
      <c r="TLT150" s="179"/>
      <c r="TLU150" s="179"/>
      <c r="TLV150" s="179"/>
      <c r="TLW150" s="179"/>
      <c r="TLX150" s="179"/>
      <c r="TLY150" s="179"/>
      <c r="TLZ150" s="179"/>
      <c r="TMA150" s="179"/>
      <c r="TMB150" s="179"/>
      <c r="TMC150" s="179"/>
      <c r="TMD150" s="179"/>
      <c r="TME150" s="179"/>
      <c r="TMF150" s="179"/>
      <c r="TMG150" s="179"/>
      <c r="TMH150" s="179"/>
      <c r="TMI150" s="179"/>
      <c r="TMJ150" s="179"/>
      <c r="TMK150" s="179"/>
      <c r="TML150" s="179"/>
      <c r="TMM150" s="179"/>
      <c r="TMN150" s="179"/>
      <c r="TMO150" s="179"/>
      <c r="TMP150" s="179"/>
      <c r="TMQ150" s="179"/>
      <c r="TMR150" s="179"/>
      <c r="TMS150" s="179"/>
      <c r="TMT150" s="179"/>
      <c r="TMU150" s="179"/>
      <c r="TMV150" s="179"/>
      <c r="TMW150" s="179"/>
      <c r="TMX150" s="179"/>
      <c r="TMY150" s="179"/>
      <c r="TMZ150" s="179"/>
      <c r="TNA150" s="179"/>
      <c r="TNB150" s="179"/>
      <c r="TNC150" s="179"/>
      <c r="TND150" s="179"/>
      <c r="TNE150" s="179"/>
      <c r="TNF150" s="179"/>
      <c r="TNG150" s="179"/>
      <c r="TNH150" s="179"/>
      <c r="TNI150" s="179"/>
      <c r="TNJ150" s="179"/>
      <c r="TNK150" s="179"/>
      <c r="TNL150" s="179"/>
      <c r="TNM150" s="179"/>
      <c r="TNN150" s="179"/>
      <c r="TNO150" s="179"/>
      <c r="TNP150" s="179"/>
      <c r="TNQ150" s="179"/>
      <c r="TNR150" s="179"/>
      <c r="TNS150" s="179"/>
      <c r="TNT150" s="179"/>
      <c r="TNU150" s="179"/>
      <c r="TNV150" s="179"/>
      <c r="TNW150" s="179"/>
      <c r="TNX150" s="179"/>
      <c r="TNY150" s="179"/>
      <c r="TNZ150" s="179"/>
      <c r="TOA150" s="179"/>
      <c r="TOB150" s="179"/>
      <c r="TOC150" s="179"/>
      <c r="TOD150" s="179"/>
      <c r="TOE150" s="179"/>
      <c r="TOF150" s="179"/>
      <c r="TOG150" s="179"/>
      <c r="TOH150" s="179"/>
      <c r="TOI150" s="179"/>
      <c r="TOJ150" s="179"/>
      <c r="TOK150" s="179"/>
      <c r="TOL150" s="179"/>
      <c r="TOM150" s="179"/>
      <c r="TON150" s="179"/>
      <c r="TOO150" s="179"/>
      <c r="TOP150" s="179"/>
      <c r="TOQ150" s="179"/>
      <c r="TOR150" s="179"/>
      <c r="TOS150" s="179"/>
      <c r="TOT150" s="179"/>
      <c r="TOU150" s="179"/>
      <c r="TOV150" s="179"/>
      <c r="TOW150" s="179"/>
      <c r="TOX150" s="179"/>
      <c r="TOY150" s="179"/>
      <c r="TOZ150" s="179"/>
      <c r="TPA150" s="179"/>
      <c r="TPB150" s="179"/>
      <c r="TPC150" s="179"/>
      <c r="TPD150" s="179"/>
      <c r="TPE150" s="179"/>
      <c r="TPF150" s="179"/>
      <c r="TPG150" s="179"/>
      <c r="TPH150" s="179"/>
      <c r="TPI150" s="179"/>
      <c r="TPJ150" s="179"/>
      <c r="TPK150" s="179"/>
      <c r="TPL150" s="179"/>
      <c r="TPM150" s="179"/>
      <c r="TPN150" s="179"/>
      <c r="TPO150" s="179"/>
      <c r="TPP150" s="179"/>
      <c r="TPQ150" s="179"/>
      <c r="TPR150" s="179"/>
      <c r="TPS150" s="179"/>
      <c r="TPT150" s="179"/>
      <c r="TPU150" s="179"/>
      <c r="TPV150" s="179"/>
      <c r="TPW150" s="179"/>
      <c r="TPX150" s="179"/>
      <c r="TPY150" s="179"/>
      <c r="TPZ150" s="179"/>
      <c r="TQA150" s="179"/>
      <c r="TQB150" s="179"/>
      <c r="TQC150" s="179"/>
      <c r="TQD150" s="179"/>
      <c r="TQE150" s="179"/>
      <c r="TQF150" s="179"/>
      <c r="TQG150" s="179"/>
      <c r="TQH150" s="179"/>
      <c r="TQI150" s="179"/>
      <c r="TQJ150" s="179"/>
      <c r="TQK150" s="179"/>
      <c r="TQL150" s="179"/>
      <c r="TQM150" s="179"/>
      <c r="TQN150" s="179"/>
      <c r="TQO150" s="179"/>
      <c r="TQP150" s="179"/>
      <c r="TQQ150" s="179"/>
      <c r="TQR150" s="179"/>
      <c r="TQS150" s="179"/>
      <c r="TQT150" s="179"/>
      <c r="TQU150" s="179"/>
      <c r="TQV150" s="179"/>
      <c r="TQW150" s="179"/>
      <c r="TQX150" s="179"/>
      <c r="TQY150" s="179"/>
      <c r="TQZ150" s="179"/>
      <c r="TRA150" s="179"/>
      <c r="TRB150" s="179"/>
      <c r="TRC150" s="179"/>
      <c r="TRD150" s="179"/>
      <c r="TRE150" s="179"/>
      <c r="TRF150" s="179"/>
      <c r="TRG150" s="179"/>
      <c r="TRH150" s="179"/>
      <c r="TRI150" s="179"/>
      <c r="TRJ150" s="179"/>
      <c r="TRK150" s="179"/>
      <c r="TRL150" s="179"/>
      <c r="TRM150" s="179"/>
      <c r="TRN150" s="179"/>
      <c r="TRO150" s="179"/>
      <c r="TRP150" s="179"/>
      <c r="TRQ150" s="179"/>
      <c r="TRR150" s="179"/>
      <c r="TRS150" s="179"/>
      <c r="TRT150" s="179"/>
      <c r="TRU150" s="179"/>
      <c r="TRV150" s="179"/>
      <c r="TRW150" s="179"/>
      <c r="TRX150" s="179"/>
      <c r="TRY150" s="179"/>
      <c r="TRZ150" s="179"/>
      <c r="TSA150" s="179"/>
      <c r="TSB150" s="179"/>
      <c r="TSC150" s="179"/>
      <c r="TSD150" s="179"/>
      <c r="TSE150" s="179"/>
      <c r="TSF150" s="179"/>
      <c r="TSG150" s="179"/>
      <c r="TSH150" s="179"/>
      <c r="TSI150" s="179"/>
      <c r="TSJ150" s="179"/>
      <c r="TSK150" s="179"/>
      <c r="TSL150" s="179"/>
      <c r="TSM150" s="179"/>
      <c r="TSN150" s="179"/>
      <c r="TSO150" s="179"/>
      <c r="TSP150" s="179"/>
      <c r="TSQ150" s="179"/>
      <c r="TSR150" s="179"/>
      <c r="TSS150" s="179"/>
      <c r="TST150" s="179"/>
      <c r="TSU150" s="179"/>
      <c r="TSV150" s="179"/>
      <c r="TSW150" s="179"/>
      <c r="TSX150" s="179"/>
      <c r="TSY150" s="179"/>
      <c r="TSZ150" s="179"/>
      <c r="TTA150" s="179"/>
      <c r="TTB150" s="179"/>
      <c r="TTC150" s="179"/>
      <c r="TTD150" s="179"/>
      <c r="TTE150" s="179"/>
      <c r="TTF150" s="179"/>
      <c r="TTG150" s="179"/>
      <c r="TTH150" s="179"/>
      <c r="TTI150" s="179"/>
      <c r="TTJ150" s="179"/>
      <c r="TTK150" s="179"/>
      <c r="TTL150" s="179"/>
      <c r="TTM150" s="179"/>
      <c r="TTN150" s="179"/>
      <c r="TTO150" s="179"/>
      <c r="TTP150" s="179"/>
      <c r="TTQ150" s="179"/>
      <c r="TTR150" s="179"/>
      <c r="TTS150" s="179"/>
      <c r="TTT150" s="179"/>
      <c r="TTU150" s="179"/>
      <c r="TTV150" s="179"/>
      <c r="TTW150" s="179"/>
      <c r="TTX150" s="179"/>
      <c r="TTY150" s="179"/>
      <c r="TTZ150" s="179"/>
      <c r="TUA150" s="179"/>
      <c r="TUB150" s="179"/>
      <c r="TUC150" s="179"/>
      <c r="TUD150" s="179"/>
      <c r="TUE150" s="179"/>
      <c r="TUF150" s="179"/>
      <c r="TUG150" s="179"/>
      <c r="TUH150" s="179"/>
      <c r="TUI150" s="179"/>
      <c r="TUJ150" s="179"/>
      <c r="TUK150" s="179"/>
      <c r="TUL150" s="179"/>
      <c r="TUM150" s="179"/>
      <c r="TUN150" s="179"/>
      <c r="TUO150" s="179"/>
      <c r="TUP150" s="179"/>
      <c r="TUQ150" s="179"/>
      <c r="TUR150" s="179"/>
      <c r="TUS150" s="179"/>
      <c r="TUT150" s="179"/>
      <c r="TUU150" s="179"/>
      <c r="TUV150" s="179"/>
      <c r="TUW150" s="179"/>
      <c r="TUX150" s="179"/>
      <c r="TUY150" s="179"/>
      <c r="TUZ150" s="179"/>
      <c r="TVA150" s="179"/>
      <c r="TVB150" s="179"/>
      <c r="TVC150" s="179"/>
      <c r="TVD150" s="179"/>
      <c r="TVE150" s="179"/>
      <c r="TVF150" s="179"/>
      <c r="TVG150" s="179"/>
      <c r="TVH150" s="179"/>
      <c r="TVI150" s="179"/>
      <c r="TVJ150" s="179"/>
      <c r="TVK150" s="179"/>
      <c r="TVL150" s="179"/>
      <c r="TVM150" s="179"/>
      <c r="TVN150" s="179"/>
      <c r="TVO150" s="179"/>
      <c r="TVP150" s="179"/>
      <c r="TVQ150" s="179"/>
      <c r="TVR150" s="179"/>
      <c r="TVS150" s="179"/>
      <c r="TVT150" s="179"/>
      <c r="TVU150" s="179"/>
      <c r="TVV150" s="179"/>
      <c r="TVW150" s="179"/>
      <c r="TVX150" s="179"/>
      <c r="TVY150" s="179"/>
      <c r="TVZ150" s="179"/>
      <c r="TWA150" s="179"/>
      <c r="TWB150" s="179"/>
      <c r="TWC150" s="179"/>
      <c r="TWD150" s="179"/>
      <c r="TWE150" s="179"/>
      <c r="TWF150" s="179"/>
      <c r="TWG150" s="179"/>
      <c r="TWH150" s="179"/>
      <c r="TWI150" s="179"/>
      <c r="TWJ150" s="179"/>
      <c r="TWK150" s="179"/>
      <c r="TWL150" s="179"/>
      <c r="TWM150" s="179"/>
      <c r="TWN150" s="179"/>
      <c r="TWO150" s="179"/>
      <c r="TWP150" s="179"/>
      <c r="TWQ150" s="179"/>
      <c r="TWR150" s="179"/>
      <c r="TWS150" s="179"/>
      <c r="TWT150" s="179"/>
      <c r="TWU150" s="179"/>
      <c r="TWV150" s="179"/>
      <c r="TWW150" s="179"/>
      <c r="TWX150" s="179"/>
      <c r="TWY150" s="179"/>
      <c r="TWZ150" s="179"/>
      <c r="TXA150" s="179"/>
      <c r="TXB150" s="179"/>
      <c r="TXC150" s="179"/>
      <c r="TXD150" s="179"/>
      <c r="TXE150" s="179"/>
      <c r="TXF150" s="179"/>
      <c r="TXG150" s="179"/>
      <c r="TXH150" s="179"/>
      <c r="TXI150" s="179"/>
      <c r="TXJ150" s="179"/>
      <c r="TXK150" s="179"/>
      <c r="TXL150" s="179"/>
      <c r="TXM150" s="179"/>
      <c r="TXN150" s="179"/>
      <c r="TXO150" s="179"/>
      <c r="TXP150" s="179"/>
      <c r="TXQ150" s="179"/>
      <c r="TXR150" s="179"/>
      <c r="TXS150" s="179"/>
      <c r="TXT150" s="179"/>
      <c r="TXU150" s="179"/>
      <c r="TXV150" s="179"/>
      <c r="TXW150" s="179"/>
      <c r="TXX150" s="179"/>
      <c r="TXY150" s="179"/>
      <c r="TXZ150" s="179"/>
      <c r="TYA150" s="179"/>
      <c r="TYB150" s="179"/>
      <c r="TYC150" s="179"/>
      <c r="TYD150" s="179"/>
      <c r="TYE150" s="179"/>
      <c r="TYF150" s="179"/>
      <c r="TYG150" s="179"/>
      <c r="TYH150" s="179"/>
      <c r="TYI150" s="179"/>
      <c r="TYJ150" s="179"/>
      <c r="TYK150" s="179"/>
      <c r="TYL150" s="179"/>
      <c r="TYM150" s="179"/>
      <c r="TYN150" s="179"/>
      <c r="TYO150" s="179"/>
      <c r="TYP150" s="179"/>
      <c r="TYQ150" s="179"/>
      <c r="TYR150" s="179"/>
      <c r="TYS150" s="179"/>
      <c r="TYT150" s="179"/>
      <c r="TYU150" s="179"/>
      <c r="TYV150" s="179"/>
      <c r="TYW150" s="179"/>
      <c r="TYX150" s="179"/>
      <c r="TYY150" s="179"/>
      <c r="TYZ150" s="179"/>
      <c r="TZA150" s="179"/>
      <c r="TZB150" s="179"/>
      <c r="TZC150" s="179"/>
      <c r="TZD150" s="179"/>
      <c r="TZE150" s="179"/>
      <c r="TZF150" s="179"/>
      <c r="TZG150" s="179"/>
      <c r="TZH150" s="179"/>
      <c r="TZI150" s="179"/>
      <c r="TZJ150" s="179"/>
      <c r="TZK150" s="179"/>
      <c r="TZL150" s="179"/>
      <c r="TZM150" s="179"/>
      <c r="TZN150" s="179"/>
      <c r="TZO150" s="179"/>
      <c r="TZP150" s="179"/>
      <c r="TZQ150" s="179"/>
      <c r="TZR150" s="179"/>
      <c r="TZS150" s="179"/>
      <c r="TZT150" s="179"/>
      <c r="TZU150" s="179"/>
      <c r="TZV150" s="179"/>
      <c r="TZW150" s="179"/>
      <c r="TZX150" s="179"/>
      <c r="TZY150" s="179"/>
      <c r="TZZ150" s="179"/>
      <c r="UAA150" s="179"/>
      <c r="UAB150" s="179"/>
      <c r="UAC150" s="179"/>
      <c r="UAD150" s="179"/>
      <c r="UAE150" s="179"/>
      <c r="UAF150" s="179"/>
      <c r="UAG150" s="179"/>
      <c r="UAH150" s="179"/>
      <c r="UAI150" s="179"/>
      <c r="UAJ150" s="179"/>
      <c r="UAK150" s="179"/>
      <c r="UAL150" s="179"/>
      <c r="UAM150" s="179"/>
      <c r="UAN150" s="179"/>
      <c r="UAO150" s="179"/>
      <c r="UAP150" s="179"/>
      <c r="UAQ150" s="179"/>
      <c r="UAR150" s="179"/>
      <c r="UAS150" s="179"/>
      <c r="UAT150" s="179"/>
      <c r="UAU150" s="179"/>
      <c r="UAV150" s="179"/>
      <c r="UAW150" s="179"/>
      <c r="UAX150" s="179"/>
      <c r="UAY150" s="179"/>
      <c r="UAZ150" s="179"/>
      <c r="UBA150" s="179"/>
      <c r="UBB150" s="179"/>
      <c r="UBC150" s="179"/>
      <c r="UBD150" s="179"/>
      <c r="UBE150" s="179"/>
      <c r="UBF150" s="179"/>
      <c r="UBG150" s="179"/>
      <c r="UBH150" s="179"/>
      <c r="UBI150" s="179"/>
      <c r="UBJ150" s="179"/>
      <c r="UBK150" s="179"/>
      <c r="UBL150" s="179"/>
      <c r="UBM150" s="179"/>
      <c r="UBN150" s="179"/>
      <c r="UBO150" s="179"/>
      <c r="UBP150" s="179"/>
      <c r="UBQ150" s="179"/>
      <c r="UBR150" s="179"/>
      <c r="UBS150" s="179"/>
      <c r="UBT150" s="179"/>
      <c r="UBU150" s="179"/>
      <c r="UBV150" s="179"/>
      <c r="UBW150" s="179"/>
      <c r="UBX150" s="179"/>
      <c r="UBY150" s="179"/>
      <c r="UBZ150" s="179"/>
      <c r="UCA150" s="179"/>
      <c r="UCB150" s="179"/>
      <c r="UCC150" s="179"/>
      <c r="UCD150" s="179"/>
      <c r="UCE150" s="179"/>
      <c r="UCF150" s="179"/>
      <c r="UCG150" s="179"/>
      <c r="UCH150" s="179"/>
      <c r="UCI150" s="179"/>
      <c r="UCJ150" s="179"/>
      <c r="UCK150" s="179"/>
      <c r="UCL150" s="179"/>
      <c r="UCM150" s="179"/>
      <c r="UCN150" s="179"/>
      <c r="UCO150" s="179"/>
      <c r="UCP150" s="179"/>
      <c r="UCQ150" s="179"/>
      <c r="UCR150" s="179"/>
      <c r="UCS150" s="179"/>
      <c r="UCT150" s="179"/>
      <c r="UCU150" s="179"/>
      <c r="UCV150" s="179"/>
      <c r="UCW150" s="179"/>
      <c r="UCX150" s="179"/>
      <c r="UCY150" s="179"/>
      <c r="UCZ150" s="179"/>
      <c r="UDA150" s="179"/>
      <c r="UDB150" s="179"/>
      <c r="UDC150" s="179"/>
      <c r="UDD150" s="179"/>
      <c r="UDE150" s="179"/>
      <c r="UDF150" s="179"/>
      <c r="UDG150" s="179"/>
      <c r="UDH150" s="179"/>
      <c r="UDI150" s="179"/>
      <c r="UDJ150" s="179"/>
      <c r="UDK150" s="179"/>
      <c r="UDL150" s="179"/>
      <c r="UDM150" s="179"/>
      <c r="UDN150" s="179"/>
      <c r="UDO150" s="179"/>
      <c r="UDP150" s="179"/>
      <c r="UDQ150" s="179"/>
      <c r="UDR150" s="179"/>
      <c r="UDS150" s="179"/>
      <c r="UDT150" s="179"/>
      <c r="UDU150" s="179"/>
      <c r="UDV150" s="179"/>
      <c r="UDW150" s="179"/>
      <c r="UDX150" s="179"/>
      <c r="UDY150" s="179"/>
      <c r="UDZ150" s="179"/>
      <c r="UEA150" s="179"/>
      <c r="UEB150" s="179"/>
      <c r="UEC150" s="179"/>
      <c r="UED150" s="179"/>
      <c r="UEE150" s="179"/>
      <c r="UEF150" s="179"/>
      <c r="UEG150" s="179"/>
      <c r="UEH150" s="179"/>
      <c r="UEI150" s="179"/>
      <c r="UEJ150" s="179"/>
      <c r="UEK150" s="179"/>
      <c r="UEL150" s="179"/>
      <c r="UEM150" s="179"/>
      <c r="UEN150" s="179"/>
      <c r="UEO150" s="179"/>
      <c r="UEP150" s="179"/>
      <c r="UEQ150" s="179"/>
      <c r="UER150" s="179"/>
      <c r="UES150" s="179"/>
      <c r="UET150" s="179"/>
      <c r="UEU150" s="179"/>
      <c r="UEV150" s="179"/>
      <c r="UEW150" s="179"/>
      <c r="UEX150" s="179"/>
      <c r="UEY150" s="179"/>
      <c r="UEZ150" s="179"/>
      <c r="UFA150" s="179"/>
      <c r="UFB150" s="179"/>
      <c r="UFC150" s="179"/>
      <c r="UFD150" s="179"/>
      <c r="UFE150" s="179"/>
      <c r="UFF150" s="179"/>
      <c r="UFG150" s="179"/>
      <c r="UFH150" s="179"/>
      <c r="UFI150" s="179"/>
      <c r="UFJ150" s="179"/>
      <c r="UFK150" s="179"/>
      <c r="UFL150" s="179"/>
      <c r="UFM150" s="179"/>
      <c r="UFN150" s="179"/>
      <c r="UFO150" s="179"/>
      <c r="UFP150" s="179"/>
      <c r="UFQ150" s="179"/>
      <c r="UFR150" s="179"/>
      <c r="UFS150" s="179"/>
      <c r="UFT150" s="179"/>
      <c r="UFU150" s="179"/>
      <c r="UFV150" s="179"/>
      <c r="UFW150" s="179"/>
      <c r="UFX150" s="179"/>
      <c r="UFY150" s="179"/>
      <c r="UFZ150" s="179"/>
      <c r="UGA150" s="179"/>
      <c r="UGB150" s="179"/>
      <c r="UGC150" s="179"/>
      <c r="UGD150" s="179"/>
      <c r="UGE150" s="179"/>
      <c r="UGF150" s="179"/>
      <c r="UGG150" s="179"/>
      <c r="UGH150" s="179"/>
      <c r="UGI150" s="179"/>
      <c r="UGJ150" s="179"/>
      <c r="UGK150" s="179"/>
      <c r="UGL150" s="179"/>
      <c r="UGM150" s="179"/>
      <c r="UGN150" s="179"/>
      <c r="UGO150" s="179"/>
      <c r="UGP150" s="179"/>
      <c r="UGQ150" s="179"/>
      <c r="UGR150" s="179"/>
      <c r="UGS150" s="179"/>
      <c r="UGT150" s="179"/>
      <c r="UGU150" s="179"/>
      <c r="UGV150" s="179"/>
      <c r="UGW150" s="179"/>
      <c r="UGX150" s="179"/>
      <c r="UGY150" s="179"/>
      <c r="UGZ150" s="179"/>
      <c r="UHA150" s="179"/>
      <c r="UHB150" s="179"/>
      <c r="UHC150" s="179"/>
      <c r="UHD150" s="179"/>
      <c r="UHE150" s="179"/>
      <c r="UHF150" s="179"/>
      <c r="UHG150" s="179"/>
      <c r="UHH150" s="179"/>
      <c r="UHI150" s="179"/>
      <c r="UHJ150" s="179"/>
      <c r="UHK150" s="179"/>
      <c r="UHL150" s="179"/>
      <c r="UHM150" s="179"/>
      <c r="UHN150" s="179"/>
      <c r="UHO150" s="179"/>
      <c r="UHP150" s="179"/>
      <c r="UHQ150" s="179"/>
      <c r="UHR150" s="179"/>
      <c r="UHS150" s="179"/>
      <c r="UHT150" s="179"/>
      <c r="UHU150" s="179"/>
      <c r="UHV150" s="179"/>
      <c r="UHW150" s="179"/>
      <c r="UHX150" s="179"/>
      <c r="UHY150" s="179"/>
      <c r="UHZ150" s="179"/>
      <c r="UIA150" s="179"/>
      <c r="UIB150" s="179"/>
      <c r="UIC150" s="179"/>
      <c r="UID150" s="179"/>
      <c r="UIE150" s="179"/>
      <c r="UIF150" s="179"/>
      <c r="UIG150" s="179"/>
      <c r="UIH150" s="179"/>
      <c r="UII150" s="179"/>
      <c r="UIJ150" s="179"/>
      <c r="UIK150" s="179"/>
      <c r="UIL150" s="179"/>
      <c r="UIM150" s="179"/>
      <c r="UIN150" s="179"/>
      <c r="UIO150" s="179"/>
      <c r="UIP150" s="179"/>
      <c r="UIQ150" s="179"/>
      <c r="UIR150" s="179"/>
      <c r="UIS150" s="179"/>
      <c r="UIT150" s="179"/>
      <c r="UIU150" s="179"/>
      <c r="UIV150" s="179"/>
      <c r="UIW150" s="179"/>
      <c r="UIX150" s="179"/>
      <c r="UIY150" s="179"/>
      <c r="UIZ150" s="179"/>
      <c r="UJA150" s="179"/>
      <c r="UJB150" s="179"/>
      <c r="UJC150" s="179"/>
      <c r="UJD150" s="179"/>
      <c r="UJE150" s="179"/>
      <c r="UJF150" s="179"/>
      <c r="UJG150" s="179"/>
      <c r="UJH150" s="179"/>
      <c r="UJI150" s="179"/>
      <c r="UJJ150" s="179"/>
      <c r="UJK150" s="179"/>
      <c r="UJL150" s="179"/>
      <c r="UJM150" s="179"/>
      <c r="UJN150" s="179"/>
      <c r="UJO150" s="179"/>
      <c r="UJP150" s="179"/>
      <c r="UJQ150" s="179"/>
      <c r="UJR150" s="179"/>
      <c r="UJS150" s="179"/>
      <c r="UJT150" s="179"/>
      <c r="UJU150" s="179"/>
      <c r="UJV150" s="179"/>
      <c r="UJW150" s="179"/>
      <c r="UJX150" s="179"/>
      <c r="UJY150" s="179"/>
      <c r="UJZ150" s="179"/>
      <c r="UKA150" s="179"/>
      <c r="UKB150" s="179"/>
      <c r="UKC150" s="179"/>
      <c r="UKD150" s="179"/>
      <c r="UKE150" s="179"/>
      <c r="UKF150" s="179"/>
      <c r="UKG150" s="179"/>
      <c r="UKH150" s="179"/>
      <c r="UKI150" s="179"/>
      <c r="UKJ150" s="179"/>
      <c r="UKK150" s="179"/>
      <c r="UKL150" s="179"/>
      <c r="UKM150" s="179"/>
      <c r="UKN150" s="179"/>
      <c r="UKO150" s="179"/>
      <c r="UKP150" s="179"/>
      <c r="UKQ150" s="179"/>
      <c r="UKR150" s="179"/>
      <c r="UKS150" s="179"/>
      <c r="UKT150" s="179"/>
      <c r="UKU150" s="179"/>
      <c r="UKV150" s="179"/>
      <c r="UKW150" s="179"/>
      <c r="UKX150" s="179"/>
      <c r="UKY150" s="179"/>
      <c r="UKZ150" s="179"/>
      <c r="ULA150" s="179"/>
      <c r="ULB150" s="179"/>
      <c r="ULC150" s="179"/>
      <c r="ULD150" s="179"/>
      <c r="ULE150" s="179"/>
      <c r="ULF150" s="179"/>
      <c r="ULG150" s="179"/>
      <c r="ULH150" s="179"/>
      <c r="ULI150" s="179"/>
      <c r="ULJ150" s="179"/>
      <c r="ULK150" s="179"/>
      <c r="ULL150" s="179"/>
      <c r="ULM150" s="179"/>
      <c r="ULN150" s="179"/>
      <c r="ULO150" s="179"/>
      <c r="ULP150" s="179"/>
      <c r="ULQ150" s="179"/>
      <c r="ULR150" s="179"/>
      <c r="ULS150" s="179"/>
      <c r="ULT150" s="179"/>
      <c r="ULU150" s="179"/>
      <c r="ULV150" s="179"/>
      <c r="ULW150" s="179"/>
      <c r="ULX150" s="179"/>
      <c r="ULY150" s="179"/>
      <c r="ULZ150" s="179"/>
      <c r="UMA150" s="179"/>
      <c r="UMB150" s="179"/>
      <c r="UMC150" s="179"/>
      <c r="UMD150" s="179"/>
      <c r="UME150" s="179"/>
      <c r="UMF150" s="179"/>
      <c r="UMG150" s="179"/>
      <c r="UMH150" s="179"/>
      <c r="UMI150" s="179"/>
      <c r="UMJ150" s="179"/>
      <c r="UMK150" s="179"/>
      <c r="UML150" s="179"/>
      <c r="UMM150" s="179"/>
      <c r="UMN150" s="179"/>
      <c r="UMO150" s="179"/>
      <c r="UMP150" s="179"/>
      <c r="UMQ150" s="179"/>
      <c r="UMR150" s="179"/>
      <c r="UMS150" s="179"/>
      <c r="UMT150" s="179"/>
      <c r="UMU150" s="179"/>
      <c r="UMV150" s="179"/>
      <c r="UMW150" s="179"/>
      <c r="UMX150" s="179"/>
      <c r="UMY150" s="179"/>
      <c r="UMZ150" s="179"/>
      <c r="UNA150" s="179"/>
      <c r="UNB150" s="179"/>
      <c r="UNC150" s="179"/>
      <c r="UND150" s="179"/>
      <c r="UNE150" s="179"/>
      <c r="UNF150" s="179"/>
      <c r="UNG150" s="179"/>
      <c r="UNH150" s="179"/>
      <c r="UNI150" s="179"/>
      <c r="UNJ150" s="179"/>
      <c r="UNK150" s="179"/>
      <c r="UNL150" s="179"/>
      <c r="UNM150" s="179"/>
      <c r="UNN150" s="179"/>
      <c r="UNO150" s="179"/>
      <c r="UNP150" s="179"/>
      <c r="UNQ150" s="179"/>
      <c r="UNR150" s="179"/>
      <c r="UNS150" s="179"/>
      <c r="UNT150" s="179"/>
      <c r="UNU150" s="179"/>
      <c r="UNV150" s="179"/>
      <c r="UNW150" s="179"/>
      <c r="UNX150" s="179"/>
      <c r="UNY150" s="179"/>
      <c r="UNZ150" s="179"/>
      <c r="UOA150" s="179"/>
      <c r="UOB150" s="179"/>
      <c r="UOC150" s="179"/>
      <c r="UOD150" s="179"/>
      <c r="UOE150" s="179"/>
      <c r="UOF150" s="179"/>
      <c r="UOG150" s="179"/>
      <c r="UOH150" s="179"/>
      <c r="UOI150" s="179"/>
      <c r="UOJ150" s="179"/>
      <c r="UOK150" s="179"/>
      <c r="UOL150" s="179"/>
      <c r="UOM150" s="179"/>
      <c r="UON150" s="179"/>
      <c r="UOO150" s="179"/>
      <c r="UOP150" s="179"/>
      <c r="UOQ150" s="179"/>
      <c r="UOR150" s="179"/>
      <c r="UOS150" s="179"/>
      <c r="UOT150" s="179"/>
      <c r="UOU150" s="179"/>
      <c r="UOV150" s="179"/>
      <c r="UOW150" s="179"/>
      <c r="UOX150" s="179"/>
      <c r="UOY150" s="179"/>
      <c r="UOZ150" s="179"/>
      <c r="UPA150" s="179"/>
      <c r="UPB150" s="179"/>
      <c r="UPC150" s="179"/>
      <c r="UPD150" s="179"/>
      <c r="UPE150" s="179"/>
      <c r="UPF150" s="179"/>
      <c r="UPG150" s="179"/>
      <c r="UPH150" s="179"/>
      <c r="UPI150" s="179"/>
      <c r="UPJ150" s="179"/>
      <c r="UPK150" s="179"/>
      <c r="UPL150" s="179"/>
      <c r="UPM150" s="179"/>
      <c r="UPN150" s="179"/>
      <c r="UPO150" s="179"/>
      <c r="UPP150" s="179"/>
      <c r="UPQ150" s="179"/>
      <c r="UPR150" s="179"/>
      <c r="UPS150" s="179"/>
      <c r="UPT150" s="179"/>
      <c r="UPU150" s="179"/>
      <c r="UPV150" s="179"/>
      <c r="UPW150" s="179"/>
      <c r="UPX150" s="179"/>
      <c r="UPY150" s="179"/>
      <c r="UPZ150" s="179"/>
      <c r="UQA150" s="179"/>
      <c r="UQB150" s="179"/>
      <c r="UQC150" s="179"/>
      <c r="UQD150" s="179"/>
      <c r="UQE150" s="179"/>
      <c r="UQF150" s="179"/>
      <c r="UQG150" s="179"/>
      <c r="UQH150" s="179"/>
      <c r="UQI150" s="179"/>
      <c r="UQJ150" s="179"/>
      <c r="UQK150" s="179"/>
      <c r="UQL150" s="179"/>
      <c r="UQM150" s="179"/>
      <c r="UQN150" s="179"/>
      <c r="UQO150" s="179"/>
      <c r="UQP150" s="179"/>
      <c r="UQQ150" s="179"/>
      <c r="UQR150" s="179"/>
      <c r="UQS150" s="179"/>
      <c r="UQT150" s="179"/>
      <c r="UQU150" s="179"/>
      <c r="UQV150" s="179"/>
      <c r="UQW150" s="179"/>
      <c r="UQX150" s="179"/>
      <c r="UQY150" s="179"/>
      <c r="UQZ150" s="179"/>
      <c r="URA150" s="179"/>
      <c r="URB150" s="179"/>
      <c r="URC150" s="179"/>
      <c r="URD150" s="179"/>
      <c r="URE150" s="179"/>
      <c r="URF150" s="179"/>
      <c r="URG150" s="179"/>
      <c r="URH150" s="179"/>
      <c r="URI150" s="179"/>
      <c r="URJ150" s="179"/>
      <c r="URK150" s="179"/>
      <c r="URL150" s="179"/>
      <c r="URM150" s="179"/>
      <c r="URN150" s="179"/>
      <c r="URO150" s="179"/>
      <c r="URP150" s="179"/>
      <c r="URQ150" s="179"/>
      <c r="URR150" s="179"/>
      <c r="URS150" s="179"/>
      <c r="URT150" s="179"/>
      <c r="URU150" s="179"/>
      <c r="URV150" s="179"/>
      <c r="URW150" s="179"/>
      <c r="URX150" s="179"/>
      <c r="URY150" s="179"/>
      <c r="URZ150" s="179"/>
      <c r="USA150" s="179"/>
      <c r="USB150" s="179"/>
      <c r="USC150" s="179"/>
      <c r="USD150" s="179"/>
      <c r="USE150" s="179"/>
      <c r="USF150" s="179"/>
      <c r="USG150" s="179"/>
      <c r="USH150" s="179"/>
      <c r="USI150" s="179"/>
      <c r="USJ150" s="179"/>
      <c r="USK150" s="179"/>
      <c r="USL150" s="179"/>
      <c r="USM150" s="179"/>
      <c r="USN150" s="179"/>
      <c r="USO150" s="179"/>
      <c r="USP150" s="179"/>
      <c r="USQ150" s="179"/>
      <c r="USR150" s="179"/>
      <c r="USS150" s="179"/>
      <c r="UST150" s="179"/>
      <c r="USU150" s="179"/>
      <c r="USV150" s="179"/>
      <c r="USW150" s="179"/>
      <c r="USX150" s="179"/>
      <c r="USY150" s="179"/>
      <c r="USZ150" s="179"/>
      <c r="UTA150" s="179"/>
      <c r="UTB150" s="179"/>
      <c r="UTC150" s="179"/>
      <c r="UTD150" s="179"/>
      <c r="UTE150" s="179"/>
      <c r="UTF150" s="179"/>
      <c r="UTG150" s="179"/>
      <c r="UTH150" s="179"/>
      <c r="UTI150" s="179"/>
      <c r="UTJ150" s="179"/>
      <c r="UTK150" s="179"/>
      <c r="UTL150" s="179"/>
      <c r="UTM150" s="179"/>
      <c r="UTN150" s="179"/>
      <c r="UTO150" s="179"/>
      <c r="UTP150" s="179"/>
      <c r="UTQ150" s="179"/>
      <c r="UTR150" s="179"/>
      <c r="UTS150" s="179"/>
      <c r="UTT150" s="179"/>
      <c r="UTU150" s="179"/>
      <c r="UTV150" s="179"/>
      <c r="UTW150" s="179"/>
      <c r="UTX150" s="179"/>
      <c r="UTY150" s="179"/>
      <c r="UTZ150" s="179"/>
      <c r="UUA150" s="179"/>
      <c r="UUB150" s="179"/>
      <c r="UUC150" s="179"/>
      <c r="UUD150" s="179"/>
      <c r="UUE150" s="179"/>
      <c r="UUF150" s="179"/>
      <c r="UUG150" s="179"/>
      <c r="UUH150" s="179"/>
      <c r="UUI150" s="179"/>
      <c r="UUJ150" s="179"/>
      <c r="UUK150" s="179"/>
      <c r="UUL150" s="179"/>
      <c r="UUM150" s="179"/>
      <c r="UUN150" s="179"/>
      <c r="UUO150" s="179"/>
      <c r="UUP150" s="179"/>
      <c r="UUQ150" s="179"/>
      <c r="UUR150" s="179"/>
      <c r="UUS150" s="179"/>
      <c r="UUT150" s="179"/>
      <c r="UUU150" s="179"/>
      <c r="UUV150" s="179"/>
      <c r="UUW150" s="179"/>
      <c r="UUX150" s="179"/>
      <c r="UUY150" s="179"/>
      <c r="UUZ150" s="179"/>
      <c r="UVA150" s="179"/>
      <c r="UVB150" s="179"/>
      <c r="UVC150" s="179"/>
      <c r="UVD150" s="179"/>
      <c r="UVE150" s="179"/>
      <c r="UVF150" s="179"/>
      <c r="UVG150" s="179"/>
      <c r="UVH150" s="179"/>
      <c r="UVI150" s="179"/>
      <c r="UVJ150" s="179"/>
      <c r="UVK150" s="179"/>
      <c r="UVL150" s="179"/>
      <c r="UVM150" s="179"/>
      <c r="UVN150" s="179"/>
      <c r="UVO150" s="179"/>
      <c r="UVP150" s="179"/>
      <c r="UVQ150" s="179"/>
      <c r="UVR150" s="179"/>
      <c r="UVS150" s="179"/>
      <c r="UVT150" s="179"/>
      <c r="UVU150" s="179"/>
      <c r="UVV150" s="179"/>
      <c r="UVW150" s="179"/>
      <c r="UVX150" s="179"/>
      <c r="UVY150" s="179"/>
      <c r="UVZ150" s="179"/>
      <c r="UWA150" s="179"/>
      <c r="UWB150" s="179"/>
      <c r="UWC150" s="179"/>
      <c r="UWD150" s="179"/>
      <c r="UWE150" s="179"/>
      <c r="UWF150" s="179"/>
      <c r="UWG150" s="179"/>
      <c r="UWH150" s="179"/>
      <c r="UWI150" s="179"/>
      <c r="UWJ150" s="179"/>
      <c r="UWK150" s="179"/>
      <c r="UWL150" s="179"/>
      <c r="UWM150" s="179"/>
      <c r="UWN150" s="179"/>
      <c r="UWO150" s="179"/>
      <c r="UWP150" s="179"/>
      <c r="UWQ150" s="179"/>
      <c r="UWR150" s="179"/>
      <c r="UWS150" s="179"/>
      <c r="UWT150" s="179"/>
      <c r="UWU150" s="179"/>
      <c r="UWV150" s="179"/>
      <c r="UWW150" s="179"/>
      <c r="UWX150" s="179"/>
      <c r="UWY150" s="179"/>
      <c r="UWZ150" s="179"/>
      <c r="UXA150" s="179"/>
      <c r="UXB150" s="179"/>
      <c r="UXC150" s="179"/>
      <c r="UXD150" s="179"/>
      <c r="UXE150" s="179"/>
      <c r="UXF150" s="179"/>
      <c r="UXG150" s="179"/>
      <c r="UXH150" s="179"/>
      <c r="UXI150" s="179"/>
      <c r="UXJ150" s="179"/>
      <c r="UXK150" s="179"/>
      <c r="UXL150" s="179"/>
      <c r="UXM150" s="179"/>
      <c r="UXN150" s="179"/>
      <c r="UXO150" s="179"/>
      <c r="UXP150" s="179"/>
      <c r="UXQ150" s="179"/>
      <c r="UXR150" s="179"/>
      <c r="UXS150" s="179"/>
      <c r="UXT150" s="179"/>
      <c r="UXU150" s="179"/>
      <c r="UXV150" s="179"/>
      <c r="UXW150" s="179"/>
      <c r="UXX150" s="179"/>
      <c r="UXY150" s="179"/>
      <c r="UXZ150" s="179"/>
      <c r="UYA150" s="179"/>
      <c r="UYB150" s="179"/>
      <c r="UYC150" s="179"/>
      <c r="UYD150" s="179"/>
      <c r="UYE150" s="179"/>
      <c r="UYF150" s="179"/>
      <c r="UYG150" s="179"/>
      <c r="UYH150" s="179"/>
      <c r="UYI150" s="179"/>
      <c r="UYJ150" s="179"/>
      <c r="UYK150" s="179"/>
      <c r="UYL150" s="179"/>
      <c r="UYM150" s="179"/>
      <c r="UYN150" s="179"/>
      <c r="UYO150" s="179"/>
      <c r="UYP150" s="179"/>
      <c r="UYQ150" s="179"/>
      <c r="UYR150" s="179"/>
      <c r="UYS150" s="179"/>
      <c r="UYT150" s="179"/>
      <c r="UYU150" s="179"/>
      <c r="UYV150" s="179"/>
      <c r="UYW150" s="179"/>
      <c r="UYX150" s="179"/>
      <c r="UYY150" s="179"/>
      <c r="UYZ150" s="179"/>
      <c r="UZA150" s="179"/>
      <c r="UZB150" s="179"/>
      <c r="UZC150" s="179"/>
      <c r="UZD150" s="179"/>
      <c r="UZE150" s="179"/>
      <c r="UZF150" s="179"/>
      <c r="UZG150" s="179"/>
      <c r="UZH150" s="179"/>
      <c r="UZI150" s="179"/>
      <c r="UZJ150" s="179"/>
      <c r="UZK150" s="179"/>
      <c r="UZL150" s="179"/>
      <c r="UZM150" s="179"/>
      <c r="UZN150" s="179"/>
      <c r="UZO150" s="179"/>
      <c r="UZP150" s="179"/>
      <c r="UZQ150" s="179"/>
      <c r="UZR150" s="179"/>
      <c r="UZS150" s="179"/>
      <c r="UZT150" s="179"/>
      <c r="UZU150" s="179"/>
      <c r="UZV150" s="179"/>
      <c r="UZW150" s="179"/>
      <c r="UZX150" s="179"/>
      <c r="UZY150" s="179"/>
      <c r="UZZ150" s="179"/>
      <c r="VAA150" s="179"/>
      <c r="VAB150" s="179"/>
      <c r="VAC150" s="179"/>
      <c r="VAD150" s="179"/>
      <c r="VAE150" s="179"/>
      <c r="VAF150" s="179"/>
      <c r="VAG150" s="179"/>
      <c r="VAH150" s="179"/>
      <c r="VAI150" s="179"/>
      <c r="VAJ150" s="179"/>
      <c r="VAK150" s="179"/>
      <c r="VAL150" s="179"/>
      <c r="VAM150" s="179"/>
      <c r="VAN150" s="179"/>
      <c r="VAO150" s="179"/>
      <c r="VAP150" s="179"/>
      <c r="VAQ150" s="179"/>
      <c r="VAR150" s="179"/>
      <c r="VAS150" s="179"/>
      <c r="VAT150" s="179"/>
      <c r="VAU150" s="179"/>
      <c r="VAV150" s="179"/>
      <c r="VAW150" s="179"/>
      <c r="VAX150" s="179"/>
      <c r="VAY150" s="179"/>
      <c r="VAZ150" s="179"/>
      <c r="VBA150" s="179"/>
      <c r="VBB150" s="179"/>
      <c r="VBC150" s="179"/>
      <c r="VBD150" s="179"/>
      <c r="VBE150" s="179"/>
      <c r="VBF150" s="179"/>
      <c r="VBG150" s="179"/>
      <c r="VBH150" s="179"/>
      <c r="VBI150" s="179"/>
      <c r="VBJ150" s="179"/>
      <c r="VBK150" s="179"/>
      <c r="VBL150" s="179"/>
      <c r="VBM150" s="179"/>
      <c r="VBN150" s="179"/>
      <c r="VBO150" s="179"/>
      <c r="VBP150" s="179"/>
      <c r="VBQ150" s="179"/>
      <c r="VBR150" s="179"/>
      <c r="VBS150" s="179"/>
      <c r="VBT150" s="179"/>
      <c r="VBU150" s="179"/>
      <c r="VBV150" s="179"/>
      <c r="VBW150" s="179"/>
      <c r="VBX150" s="179"/>
      <c r="VBY150" s="179"/>
      <c r="VBZ150" s="179"/>
      <c r="VCA150" s="179"/>
      <c r="VCB150" s="179"/>
      <c r="VCC150" s="179"/>
      <c r="VCD150" s="179"/>
      <c r="VCE150" s="179"/>
      <c r="VCF150" s="179"/>
      <c r="VCG150" s="179"/>
      <c r="VCH150" s="179"/>
      <c r="VCI150" s="179"/>
      <c r="VCJ150" s="179"/>
      <c r="VCK150" s="179"/>
      <c r="VCL150" s="179"/>
      <c r="VCM150" s="179"/>
      <c r="VCN150" s="179"/>
      <c r="VCO150" s="179"/>
      <c r="VCP150" s="179"/>
      <c r="VCQ150" s="179"/>
      <c r="VCR150" s="179"/>
      <c r="VCS150" s="179"/>
      <c r="VCT150" s="179"/>
      <c r="VCU150" s="179"/>
      <c r="VCV150" s="179"/>
      <c r="VCW150" s="179"/>
      <c r="VCX150" s="179"/>
      <c r="VCY150" s="179"/>
      <c r="VCZ150" s="179"/>
      <c r="VDA150" s="179"/>
      <c r="VDB150" s="179"/>
      <c r="VDC150" s="179"/>
      <c r="VDD150" s="179"/>
      <c r="VDE150" s="179"/>
      <c r="VDF150" s="179"/>
      <c r="VDG150" s="179"/>
      <c r="VDH150" s="179"/>
      <c r="VDI150" s="179"/>
      <c r="VDJ150" s="179"/>
      <c r="VDK150" s="179"/>
      <c r="VDL150" s="179"/>
      <c r="VDM150" s="179"/>
      <c r="VDN150" s="179"/>
      <c r="VDO150" s="179"/>
      <c r="VDP150" s="179"/>
      <c r="VDQ150" s="179"/>
      <c r="VDR150" s="179"/>
      <c r="VDS150" s="179"/>
      <c r="VDT150" s="179"/>
      <c r="VDU150" s="179"/>
      <c r="VDV150" s="179"/>
      <c r="VDW150" s="179"/>
      <c r="VDX150" s="179"/>
      <c r="VDY150" s="179"/>
      <c r="VDZ150" s="179"/>
      <c r="VEA150" s="179"/>
      <c r="VEB150" s="179"/>
      <c r="VEC150" s="179"/>
      <c r="VED150" s="179"/>
      <c r="VEE150" s="179"/>
      <c r="VEF150" s="179"/>
      <c r="VEG150" s="179"/>
      <c r="VEH150" s="179"/>
      <c r="VEI150" s="179"/>
      <c r="VEJ150" s="179"/>
      <c r="VEK150" s="179"/>
      <c r="VEL150" s="179"/>
      <c r="VEM150" s="179"/>
      <c r="VEN150" s="179"/>
      <c r="VEO150" s="179"/>
      <c r="VEP150" s="179"/>
      <c r="VEQ150" s="179"/>
      <c r="VER150" s="179"/>
      <c r="VES150" s="179"/>
      <c r="VET150" s="179"/>
      <c r="VEU150" s="179"/>
      <c r="VEV150" s="179"/>
      <c r="VEW150" s="179"/>
      <c r="VEX150" s="179"/>
      <c r="VEY150" s="179"/>
      <c r="VEZ150" s="179"/>
      <c r="VFA150" s="179"/>
      <c r="VFB150" s="179"/>
      <c r="VFC150" s="179"/>
      <c r="VFD150" s="179"/>
      <c r="VFE150" s="179"/>
      <c r="VFF150" s="179"/>
      <c r="VFG150" s="179"/>
      <c r="VFH150" s="179"/>
      <c r="VFI150" s="179"/>
      <c r="VFJ150" s="179"/>
      <c r="VFK150" s="179"/>
      <c r="VFL150" s="179"/>
      <c r="VFM150" s="179"/>
      <c r="VFN150" s="179"/>
      <c r="VFO150" s="179"/>
      <c r="VFP150" s="179"/>
      <c r="VFQ150" s="179"/>
      <c r="VFR150" s="179"/>
      <c r="VFS150" s="179"/>
      <c r="VFT150" s="179"/>
      <c r="VFU150" s="179"/>
      <c r="VFV150" s="179"/>
      <c r="VFW150" s="179"/>
      <c r="VFX150" s="179"/>
      <c r="VFY150" s="179"/>
      <c r="VFZ150" s="179"/>
      <c r="VGA150" s="179"/>
      <c r="VGB150" s="179"/>
      <c r="VGC150" s="179"/>
      <c r="VGD150" s="179"/>
      <c r="VGE150" s="179"/>
      <c r="VGF150" s="179"/>
      <c r="VGG150" s="179"/>
      <c r="VGH150" s="179"/>
      <c r="VGI150" s="179"/>
      <c r="VGJ150" s="179"/>
      <c r="VGK150" s="179"/>
      <c r="VGL150" s="179"/>
      <c r="VGM150" s="179"/>
      <c r="VGN150" s="179"/>
      <c r="VGO150" s="179"/>
      <c r="VGP150" s="179"/>
      <c r="VGQ150" s="179"/>
      <c r="VGR150" s="179"/>
      <c r="VGS150" s="179"/>
      <c r="VGT150" s="179"/>
      <c r="VGU150" s="179"/>
      <c r="VGV150" s="179"/>
      <c r="VGW150" s="179"/>
      <c r="VGX150" s="179"/>
      <c r="VGY150" s="179"/>
      <c r="VGZ150" s="179"/>
      <c r="VHA150" s="179"/>
      <c r="VHB150" s="179"/>
      <c r="VHC150" s="179"/>
      <c r="VHD150" s="179"/>
      <c r="VHE150" s="179"/>
      <c r="VHF150" s="179"/>
      <c r="VHG150" s="179"/>
      <c r="VHH150" s="179"/>
      <c r="VHI150" s="179"/>
      <c r="VHJ150" s="179"/>
      <c r="VHK150" s="179"/>
      <c r="VHL150" s="179"/>
      <c r="VHM150" s="179"/>
      <c r="VHN150" s="179"/>
      <c r="VHO150" s="179"/>
      <c r="VHP150" s="179"/>
      <c r="VHQ150" s="179"/>
      <c r="VHR150" s="179"/>
      <c r="VHS150" s="179"/>
      <c r="VHT150" s="179"/>
      <c r="VHU150" s="179"/>
      <c r="VHV150" s="179"/>
      <c r="VHW150" s="179"/>
      <c r="VHX150" s="179"/>
      <c r="VHY150" s="179"/>
      <c r="VHZ150" s="179"/>
      <c r="VIA150" s="179"/>
      <c r="VIB150" s="179"/>
      <c r="VIC150" s="179"/>
      <c r="VID150" s="179"/>
      <c r="VIE150" s="179"/>
      <c r="VIF150" s="179"/>
      <c r="VIG150" s="179"/>
      <c r="VIH150" s="179"/>
      <c r="VII150" s="179"/>
      <c r="VIJ150" s="179"/>
      <c r="VIK150" s="179"/>
      <c r="VIL150" s="179"/>
      <c r="VIM150" s="179"/>
      <c r="VIN150" s="179"/>
      <c r="VIO150" s="179"/>
      <c r="VIP150" s="179"/>
      <c r="VIQ150" s="179"/>
      <c r="VIR150" s="179"/>
      <c r="VIS150" s="179"/>
      <c r="VIT150" s="179"/>
      <c r="VIU150" s="179"/>
      <c r="VIV150" s="179"/>
      <c r="VIW150" s="179"/>
      <c r="VIX150" s="179"/>
      <c r="VIY150" s="179"/>
      <c r="VIZ150" s="179"/>
      <c r="VJA150" s="179"/>
      <c r="VJB150" s="179"/>
      <c r="VJC150" s="179"/>
      <c r="VJD150" s="179"/>
      <c r="VJE150" s="179"/>
      <c r="VJF150" s="179"/>
      <c r="VJG150" s="179"/>
      <c r="VJH150" s="179"/>
      <c r="VJI150" s="179"/>
      <c r="VJJ150" s="179"/>
      <c r="VJK150" s="179"/>
      <c r="VJL150" s="179"/>
      <c r="VJM150" s="179"/>
      <c r="VJN150" s="179"/>
      <c r="VJO150" s="179"/>
      <c r="VJP150" s="179"/>
      <c r="VJQ150" s="179"/>
      <c r="VJR150" s="179"/>
      <c r="VJS150" s="179"/>
      <c r="VJT150" s="179"/>
      <c r="VJU150" s="179"/>
      <c r="VJV150" s="179"/>
      <c r="VJW150" s="179"/>
      <c r="VJX150" s="179"/>
      <c r="VJY150" s="179"/>
      <c r="VJZ150" s="179"/>
      <c r="VKA150" s="179"/>
      <c r="VKB150" s="179"/>
      <c r="VKC150" s="179"/>
      <c r="VKD150" s="179"/>
      <c r="VKE150" s="179"/>
      <c r="VKF150" s="179"/>
      <c r="VKG150" s="179"/>
      <c r="VKH150" s="179"/>
      <c r="VKI150" s="179"/>
      <c r="VKJ150" s="179"/>
      <c r="VKK150" s="179"/>
      <c r="VKL150" s="179"/>
      <c r="VKM150" s="179"/>
      <c r="VKN150" s="179"/>
      <c r="VKO150" s="179"/>
      <c r="VKP150" s="179"/>
      <c r="VKQ150" s="179"/>
      <c r="VKR150" s="179"/>
      <c r="VKS150" s="179"/>
      <c r="VKT150" s="179"/>
      <c r="VKU150" s="179"/>
      <c r="VKV150" s="179"/>
      <c r="VKW150" s="179"/>
      <c r="VKX150" s="179"/>
      <c r="VKY150" s="179"/>
      <c r="VKZ150" s="179"/>
      <c r="VLA150" s="179"/>
      <c r="VLB150" s="179"/>
      <c r="VLC150" s="179"/>
      <c r="VLD150" s="179"/>
      <c r="VLE150" s="179"/>
      <c r="VLF150" s="179"/>
      <c r="VLG150" s="179"/>
      <c r="VLH150" s="179"/>
      <c r="VLI150" s="179"/>
      <c r="VLJ150" s="179"/>
      <c r="VLK150" s="179"/>
      <c r="VLL150" s="179"/>
      <c r="VLM150" s="179"/>
      <c r="VLN150" s="179"/>
      <c r="VLO150" s="179"/>
      <c r="VLP150" s="179"/>
      <c r="VLQ150" s="179"/>
      <c r="VLR150" s="179"/>
      <c r="VLS150" s="179"/>
      <c r="VLT150" s="179"/>
      <c r="VLU150" s="179"/>
      <c r="VLV150" s="179"/>
      <c r="VLW150" s="179"/>
      <c r="VLX150" s="179"/>
      <c r="VLY150" s="179"/>
      <c r="VLZ150" s="179"/>
      <c r="VMA150" s="179"/>
      <c r="VMB150" s="179"/>
      <c r="VMC150" s="179"/>
      <c r="VMD150" s="179"/>
      <c r="VME150" s="179"/>
      <c r="VMF150" s="179"/>
      <c r="VMG150" s="179"/>
      <c r="VMH150" s="179"/>
      <c r="VMI150" s="179"/>
      <c r="VMJ150" s="179"/>
      <c r="VMK150" s="179"/>
      <c r="VML150" s="179"/>
      <c r="VMM150" s="179"/>
      <c r="VMN150" s="179"/>
      <c r="VMO150" s="179"/>
      <c r="VMP150" s="179"/>
      <c r="VMQ150" s="179"/>
      <c r="VMR150" s="179"/>
      <c r="VMS150" s="179"/>
      <c r="VMT150" s="179"/>
      <c r="VMU150" s="179"/>
      <c r="VMV150" s="179"/>
      <c r="VMW150" s="179"/>
      <c r="VMX150" s="179"/>
      <c r="VMY150" s="179"/>
      <c r="VMZ150" s="179"/>
      <c r="VNA150" s="179"/>
      <c r="VNB150" s="179"/>
      <c r="VNC150" s="179"/>
      <c r="VND150" s="179"/>
      <c r="VNE150" s="179"/>
      <c r="VNF150" s="179"/>
      <c r="VNG150" s="179"/>
      <c r="VNH150" s="179"/>
      <c r="VNI150" s="179"/>
      <c r="VNJ150" s="179"/>
      <c r="VNK150" s="179"/>
      <c r="VNL150" s="179"/>
      <c r="VNM150" s="179"/>
      <c r="VNN150" s="179"/>
      <c r="VNO150" s="179"/>
      <c r="VNP150" s="179"/>
      <c r="VNQ150" s="179"/>
      <c r="VNR150" s="179"/>
      <c r="VNS150" s="179"/>
      <c r="VNT150" s="179"/>
      <c r="VNU150" s="179"/>
      <c r="VNV150" s="179"/>
      <c r="VNW150" s="179"/>
      <c r="VNX150" s="179"/>
      <c r="VNY150" s="179"/>
      <c r="VNZ150" s="179"/>
      <c r="VOA150" s="179"/>
      <c r="VOB150" s="179"/>
      <c r="VOC150" s="179"/>
      <c r="VOD150" s="179"/>
      <c r="VOE150" s="179"/>
      <c r="VOF150" s="179"/>
      <c r="VOG150" s="179"/>
      <c r="VOH150" s="179"/>
      <c r="VOI150" s="179"/>
      <c r="VOJ150" s="179"/>
      <c r="VOK150" s="179"/>
      <c r="VOL150" s="179"/>
      <c r="VOM150" s="179"/>
      <c r="VON150" s="179"/>
      <c r="VOO150" s="179"/>
      <c r="VOP150" s="179"/>
      <c r="VOQ150" s="179"/>
      <c r="VOR150" s="179"/>
      <c r="VOS150" s="179"/>
      <c r="VOT150" s="179"/>
      <c r="VOU150" s="179"/>
      <c r="VOV150" s="179"/>
      <c r="VOW150" s="179"/>
      <c r="VOX150" s="179"/>
      <c r="VOY150" s="179"/>
      <c r="VOZ150" s="179"/>
      <c r="VPA150" s="179"/>
      <c r="VPB150" s="179"/>
      <c r="VPC150" s="179"/>
      <c r="VPD150" s="179"/>
      <c r="VPE150" s="179"/>
      <c r="VPF150" s="179"/>
      <c r="VPG150" s="179"/>
      <c r="VPH150" s="179"/>
      <c r="VPI150" s="179"/>
      <c r="VPJ150" s="179"/>
      <c r="VPK150" s="179"/>
      <c r="VPL150" s="179"/>
      <c r="VPM150" s="179"/>
      <c r="VPN150" s="179"/>
      <c r="VPO150" s="179"/>
      <c r="VPP150" s="179"/>
      <c r="VPQ150" s="179"/>
      <c r="VPR150" s="179"/>
      <c r="VPS150" s="179"/>
      <c r="VPT150" s="179"/>
      <c r="VPU150" s="179"/>
      <c r="VPV150" s="179"/>
      <c r="VPW150" s="179"/>
      <c r="VPX150" s="179"/>
      <c r="VPY150" s="179"/>
      <c r="VPZ150" s="179"/>
      <c r="VQA150" s="179"/>
      <c r="VQB150" s="179"/>
      <c r="VQC150" s="179"/>
      <c r="VQD150" s="179"/>
      <c r="VQE150" s="179"/>
      <c r="VQF150" s="179"/>
      <c r="VQG150" s="179"/>
      <c r="VQH150" s="179"/>
      <c r="VQI150" s="179"/>
      <c r="VQJ150" s="179"/>
      <c r="VQK150" s="179"/>
      <c r="VQL150" s="179"/>
      <c r="VQM150" s="179"/>
      <c r="VQN150" s="179"/>
      <c r="VQO150" s="179"/>
      <c r="VQP150" s="179"/>
      <c r="VQQ150" s="179"/>
      <c r="VQR150" s="179"/>
      <c r="VQS150" s="179"/>
      <c r="VQT150" s="179"/>
      <c r="VQU150" s="179"/>
      <c r="VQV150" s="179"/>
      <c r="VQW150" s="179"/>
      <c r="VQX150" s="179"/>
      <c r="VQY150" s="179"/>
      <c r="VQZ150" s="179"/>
      <c r="VRA150" s="179"/>
      <c r="VRB150" s="179"/>
      <c r="VRC150" s="179"/>
      <c r="VRD150" s="179"/>
      <c r="VRE150" s="179"/>
      <c r="VRF150" s="179"/>
      <c r="VRG150" s="179"/>
      <c r="VRH150" s="179"/>
      <c r="VRI150" s="179"/>
      <c r="VRJ150" s="179"/>
      <c r="VRK150" s="179"/>
      <c r="VRL150" s="179"/>
      <c r="VRM150" s="179"/>
      <c r="VRN150" s="179"/>
      <c r="VRO150" s="179"/>
      <c r="VRP150" s="179"/>
      <c r="VRQ150" s="179"/>
      <c r="VRR150" s="179"/>
      <c r="VRS150" s="179"/>
      <c r="VRT150" s="179"/>
      <c r="VRU150" s="179"/>
      <c r="VRV150" s="179"/>
      <c r="VRW150" s="179"/>
      <c r="VRX150" s="179"/>
      <c r="VRY150" s="179"/>
      <c r="VRZ150" s="179"/>
      <c r="VSA150" s="179"/>
      <c r="VSB150" s="179"/>
      <c r="VSC150" s="179"/>
      <c r="VSD150" s="179"/>
      <c r="VSE150" s="179"/>
      <c r="VSF150" s="179"/>
      <c r="VSG150" s="179"/>
      <c r="VSH150" s="179"/>
      <c r="VSI150" s="179"/>
      <c r="VSJ150" s="179"/>
      <c r="VSK150" s="179"/>
      <c r="VSL150" s="179"/>
      <c r="VSM150" s="179"/>
      <c r="VSN150" s="179"/>
      <c r="VSO150" s="179"/>
      <c r="VSP150" s="179"/>
      <c r="VSQ150" s="179"/>
      <c r="VSR150" s="179"/>
      <c r="VSS150" s="179"/>
      <c r="VST150" s="179"/>
      <c r="VSU150" s="179"/>
      <c r="VSV150" s="179"/>
      <c r="VSW150" s="179"/>
      <c r="VSX150" s="179"/>
      <c r="VSY150" s="179"/>
      <c r="VSZ150" s="179"/>
      <c r="VTA150" s="179"/>
      <c r="VTB150" s="179"/>
      <c r="VTC150" s="179"/>
      <c r="VTD150" s="179"/>
      <c r="VTE150" s="179"/>
      <c r="VTF150" s="179"/>
      <c r="VTG150" s="179"/>
      <c r="VTH150" s="179"/>
      <c r="VTI150" s="179"/>
      <c r="VTJ150" s="179"/>
      <c r="VTK150" s="179"/>
      <c r="VTL150" s="179"/>
      <c r="VTM150" s="179"/>
      <c r="VTN150" s="179"/>
      <c r="VTO150" s="179"/>
      <c r="VTP150" s="179"/>
      <c r="VTQ150" s="179"/>
      <c r="VTR150" s="179"/>
      <c r="VTS150" s="179"/>
      <c r="VTT150" s="179"/>
      <c r="VTU150" s="179"/>
      <c r="VTV150" s="179"/>
      <c r="VTW150" s="179"/>
      <c r="VTX150" s="179"/>
      <c r="VTY150" s="179"/>
      <c r="VTZ150" s="179"/>
      <c r="VUA150" s="179"/>
      <c r="VUB150" s="179"/>
      <c r="VUC150" s="179"/>
      <c r="VUD150" s="179"/>
      <c r="VUE150" s="179"/>
      <c r="VUF150" s="179"/>
      <c r="VUG150" s="179"/>
      <c r="VUH150" s="179"/>
      <c r="VUI150" s="179"/>
      <c r="VUJ150" s="179"/>
      <c r="VUK150" s="179"/>
      <c r="VUL150" s="179"/>
      <c r="VUM150" s="179"/>
      <c r="VUN150" s="179"/>
      <c r="VUO150" s="179"/>
      <c r="VUP150" s="179"/>
      <c r="VUQ150" s="179"/>
      <c r="VUR150" s="179"/>
      <c r="VUS150" s="179"/>
      <c r="VUT150" s="179"/>
      <c r="VUU150" s="179"/>
      <c r="VUV150" s="179"/>
      <c r="VUW150" s="179"/>
      <c r="VUX150" s="179"/>
      <c r="VUY150" s="179"/>
      <c r="VUZ150" s="179"/>
      <c r="VVA150" s="179"/>
      <c r="VVB150" s="179"/>
      <c r="VVC150" s="179"/>
      <c r="VVD150" s="179"/>
      <c r="VVE150" s="179"/>
      <c r="VVF150" s="179"/>
      <c r="VVG150" s="179"/>
      <c r="VVH150" s="179"/>
      <c r="VVI150" s="179"/>
      <c r="VVJ150" s="179"/>
      <c r="VVK150" s="179"/>
      <c r="VVL150" s="179"/>
      <c r="VVM150" s="179"/>
      <c r="VVN150" s="179"/>
      <c r="VVO150" s="179"/>
      <c r="VVP150" s="179"/>
      <c r="VVQ150" s="179"/>
      <c r="VVR150" s="179"/>
      <c r="VVS150" s="179"/>
      <c r="VVT150" s="179"/>
      <c r="VVU150" s="179"/>
      <c r="VVV150" s="179"/>
      <c r="VVW150" s="179"/>
      <c r="VVX150" s="179"/>
      <c r="VVY150" s="179"/>
      <c r="VVZ150" s="179"/>
      <c r="VWA150" s="179"/>
      <c r="VWB150" s="179"/>
      <c r="VWC150" s="179"/>
      <c r="VWD150" s="179"/>
      <c r="VWE150" s="179"/>
      <c r="VWF150" s="179"/>
      <c r="VWG150" s="179"/>
      <c r="VWH150" s="179"/>
      <c r="VWI150" s="179"/>
      <c r="VWJ150" s="179"/>
      <c r="VWK150" s="179"/>
      <c r="VWL150" s="179"/>
      <c r="VWM150" s="179"/>
      <c r="VWN150" s="179"/>
      <c r="VWO150" s="179"/>
      <c r="VWP150" s="179"/>
      <c r="VWQ150" s="179"/>
      <c r="VWR150" s="179"/>
      <c r="VWS150" s="179"/>
      <c r="VWT150" s="179"/>
      <c r="VWU150" s="179"/>
      <c r="VWV150" s="179"/>
      <c r="VWW150" s="179"/>
      <c r="VWX150" s="179"/>
      <c r="VWY150" s="179"/>
      <c r="VWZ150" s="179"/>
      <c r="VXA150" s="179"/>
      <c r="VXB150" s="179"/>
      <c r="VXC150" s="179"/>
      <c r="VXD150" s="179"/>
      <c r="VXE150" s="179"/>
      <c r="VXF150" s="179"/>
      <c r="VXG150" s="179"/>
      <c r="VXH150" s="179"/>
      <c r="VXI150" s="179"/>
      <c r="VXJ150" s="179"/>
      <c r="VXK150" s="179"/>
      <c r="VXL150" s="179"/>
      <c r="VXM150" s="179"/>
      <c r="VXN150" s="179"/>
      <c r="VXO150" s="179"/>
      <c r="VXP150" s="179"/>
      <c r="VXQ150" s="179"/>
      <c r="VXR150" s="179"/>
      <c r="VXS150" s="179"/>
      <c r="VXT150" s="179"/>
      <c r="VXU150" s="179"/>
      <c r="VXV150" s="179"/>
      <c r="VXW150" s="179"/>
      <c r="VXX150" s="179"/>
      <c r="VXY150" s="179"/>
      <c r="VXZ150" s="179"/>
      <c r="VYA150" s="179"/>
      <c r="VYB150" s="179"/>
      <c r="VYC150" s="179"/>
      <c r="VYD150" s="179"/>
      <c r="VYE150" s="179"/>
      <c r="VYF150" s="179"/>
      <c r="VYG150" s="179"/>
      <c r="VYH150" s="179"/>
      <c r="VYI150" s="179"/>
      <c r="VYJ150" s="179"/>
      <c r="VYK150" s="179"/>
      <c r="VYL150" s="179"/>
      <c r="VYM150" s="179"/>
      <c r="VYN150" s="179"/>
      <c r="VYO150" s="179"/>
      <c r="VYP150" s="179"/>
      <c r="VYQ150" s="179"/>
      <c r="VYR150" s="179"/>
      <c r="VYS150" s="179"/>
      <c r="VYT150" s="179"/>
      <c r="VYU150" s="179"/>
      <c r="VYV150" s="179"/>
      <c r="VYW150" s="179"/>
      <c r="VYX150" s="179"/>
      <c r="VYY150" s="179"/>
      <c r="VYZ150" s="179"/>
      <c r="VZA150" s="179"/>
      <c r="VZB150" s="179"/>
      <c r="VZC150" s="179"/>
      <c r="VZD150" s="179"/>
      <c r="VZE150" s="179"/>
      <c r="VZF150" s="179"/>
      <c r="VZG150" s="179"/>
      <c r="VZH150" s="179"/>
      <c r="VZI150" s="179"/>
      <c r="VZJ150" s="179"/>
      <c r="VZK150" s="179"/>
      <c r="VZL150" s="179"/>
      <c r="VZM150" s="179"/>
      <c r="VZN150" s="179"/>
      <c r="VZO150" s="179"/>
      <c r="VZP150" s="179"/>
      <c r="VZQ150" s="179"/>
      <c r="VZR150" s="179"/>
      <c r="VZS150" s="179"/>
      <c r="VZT150" s="179"/>
      <c r="VZU150" s="179"/>
      <c r="VZV150" s="179"/>
      <c r="VZW150" s="179"/>
      <c r="VZX150" s="179"/>
      <c r="VZY150" s="179"/>
      <c r="VZZ150" s="179"/>
      <c r="WAA150" s="179"/>
      <c r="WAB150" s="179"/>
      <c r="WAC150" s="179"/>
      <c r="WAD150" s="179"/>
      <c r="WAE150" s="179"/>
      <c r="WAF150" s="179"/>
      <c r="WAG150" s="179"/>
      <c r="WAH150" s="179"/>
      <c r="WAI150" s="179"/>
      <c r="WAJ150" s="179"/>
      <c r="WAK150" s="179"/>
      <c r="WAL150" s="179"/>
      <c r="WAM150" s="179"/>
      <c r="WAN150" s="179"/>
      <c r="WAO150" s="179"/>
      <c r="WAP150" s="179"/>
      <c r="WAQ150" s="179"/>
      <c r="WAR150" s="179"/>
      <c r="WAS150" s="179"/>
      <c r="WAT150" s="179"/>
      <c r="WAU150" s="179"/>
      <c r="WAV150" s="179"/>
      <c r="WAW150" s="179"/>
      <c r="WAX150" s="179"/>
      <c r="WAY150" s="179"/>
      <c r="WAZ150" s="179"/>
      <c r="WBA150" s="179"/>
      <c r="WBB150" s="179"/>
      <c r="WBC150" s="179"/>
      <c r="WBD150" s="179"/>
      <c r="WBE150" s="179"/>
      <c r="WBF150" s="179"/>
      <c r="WBG150" s="179"/>
      <c r="WBH150" s="179"/>
      <c r="WBI150" s="179"/>
      <c r="WBJ150" s="179"/>
      <c r="WBK150" s="179"/>
      <c r="WBL150" s="179"/>
      <c r="WBM150" s="179"/>
      <c r="WBN150" s="179"/>
      <c r="WBO150" s="179"/>
      <c r="WBP150" s="179"/>
      <c r="WBQ150" s="179"/>
      <c r="WBR150" s="179"/>
      <c r="WBS150" s="179"/>
      <c r="WBT150" s="179"/>
      <c r="WBU150" s="179"/>
      <c r="WBV150" s="179"/>
      <c r="WBW150" s="179"/>
      <c r="WBX150" s="179"/>
      <c r="WBY150" s="179"/>
      <c r="WBZ150" s="179"/>
      <c r="WCA150" s="179"/>
      <c r="WCB150" s="179"/>
      <c r="WCC150" s="179"/>
      <c r="WCD150" s="179"/>
      <c r="WCE150" s="179"/>
      <c r="WCF150" s="179"/>
      <c r="WCG150" s="179"/>
      <c r="WCH150" s="179"/>
      <c r="WCI150" s="179"/>
      <c r="WCJ150" s="179"/>
      <c r="WCK150" s="179"/>
      <c r="WCL150" s="179"/>
      <c r="WCM150" s="179"/>
      <c r="WCN150" s="179"/>
      <c r="WCO150" s="179"/>
      <c r="WCP150" s="179"/>
      <c r="WCQ150" s="179"/>
      <c r="WCR150" s="179"/>
      <c r="WCS150" s="179"/>
      <c r="WCT150" s="179"/>
      <c r="WCU150" s="179"/>
      <c r="WCV150" s="179"/>
      <c r="WCW150" s="179"/>
      <c r="WCX150" s="179"/>
      <c r="WCY150" s="179"/>
      <c r="WCZ150" s="179"/>
      <c r="WDA150" s="179"/>
      <c r="WDB150" s="179"/>
      <c r="WDC150" s="179"/>
      <c r="WDD150" s="179"/>
      <c r="WDE150" s="179"/>
      <c r="WDF150" s="179"/>
      <c r="WDG150" s="179"/>
      <c r="WDH150" s="179"/>
      <c r="WDI150" s="179"/>
      <c r="WDJ150" s="179"/>
      <c r="WDK150" s="179"/>
      <c r="WDL150" s="179"/>
      <c r="WDM150" s="179"/>
      <c r="WDN150" s="179"/>
      <c r="WDO150" s="179"/>
      <c r="WDP150" s="179"/>
      <c r="WDQ150" s="179"/>
      <c r="WDR150" s="179"/>
      <c r="WDS150" s="179"/>
      <c r="WDT150" s="179"/>
      <c r="WDU150" s="179"/>
      <c r="WDV150" s="179"/>
      <c r="WDW150" s="179"/>
      <c r="WDX150" s="179"/>
      <c r="WDY150" s="179"/>
      <c r="WDZ150" s="179"/>
      <c r="WEA150" s="179"/>
      <c r="WEB150" s="179"/>
      <c r="WEC150" s="179"/>
      <c r="WED150" s="179"/>
      <c r="WEE150" s="179"/>
      <c r="WEF150" s="179"/>
      <c r="WEG150" s="179"/>
      <c r="WEH150" s="179"/>
      <c r="WEI150" s="179"/>
      <c r="WEJ150" s="179"/>
      <c r="WEK150" s="179"/>
      <c r="WEL150" s="179"/>
      <c r="WEM150" s="179"/>
      <c r="WEN150" s="179"/>
      <c r="WEO150" s="179"/>
      <c r="WEP150" s="179"/>
      <c r="WEQ150" s="179"/>
      <c r="WER150" s="179"/>
      <c r="WES150" s="179"/>
      <c r="WET150" s="179"/>
      <c r="WEU150" s="179"/>
      <c r="WEV150" s="179"/>
      <c r="WEW150" s="179"/>
      <c r="WEX150" s="179"/>
      <c r="WEY150" s="179"/>
      <c r="WEZ150" s="179"/>
      <c r="WFA150" s="179"/>
      <c r="WFB150" s="179"/>
      <c r="WFC150" s="179"/>
      <c r="WFD150" s="179"/>
      <c r="WFE150" s="179"/>
      <c r="WFF150" s="179"/>
      <c r="WFG150" s="179"/>
      <c r="WFH150" s="179"/>
      <c r="WFI150" s="179"/>
      <c r="WFJ150" s="179"/>
      <c r="WFK150" s="179"/>
      <c r="WFL150" s="179"/>
      <c r="WFM150" s="179"/>
      <c r="WFN150" s="179"/>
      <c r="WFO150" s="179"/>
      <c r="WFP150" s="179"/>
      <c r="WFQ150" s="179"/>
      <c r="WFR150" s="179"/>
      <c r="WFS150" s="179"/>
      <c r="WFT150" s="179"/>
      <c r="WFU150" s="179"/>
      <c r="WFV150" s="179"/>
      <c r="WFW150" s="179"/>
      <c r="WFX150" s="179"/>
      <c r="WFY150" s="179"/>
      <c r="WFZ150" s="179"/>
      <c r="WGA150" s="179"/>
      <c r="WGB150" s="179"/>
      <c r="WGC150" s="179"/>
      <c r="WGD150" s="179"/>
      <c r="WGE150" s="179"/>
      <c r="WGF150" s="179"/>
      <c r="WGG150" s="179"/>
      <c r="WGH150" s="179"/>
      <c r="WGI150" s="179"/>
      <c r="WGJ150" s="179"/>
      <c r="WGK150" s="179"/>
      <c r="WGL150" s="179"/>
      <c r="WGM150" s="179"/>
      <c r="WGN150" s="179"/>
      <c r="WGO150" s="179"/>
      <c r="WGP150" s="179"/>
      <c r="WGQ150" s="179"/>
      <c r="WGR150" s="179"/>
      <c r="WGS150" s="179"/>
      <c r="WGT150" s="179"/>
      <c r="WGU150" s="179"/>
      <c r="WGV150" s="179"/>
      <c r="WGW150" s="179"/>
      <c r="WGX150" s="179"/>
      <c r="WGY150" s="179"/>
      <c r="WGZ150" s="179"/>
      <c r="WHA150" s="179"/>
      <c r="WHB150" s="179"/>
      <c r="WHC150" s="179"/>
      <c r="WHD150" s="179"/>
      <c r="WHE150" s="179"/>
      <c r="WHF150" s="179"/>
      <c r="WHG150" s="179"/>
      <c r="WHH150" s="179"/>
      <c r="WHI150" s="179"/>
      <c r="WHJ150" s="179"/>
      <c r="WHK150" s="179"/>
      <c r="WHL150" s="179"/>
      <c r="WHM150" s="179"/>
      <c r="WHN150" s="179"/>
      <c r="WHO150" s="179"/>
      <c r="WHP150" s="179"/>
      <c r="WHQ150" s="179"/>
      <c r="WHR150" s="179"/>
      <c r="WHS150" s="179"/>
      <c r="WHT150" s="179"/>
      <c r="WHU150" s="179"/>
      <c r="WHV150" s="179"/>
      <c r="WHW150" s="179"/>
      <c r="WHX150" s="179"/>
      <c r="WHY150" s="179"/>
      <c r="WHZ150" s="179"/>
      <c r="WIA150" s="179"/>
      <c r="WIB150" s="179"/>
      <c r="WIC150" s="179"/>
      <c r="WID150" s="179"/>
      <c r="WIE150" s="179"/>
      <c r="WIF150" s="179"/>
      <c r="WIG150" s="179"/>
      <c r="WIH150" s="179"/>
      <c r="WII150" s="179"/>
      <c r="WIJ150" s="179"/>
      <c r="WIK150" s="179"/>
      <c r="WIL150" s="179"/>
      <c r="WIM150" s="179"/>
      <c r="WIN150" s="179"/>
      <c r="WIO150" s="179"/>
      <c r="WIP150" s="179"/>
      <c r="WIQ150" s="179"/>
      <c r="WIR150" s="179"/>
      <c r="WIS150" s="179"/>
      <c r="WIT150" s="179"/>
      <c r="WIU150" s="179"/>
      <c r="WIV150" s="179"/>
      <c r="WIW150" s="179"/>
      <c r="WIX150" s="179"/>
      <c r="WIY150" s="179"/>
      <c r="WIZ150" s="179"/>
      <c r="WJA150" s="179"/>
      <c r="WJB150" s="179"/>
      <c r="WJC150" s="179"/>
      <c r="WJD150" s="179"/>
      <c r="WJE150" s="179"/>
      <c r="WJF150" s="179"/>
      <c r="WJG150" s="179"/>
      <c r="WJH150" s="179"/>
      <c r="WJI150" s="179"/>
      <c r="WJJ150" s="179"/>
      <c r="WJK150" s="179"/>
      <c r="WJL150" s="179"/>
      <c r="WJM150" s="179"/>
      <c r="WJN150" s="179"/>
      <c r="WJO150" s="179"/>
      <c r="WJP150" s="179"/>
      <c r="WJQ150" s="179"/>
      <c r="WJR150" s="179"/>
      <c r="WJS150" s="179"/>
      <c r="WJT150" s="179"/>
      <c r="WJU150" s="179"/>
      <c r="WJV150" s="179"/>
      <c r="WJW150" s="179"/>
      <c r="WJX150" s="179"/>
      <c r="WJY150" s="179"/>
      <c r="WJZ150" s="179"/>
      <c r="WKA150" s="179"/>
      <c r="WKB150" s="179"/>
      <c r="WKC150" s="179"/>
      <c r="WKD150" s="179"/>
      <c r="WKE150" s="179"/>
      <c r="WKF150" s="179"/>
      <c r="WKG150" s="179"/>
      <c r="WKH150" s="179"/>
      <c r="WKI150" s="179"/>
      <c r="WKJ150" s="179"/>
      <c r="WKK150" s="179"/>
      <c r="WKL150" s="179"/>
      <c r="WKM150" s="179"/>
      <c r="WKN150" s="179"/>
      <c r="WKO150" s="179"/>
      <c r="WKP150" s="179"/>
      <c r="WKQ150" s="179"/>
      <c r="WKR150" s="179"/>
      <c r="WKS150" s="179"/>
      <c r="WKT150" s="179"/>
      <c r="WKU150" s="179"/>
      <c r="WKV150" s="179"/>
      <c r="WKW150" s="179"/>
      <c r="WKX150" s="179"/>
      <c r="WKY150" s="179"/>
      <c r="WKZ150" s="179"/>
      <c r="WLA150" s="179"/>
      <c r="WLB150" s="179"/>
      <c r="WLC150" s="179"/>
      <c r="WLD150" s="179"/>
      <c r="WLE150" s="179"/>
      <c r="WLF150" s="179"/>
      <c r="WLG150" s="179"/>
      <c r="WLH150" s="179"/>
      <c r="WLI150" s="179"/>
      <c r="WLJ150" s="179"/>
      <c r="WLK150" s="179"/>
      <c r="WLL150" s="179"/>
      <c r="WLM150" s="179"/>
      <c r="WLN150" s="179"/>
      <c r="WLO150" s="179"/>
      <c r="WLP150" s="179"/>
      <c r="WLQ150" s="179"/>
      <c r="WLR150" s="179"/>
      <c r="WLS150" s="179"/>
      <c r="WLT150" s="179"/>
      <c r="WLU150" s="179"/>
      <c r="WLV150" s="179"/>
      <c r="WLW150" s="179"/>
      <c r="WLX150" s="179"/>
      <c r="WLY150" s="179"/>
      <c r="WLZ150" s="179"/>
      <c r="WMA150" s="179"/>
      <c r="WMB150" s="179"/>
      <c r="WMC150" s="179"/>
      <c r="WMD150" s="179"/>
      <c r="WME150" s="179"/>
      <c r="WMF150" s="179"/>
      <c r="WMG150" s="179"/>
      <c r="WMH150" s="179"/>
      <c r="WMI150" s="179"/>
      <c r="WMJ150" s="179"/>
      <c r="WMK150" s="179"/>
      <c r="WML150" s="179"/>
      <c r="WMM150" s="179"/>
      <c r="WMN150" s="179"/>
      <c r="WMO150" s="179"/>
      <c r="WMP150" s="179"/>
      <c r="WMQ150" s="179"/>
      <c r="WMR150" s="179"/>
      <c r="WMS150" s="179"/>
      <c r="WMT150" s="179"/>
      <c r="WMU150" s="179"/>
      <c r="WMV150" s="179"/>
      <c r="WMW150" s="179"/>
      <c r="WMX150" s="179"/>
      <c r="WMY150" s="179"/>
      <c r="WMZ150" s="179"/>
      <c r="WNA150" s="179"/>
      <c r="WNB150" s="179"/>
      <c r="WNC150" s="179"/>
      <c r="WND150" s="179"/>
      <c r="WNE150" s="179"/>
      <c r="WNF150" s="179"/>
      <c r="WNG150" s="179"/>
      <c r="WNH150" s="179"/>
      <c r="WNI150" s="179"/>
      <c r="WNJ150" s="179"/>
      <c r="WNK150" s="179"/>
      <c r="WNL150" s="179"/>
      <c r="WNM150" s="179"/>
      <c r="WNN150" s="179"/>
      <c r="WNO150" s="179"/>
      <c r="WNP150" s="179"/>
      <c r="WNQ150" s="179"/>
      <c r="WNR150" s="179"/>
      <c r="WNS150" s="179"/>
      <c r="WNT150" s="179"/>
      <c r="WNU150" s="179"/>
      <c r="WNV150" s="179"/>
      <c r="WNW150" s="179"/>
      <c r="WNX150" s="179"/>
      <c r="WNY150" s="179"/>
      <c r="WNZ150" s="179"/>
      <c r="WOA150" s="179"/>
      <c r="WOB150" s="179"/>
      <c r="WOC150" s="179"/>
      <c r="WOD150" s="179"/>
      <c r="WOE150" s="179"/>
      <c r="WOF150" s="179"/>
      <c r="WOG150" s="179"/>
      <c r="WOH150" s="179"/>
      <c r="WOI150" s="179"/>
      <c r="WOJ150" s="179"/>
      <c r="WOK150" s="179"/>
      <c r="WOL150" s="179"/>
      <c r="WOM150" s="179"/>
      <c r="WON150" s="179"/>
      <c r="WOO150" s="179"/>
      <c r="WOP150" s="179"/>
      <c r="WOQ150" s="179"/>
      <c r="WOR150" s="179"/>
      <c r="WOS150" s="179"/>
      <c r="WOT150" s="179"/>
      <c r="WOU150" s="179"/>
      <c r="WOV150" s="179"/>
      <c r="WOW150" s="179"/>
      <c r="WOX150" s="179"/>
      <c r="WOY150" s="179"/>
      <c r="WOZ150" s="179"/>
      <c r="WPA150" s="179"/>
      <c r="WPB150" s="179"/>
      <c r="WPC150" s="179"/>
      <c r="WPD150" s="179"/>
      <c r="WPE150" s="179"/>
      <c r="WPF150" s="179"/>
      <c r="WPG150" s="179"/>
      <c r="WPH150" s="179"/>
      <c r="WPI150" s="179"/>
      <c r="WPJ150" s="179"/>
      <c r="WPK150" s="179"/>
      <c r="WPL150" s="179"/>
      <c r="WPM150" s="179"/>
      <c r="WPN150" s="179"/>
      <c r="WPO150" s="179"/>
      <c r="WPP150" s="179"/>
      <c r="WPQ150" s="179"/>
      <c r="WPR150" s="179"/>
      <c r="WPS150" s="179"/>
      <c r="WPT150" s="179"/>
      <c r="WPU150" s="179"/>
      <c r="WPV150" s="179"/>
      <c r="WPW150" s="179"/>
      <c r="WPX150" s="179"/>
      <c r="WPY150" s="179"/>
      <c r="WPZ150" s="179"/>
      <c r="WQA150" s="179"/>
      <c r="WQB150" s="179"/>
      <c r="WQC150" s="179"/>
      <c r="WQD150" s="179"/>
      <c r="WQE150" s="179"/>
      <c r="WQF150" s="179"/>
      <c r="WQG150" s="179"/>
      <c r="WQH150" s="179"/>
      <c r="WQI150" s="179"/>
      <c r="WQJ150" s="179"/>
      <c r="WQK150" s="179"/>
      <c r="WQL150" s="179"/>
      <c r="WQM150" s="179"/>
      <c r="WQN150" s="179"/>
      <c r="WQO150" s="179"/>
      <c r="WQP150" s="179"/>
      <c r="WQQ150" s="179"/>
      <c r="WQR150" s="179"/>
      <c r="WQS150" s="179"/>
      <c r="WQT150" s="179"/>
      <c r="WQU150" s="179"/>
      <c r="WQV150" s="179"/>
      <c r="WQW150" s="179"/>
      <c r="WQX150" s="179"/>
      <c r="WQY150" s="179"/>
      <c r="WQZ150" s="179"/>
      <c r="WRA150" s="179"/>
      <c r="WRB150" s="179"/>
      <c r="WRC150" s="179"/>
      <c r="WRD150" s="179"/>
      <c r="WRE150" s="179"/>
      <c r="WRF150" s="179"/>
      <c r="WRG150" s="179"/>
      <c r="WRH150" s="179"/>
      <c r="WRI150" s="179"/>
      <c r="WRJ150" s="179"/>
      <c r="WRK150" s="179"/>
      <c r="WRL150" s="179"/>
      <c r="WRM150" s="179"/>
      <c r="WRN150" s="179"/>
      <c r="WRO150" s="179"/>
      <c r="WRP150" s="179"/>
      <c r="WRQ150" s="179"/>
      <c r="WRR150" s="179"/>
      <c r="WRS150" s="179"/>
      <c r="WRT150" s="179"/>
      <c r="WRU150" s="179"/>
      <c r="WRV150" s="179"/>
      <c r="WRW150" s="179"/>
      <c r="WRX150" s="179"/>
      <c r="WRY150" s="179"/>
      <c r="WRZ150" s="179"/>
      <c r="WSA150" s="179"/>
      <c r="WSB150" s="179"/>
      <c r="WSC150" s="179"/>
      <c r="WSD150" s="179"/>
      <c r="WSE150" s="179"/>
      <c r="WSF150" s="179"/>
      <c r="WSG150" s="179"/>
      <c r="WSH150" s="179"/>
      <c r="WSI150" s="179"/>
      <c r="WSJ150" s="179"/>
      <c r="WSK150" s="179"/>
      <c r="WSL150" s="179"/>
      <c r="WSM150" s="179"/>
      <c r="WSN150" s="179"/>
      <c r="WSO150" s="179"/>
      <c r="WSP150" s="179"/>
      <c r="WSQ150" s="179"/>
      <c r="WSR150" s="179"/>
      <c r="WSS150" s="179"/>
      <c r="WST150" s="179"/>
      <c r="WSU150" s="179"/>
      <c r="WSV150" s="179"/>
      <c r="WSW150" s="179"/>
      <c r="WSX150" s="179"/>
      <c r="WSY150" s="179"/>
      <c r="WSZ150" s="179"/>
      <c r="WTA150" s="179"/>
      <c r="WTB150" s="179"/>
      <c r="WTC150" s="179"/>
      <c r="WTD150" s="179"/>
      <c r="WTE150" s="179"/>
      <c r="WTF150" s="179"/>
      <c r="WTG150" s="179"/>
      <c r="WTH150" s="179"/>
      <c r="WTI150" s="179"/>
      <c r="WTJ150" s="179"/>
      <c r="WTK150" s="179"/>
      <c r="WTL150" s="179"/>
      <c r="WTM150" s="179"/>
      <c r="WTN150" s="179"/>
      <c r="WTO150" s="179"/>
      <c r="WTP150" s="179"/>
      <c r="WTQ150" s="179"/>
      <c r="WTR150" s="179"/>
      <c r="WTS150" s="179"/>
      <c r="WTT150" s="179"/>
      <c r="WTU150" s="179"/>
      <c r="WTV150" s="179"/>
      <c r="WTW150" s="179"/>
      <c r="WTX150" s="179"/>
      <c r="WTY150" s="179"/>
      <c r="WTZ150" s="179"/>
      <c r="WUA150" s="179"/>
      <c r="WUB150" s="179"/>
      <c r="WUC150" s="179"/>
      <c r="WUD150" s="179"/>
      <c r="WUE150" s="179"/>
      <c r="WUF150" s="179"/>
      <c r="WUG150" s="179"/>
      <c r="WUH150" s="179"/>
      <c r="WUI150" s="179"/>
      <c r="WUJ150" s="179"/>
      <c r="WUK150" s="179"/>
      <c r="WUL150" s="179"/>
      <c r="WUM150" s="179"/>
      <c r="WUN150" s="179"/>
      <c r="WUO150" s="179"/>
      <c r="WUP150" s="179"/>
      <c r="WUQ150" s="179"/>
      <c r="WUR150" s="179"/>
      <c r="WUS150" s="179"/>
      <c r="WUT150" s="179"/>
      <c r="WUU150" s="179"/>
      <c r="WUV150" s="179"/>
      <c r="WUW150" s="179"/>
      <c r="WUX150" s="179"/>
      <c r="WUY150" s="179"/>
      <c r="WUZ150" s="179"/>
      <c r="WVA150" s="179"/>
      <c r="WVB150" s="179"/>
      <c r="WVC150" s="179"/>
      <c r="WVD150" s="179"/>
      <c r="WVE150" s="179"/>
      <c r="WVF150" s="179"/>
      <c r="WVG150" s="179"/>
      <c r="WVH150" s="179"/>
      <c r="WVI150" s="179"/>
      <c r="WVJ150" s="179"/>
      <c r="WVK150" s="179"/>
      <c r="WVL150" s="179"/>
      <c r="WVM150" s="179"/>
      <c r="WVN150" s="179"/>
      <c r="WVO150" s="179"/>
      <c r="WVP150" s="179"/>
      <c r="WVQ150" s="179"/>
      <c r="WVR150" s="179"/>
      <c r="WVS150" s="179"/>
      <c r="WVT150" s="179"/>
      <c r="WVU150" s="179"/>
      <c r="WVV150" s="179"/>
      <c r="WVW150" s="179"/>
      <c r="WVX150" s="179"/>
      <c r="WVY150" s="179"/>
      <c r="WVZ150" s="179"/>
      <c r="WWA150" s="179"/>
      <c r="WWB150" s="179"/>
      <c r="WWC150" s="179"/>
      <c r="WWD150" s="179"/>
      <c r="WWE150" s="179"/>
      <c r="WWF150" s="179"/>
      <c r="WWG150" s="179"/>
      <c r="WWH150" s="179"/>
      <c r="WWI150" s="179"/>
      <c r="WWJ150" s="179"/>
      <c r="WWK150" s="179"/>
      <c r="WWL150" s="179"/>
      <c r="WWM150" s="179"/>
      <c r="WWN150" s="179"/>
      <c r="WWO150" s="179"/>
      <c r="WWP150" s="179"/>
      <c r="WWQ150" s="179"/>
      <c r="WWR150" s="179"/>
      <c r="WWS150" s="179"/>
      <c r="WWT150" s="179"/>
      <c r="WWU150" s="179"/>
      <c r="WWV150" s="179"/>
      <c r="WWW150" s="179"/>
      <c r="WWX150" s="179"/>
      <c r="WWY150" s="179"/>
      <c r="WWZ150" s="179"/>
      <c r="WXA150" s="179"/>
      <c r="WXB150" s="179"/>
      <c r="WXC150" s="179"/>
      <c r="WXD150" s="179"/>
      <c r="WXE150" s="179"/>
      <c r="WXF150" s="179"/>
      <c r="WXG150" s="179"/>
      <c r="WXH150" s="179"/>
      <c r="WXI150" s="179"/>
      <c r="WXJ150" s="179"/>
      <c r="WXK150" s="179"/>
      <c r="WXL150" s="179"/>
      <c r="WXM150" s="179"/>
      <c r="WXN150" s="179"/>
      <c r="WXO150" s="179"/>
      <c r="WXP150" s="179"/>
      <c r="WXQ150" s="179"/>
      <c r="WXR150" s="179"/>
      <c r="WXS150" s="179"/>
      <c r="WXT150" s="179"/>
      <c r="WXU150" s="179"/>
      <c r="WXV150" s="179"/>
      <c r="WXW150" s="179"/>
      <c r="WXX150" s="179"/>
      <c r="WXY150" s="179"/>
      <c r="WXZ150" s="179"/>
      <c r="WYA150" s="179"/>
      <c r="WYB150" s="179"/>
      <c r="WYC150" s="179"/>
      <c r="WYD150" s="179"/>
      <c r="WYE150" s="179"/>
      <c r="WYF150" s="179"/>
      <c r="WYG150" s="179"/>
      <c r="WYH150" s="179"/>
      <c r="WYI150" s="179"/>
      <c r="WYJ150" s="179"/>
      <c r="WYK150" s="179"/>
      <c r="WYL150" s="179"/>
      <c r="WYM150" s="179"/>
      <c r="WYN150" s="179"/>
      <c r="WYO150" s="179"/>
      <c r="WYP150" s="179"/>
      <c r="WYQ150" s="179"/>
      <c r="WYR150" s="179"/>
      <c r="WYS150" s="179"/>
      <c r="WYT150" s="179"/>
      <c r="WYU150" s="179"/>
      <c r="WYV150" s="179"/>
      <c r="WYW150" s="179"/>
      <c r="WYX150" s="179"/>
      <c r="WYY150" s="179"/>
      <c r="WYZ150" s="179"/>
      <c r="WZA150" s="179"/>
      <c r="WZB150" s="179"/>
      <c r="WZC150" s="179"/>
      <c r="WZD150" s="179"/>
      <c r="WZE150" s="179"/>
      <c r="WZF150" s="179"/>
      <c r="WZG150" s="179"/>
      <c r="WZH150" s="179"/>
      <c r="WZI150" s="179"/>
      <c r="WZJ150" s="179"/>
      <c r="WZK150" s="179"/>
      <c r="WZL150" s="179"/>
      <c r="WZM150" s="179"/>
      <c r="WZN150" s="179"/>
      <c r="WZO150" s="179"/>
      <c r="WZP150" s="179"/>
      <c r="WZQ150" s="179"/>
      <c r="WZR150" s="179"/>
      <c r="WZS150" s="179"/>
      <c r="WZT150" s="179"/>
      <c r="WZU150" s="179"/>
      <c r="WZV150" s="179"/>
      <c r="WZW150" s="179"/>
      <c r="WZX150" s="179"/>
      <c r="WZY150" s="179"/>
      <c r="WZZ150" s="179"/>
      <c r="XAA150" s="179"/>
      <c r="XAB150" s="179"/>
      <c r="XAC150" s="179"/>
      <c r="XAD150" s="179"/>
      <c r="XAE150" s="179"/>
      <c r="XAF150" s="179"/>
      <c r="XAG150" s="179"/>
      <c r="XAH150" s="179"/>
      <c r="XAI150" s="179"/>
      <c r="XAJ150" s="179"/>
      <c r="XAK150" s="179"/>
      <c r="XAL150" s="179"/>
      <c r="XAM150" s="179"/>
      <c r="XAN150" s="179"/>
      <c r="XAO150" s="179"/>
      <c r="XAP150" s="179"/>
      <c r="XAQ150" s="179"/>
      <c r="XAR150" s="179"/>
      <c r="XAS150" s="179"/>
      <c r="XAT150" s="179"/>
      <c r="XAU150" s="179"/>
      <c r="XAV150" s="179"/>
      <c r="XAW150" s="179"/>
      <c r="XAX150" s="179"/>
      <c r="XAY150" s="179"/>
      <c r="XAZ150" s="179"/>
      <c r="XBA150" s="179"/>
      <c r="XBB150" s="179"/>
      <c r="XBC150" s="179"/>
      <c r="XBD150" s="179"/>
      <c r="XBE150" s="179"/>
      <c r="XBF150" s="179"/>
      <c r="XBG150" s="179"/>
      <c r="XBH150" s="179"/>
      <c r="XBI150" s="179"/>
      <c r="XBJ150" s="179"/>
      <c r="XBK150" s="179"/>
      <c r="XBL150" s="179"/>
      <c r="XBM150" s="179"/>
      <c r="XBN150" s="179"/>
      <c r="XBO150" s="179"/>
      <c r="XBP150" s="179"/>
      <c r="XBQ150" s="179"/>
      <c r="XBR150" s="179"/>
      <c r="XBS150" s="179"/>
      <c r="XBT150" s="179"/>
      <c r="XBU150" s="179"/>
      <c r="XBV150" s="179"/>
      <c r="XBW150" s="179"/>
      <c r="XBX150" s="179"/>
      <c r="XBY150" s="179"/>
      <c r="XBZ150" s="179"/>
      <c r="XCA150" s="179"/>
      <c r="XCB150" s="179"/>
      <c r="XCC150" s="179"/>
      <c r="XCD150" s="179"/>
      <c r="XCE150" s="179"/>
      <c r="XCF150" s="179"/>
      <c r="XCG150" s="179"/>
      <c r="XCH150" s="179"/>
      <c r="XCI150" s="179"/>
      <c r="XCJ150" s="179"/>
      <c r="XCK150" s="179"/>
      <c r="XCL150" s="179"/>
      <c r="XCM150" s="179"/>
      <c r="XCN150" s="179"/>
      <c r="XCO150" s="179"/>
      <c r="XCP150" s="179"/>
      <c r="XCQ150" s="179"/>
      <c r="XCR150" s="179"/>
      <c r="XCS150" s="179"/>
      <c r="XCT150" s="179"/>
      <c r="XCU150" s="179"/>
      <c r="XCV150" s="179"/>
      <c r="XCW150" s="179"/>
      <c r="XCX150" s="179"/>
      <c r="XCY150" s="179"/>
      <c r="XCZ150" s="179"/>
      <c r="XDA150" s="179"/>
      <c r="XDB150" s="179"/>
      <c r="XDC150" s="179"/>
      <c r="XDD150" s="179"/>
      <c r="XDE150" s="179"/>
      <c r="XDF150" s="179"/>
      <c r="XDG150" s="179"/>
      <c r="XDH150" s="179"/>
      <c r="XDI150" s="179"/>
      <c r="XDJ150" s="179"/>
      <c r="XDK150" s="179"/>
      <c r="XDL150" s="179"/>
      <c r="XDM150" s="179"/>
      <c r="XDN150" s="179"/>
      <c r="XDO150" s="179"/>
      <c r="XDP150" s="179"/>
      <c r="XDQ150" s="179"/>
      <c r="XDR150" s="179"/>
      <c r="XDS150" s="179"/>
      <c r="XDT150" s="179"/>
      <c r="XDU150" s="179"/>
      <c r="XDV150" s="179"/>
      <c r="XDW150" s="179"/>
      <c r="XDX150" s="179"/>
      <c r="XDY150" s="179"/>
      <c r="XDZ150" s="179"/>
      <c r="XEA150" s="179"/>
      <c r="XEB150" s="179"/>
      <c r="XEC150" s="179"/>
      <c r="XED150" s="179"/>
      <c r="XEE150" s="179"/>
      <c r="XEF150" s="179"/>
      <c r="XEG150" s="179"/>
      <c r="XEH150" s="179"/>
      <c r="XEI150" s="179"/>
      <c r="XEJ150" s="179"/>
      <c r="XEK150" s="179"/>
      <c r="XEL150" s="179"/>
      <c r="XEM150" s="179"/>
      <c r="XEN150" s="179"/>
      <c r="XEO150" s="179"/>
      <c r="XEP150" s="179"/>
      <c r="XEQ150" s="179"/>
      <c r="XER150" s="179"/>
      <c r="XES150" s="179"/>
      <c r="XET150" s="179"/>
      <c r="XEU150" s="179"/>
      <c r="XEV150" s="179"/>
      <c r="XEW150" s="179"/>
      <c r="XEX150" s="179"/>
      <c r="XEY150" s="179"/>
      <c r="XEZ150" s="179"/>
      <c r="XFA150" s="179"/>
      <c r="XFB150" s="179"/>
      <c r="XFC150" s="179"/>
    </row>
    <row r="151" spans="1:16383">
      <c r="A151" s="573" t="s">
        <v>535</v>
      </c>
      <c r="B151" s="579" t="s">
        <v>92</v>
      </c>
      <c r="C151" s="584">
        <v>4530</v>
      </c>
      <c r="D151" s="575">
        <f>C151*$B$17</f>
        <v>27003058.199999999</v>
      </c>
      <c r="E151" s="582">
        <v>102793385.69499999</v>
      </c>
    </row>
    <row r="152" spans="1:16383">
      <c r="A152" s="573" t="s">
        <v>615</v>
      </c>
      <c r="B152" s="579" t="s">
        <v>92</v>
      </c>
      <c r="C152" s="576"/>
      <c r="D152" s="575">
        <v>3485000</v>
      </c>
      <c r="E152" s="582">
        <v>195000</v>
      </c>
    </row>
    <row r="153" spans="1:16383">
      <c r="A153" s="573" t="s">
        <v>536</v>
      </c>
      <c r="B153" s="579" t="s">
        <v>92</v>
      </c>
      <c r="C153" s="576"/>
      <c r="D153" s="575">
        <v>4480000</v>
      </c>
      <c r="E153" s="582">
        <v>3380000</v>
      </c>
    </row>
    <row r="154" spans="1:16383">
      <c r="A154" s="573" t="s">
        <v>616</v>
      </c>
      <c r="B154" s="579" t="s">
        <v>92</v>
      </c>
      <c r="C154" s="576"/>
      <c r="D154" s="583">
        <v>0</v>
      </c>
      <c r="E154" s="582">
        <v>11200000</v>
      </c>
    </row>
    <row r="155" spans="1:16383">
      <c r="A155" s="573" t="s">
        <v>537</v>
      </c>
      <c r="B155" s="579" t="s">
        <v>92</v>
      </c>
      <c r="C155" s="576"/>
      <c r="D155" s="583">
        <v>0</v>
      </c>
      <c r="E155" s="582">
        <v>6000000</v>
      </c>
    </row>
    <row r="156" spans="1:16383">
      <c r="A156" s="573" t="s">
        <v>755</v>
      </c>
      <c r="B156" s="579" t="s">
        <v>92</v>
      </c>
      <c r="C156" s="576"/>
      <c r="D156" s="575">
        <v>10896000</v>
      </c>
      <c r="E156" s="583">
        <v>0</v>
      </c>
    </row>
    <row r="157" spans="1:16383">
      <c r="A157" s="573" t="s">
        <v>756</v>
      </c>
      <c r="B157" s="579" t="s">
        <v>92</v>
      </c>
      <c r="C157" s="576"/>
      <c r="D157" s="581">
        <v>222679</v>
      </c>
      <c r="E157" s="583">
        <v>0</v>
      </c>
    </row>
    <row r="158" spans="1:16383">
      <c r="A158" s="573" t="s">
        <v>617</v>
      </c>
      <c r="B158" s="579" t="s">
        <v>92</v>
      </c>
      <c r="C158" s="576"/>
      <c r="D158" s="583">
        <v>0</v>
      </c>
      <c r="E158" s="582">
        <v>637124</v>
      </c>
    </row>
    <row r="159" spans="1:16383">
      <c r="A159" s="573" t="s">
        <v>757</v>
      </c>
      <c r="B159" s="579" t="s">
        <v>92</v>
      </c>
      <c r="C159" s="576"/>
      <c r="D159" s="575">
        <v>964880</v>
      </c>
      <c r="E159" s="583">
        <v>0</v>
      </c>
    </row>
    <row r="160" spans="1:16383">
      <c r="A160" s="573" t="s">
        <v>618</v>
      </c>
      <c r="B160" s="579" t="s">
        <v>92</v>
      </c>
      <c r="C160" s="576"/>
      <c r="D160" s="583">
        <v>0</v>
      </c>
      <c r="E160" s="582">
        <v>28004899.999999996</v>
      </c>
    </row>
    <row r="161" spans="1:5">
      <c r="A161" s="573" t="s">
        <v>619</v>
      </c>
      <c r="B161" s="579" t="s">
        <v>92</v>
      </c>
      <c r="C161" s="576"/>
      <c r="D161" s="581">
        <v>540000</v>
      </c>
      <c r="E161" s="582">
        <v>440000</v>
      </c>
    </row>
    <row r="162" spans="1:5">
      <c r="A162" s="573" t="s">
        <v>620</v>
      </c>
      <c r="B162" s="579" t="s">
        <v>92</v>
      </c>
      <c r="C162" s="576"/>
      <c r="D162" s="583">
        <v>0</v>
      </c>
      <c r="E162" s="582">
        <v>40700</v>
      </c>
    </row>
    <row r="163" spans="1:5">
      <c r="A163" s="573" t="s">
        <v>758</v>
      </c>
      <c r="B163" s="579" t="s">
        <v>92</v>
      </c>
      <c r="C163" s="576"/>
      <c r="D163" s="575">
        <v>2640000</v>
      </c>
      <c r="E163" s="583">
        <v>0</v>
      </c>
    </row>
    <row r="164" spans="1:5">
      <c r="A164" s="573" t="s">
        <v>759</v>
      </c>
      <c r="B164" s="579" t="s">
        <v>94</v>
      </c>
      <c r="C164" s="576"/>
      <c r="D164" s="581">
        <v>1451000</v>
      </c>
      <c r="E164" s="583">
        <v>0</v>
      </c>
    </row>
    <row r="165" spans="1:5">
      <c r="A165" s="573" t="s">
        <v>621</v>
      </c>
      <c r="B165" s="579" t="s">
        <v>92</v>
      </c>
      <c r="C165" s="576"/>
      <c r="D165" s="583">
        <v>0</v>
      </c>
      <c r="E165" s="582">
        <v>133825232</v>
      </c>
    </row>
    <row r="166" spans="1:5">
      <c r="A166" s="573" t="s">
        <v>783</v>
      </c>
      <c r="B166" s="579" t="s">
        <v>92</v>
      </c>
      <c r="C166" s="584">
        <v>521.16</v>
      </c>
      <c r="D166" s="575">
        <f>C166*$B$17</f>
        <v>3106603.4903999995</v>
      </c>
      <c r="E166" s="583">
        <v>0</v>
      </c>
    </row>
    <row r="167" spans="1:5">
      <c r="A167" s="573" t="s">
        <v>760</v>
      </c>
      <c r="B167" s="579" t="s">
        <v>92</v>
      </c>
      <c r="C167" s="576"/>
      <c r="D167" s="581">
        <v>1975000</v>
      </c>
      <c r="E167" s="583">
        <v>0</v>
      </c>
    </row>
    <row r="168" spans="1:5">
      <c r="A168" s="573" t="s">
        <v>761</v>
      </c>
      <c r="B168" s="579" t="s">
        <v>92</v>
      </c>
      <c r="C168" s="576"/>
      <c r="D168" s="575">
        <v>8288285</v>
      </c>
      <c r="E168" s="583">
        <v>0</v>
      </c>
    </row>
    <row r="169" spans="1:5">
      <c r="A169" s="573" t="s">
        <v>762</v>
      </c>
      <c r="B169" s="579" t="s">
        <v>94</v>
      </c>
      <c r="C169" s="576"/>
      <c r="D169" s="575">
        <v>45457272</v>
      </c>
      <c r="E169" s="583">
        <v>0</v>
      </c>
    </row>
    <row r="170" spans="1:5">
      <c r="A170" s="573" t="s">
        <v>349</v>
      </c>
      <c r="B170" s="579" t="s">
        <v>92</v>
      </c>
      <c r="C170" s="576"/>
      <c r="D170" s="575">
        <v>660000</v>
      </c>
      <c r="E170" s="582">
        <v>330000</v>
      </c>
    </row>
    <row r="171" spans="1:5">
      <c r="A171" s="573" t="s">
        <v>782</v>
      </c>
      <c r="B171" s="579" t="s">
        <v>94</v>
      </c>
      <c r="C171" s="584">
        <v>10217.06</v>
      </c>
      <c r="D171" s="575">
        <f>C171*$B$17</f>
        <v>60903281.636399992</v>
      </c>
      <c r="E171" s="583">
        <v>0</v>
      </c>
    </row>
    <row r="172" spans="1:5">
      <c r="A172" s="573" t="s">
        <v>622</v>
      </c>
      <c r="B172" s="579" t="s">
        <v>92</v>
      </c>
      <c r="C172" s="576"/>
      <c r="D172" s="575">
        <v>2725250</v>
      </c>
      <c r="E172" s="582">
        <v>6363230.5</v>
      </c>
    </row>
    <row r="173" spans="1:5">
      <c r="A173" s="573" t="s">
        <v>622</v>
      </c>
      <c r="B173" s="579" t="s">
        <v>92</v>
      </c>
      <c r="C173" s="584">
        <v>342.28</v>
      </c>
      <c r="D173" s="575">
        <f>C173*$B$17</f>
        <v>2040310.5431999997</v>
      </c>
      <c r="E173" s="582">
        <v>27334798.752799995</v>
      </c>
    </row>
    <row r="174" spans="1:5">
      <c r="A174" s="573" t="s">
        <v>763</v>
      </c>
      <c r="B174" s="579" t="s">
        <v>92</v>
      </c>
      <c r="C174" s="576"/>
      <c r="D174" s="575">
        <v>5298487</v>
      </c>
      <c r="E174" s="583">
        <v>0</v>
      </c>
    </row>
    <row r="175" spans="1:5">
      <c r="A175" s="573" t="s">
        <v>623</v>
      </c>
      <c r="B175" s="579" t="s">
        <v>94</v>
      </c>
      <c r="C175" s="576"/>
      <c r="D175" s="575">
        <v>145035285</v>
      </c>
      <c r="E175" s="582">
        <v>348494662</v>
      </c>
    </row>
    <row r="176" spans="1:5">
      <c r="A176" s="573" t="s">
        <v>624</v>
      </c>
      <c r="B176" s="579" t="s">
        <v>95</v>
      </c>
      <c r="C176" s="576"/>
      <c r="D176" s="575">
        <v>40690767</v>
      </c>
      <c r="E176" s="582">
        <v>15220682</v>
      </c>
    </row>
    <row r="177" spans="1:5">
      <c r="A177" s="573" t="s">
        <v>624</v>
      </c>
      <c r="B177" s="579" t="s">
        <v>95</v>
      </c>
      <c r="C177" s="584">
        <v>37602.35</v>
      </c>
      <c r="D177" s="575">
        <f>C177*$B$17</f>
        <v>224145352.20899996</v>
      </c>
      <c r="E177" s="582">
        <v>84686257.502000004</v>
      </c>
    </row>
    <row r="178" spans="1:5">
      <c r="A178" s="573" t="s">
        <v>764</v>
      </c>
      <c r="B178" s="579" t="s">
        <v>92</v>
      </c>
      <c r="C178" s="576"/>
      <c r="D178" s="575">
        <v>34742247</v>
      </c>
      <c r="E178" s="583">
        <v>0</v>
      </c>
    </row>
    <row r="179" spans="1:5">
      <c r="A179" s="573" t="s">
        <v>466</v>
      </c>
      <c r="B179" s="579" t="s">
        <v>92</v>
      </c>
      <c r="C179" s="576"/>
      <c r="D179" s="575">
        <v>4647636</v>
      </c>
      <c r="E179" s="582">
        <v>1122617</v>
      </c>
    </row>
    <row r="180" spans="1:5">
      <c r="A180" s="573" t="s">
        <v>765</v>
      </c>
      <c r="B180" s="579" t="s">
        <v>92</v>
      </c>
      <c r="C180" s="576"/>
      <c r="D180" s="575">
        <v>3586167</v>
      </c>
      <c r="E180" s="583">
        <v>0</v>
      </c>
    </row>
    <row r="181" spans="1:5">
      <c r="A181" s="573" t="s">
        <v>765</v>
      </c>
      <c r="B181" s="579" t="s">
        <v>92</v>
      </c>
      <c r="C181" s="584">
        <v>5700</v>
      </c>
      <c r="D181" s="575">
        <f>C181*$B$17</f>
        <v>33977358</v>
      </c>
      <c r="E181" s="583">
        <v>0</v>
      </c>
    </row>
    <row r="182" spans="1:5">
      <c r="A182" s="573" t="s">
        <v>783</v>
      </c>
      <c r="B182" s="579" t="s">
        <v>92</v>
      </c>
      <c r="C182" s="584">
        <v>666.99</v>
      </c>
      <c r="D182" s="575">
        <f>C182*$B$17</f>
        <v>3975887.3705999996</v>
      </c>
      <c r="E182" s="583">
        <v>0</v>
      </c>
    </row>
    <row r="183" spans="1:5">
      <c r="A183" s="573" t="s">
        <v>625</v>
      </c>
      <c r="B183" s="579" t="s">
        <v>92</v>
      </c>
      <c r="C183" s="576"/>
      <c r="D183" s="583">
        <v>0</v>
      </c>
      <c r="E183" s="582">
        <v>350000</v>
      </c>
    </row>
    <row r="184" spans="1:5">
      <c r="A184" s="573" t="s">
        <v>467</v>
      </c>
      <c r="B184" s="579" t="s">
        <v>92</v>
      </c>
      <c r="C184" s="576"/>
      <c r="D184" s="575">
        <v>2387840</v>
      </c>
      <c r="E184" s="583">
        <v>0</v>
      </c>
    </row>
    <row r="185" spans="1:5">
      <c r="A185" s="573" t="s">
        <v>784</v>
      </c>
      <c r="B185" s="579" t="s">
        <v>92</v>
      </c>
      <c r="C185" s="584">
        <v>542.01</v>
      </c>
      <c r="D185" s="575">
        <f>C185*$B$17</f>
        <v>3230889.0893999999</v>
      </c>
      <c r="E185" s="583">
        <v>0</v>
      </c>
    </row>
    <row r="186" spans="1:5">
      <c r="A186" s="573" t="s">
        <v>785</v>
      </c>
      <c r="B186" s="579" t="s">
        <v>92</v>
      </c>
      <c r="C186" s="584">
        <v>965</v>
      </c>
      <c r="D186" s="575">
        <f>C186*$B$17</f>
        <v>5752307.0999999996</v>
      </c>
      <c r="E186" s="583">
        <v>0</v>
      </c>
    </row>
    <row r="187" spans="1:5">
      <c r="A187" s="573" t="s">
        <v>626</v>
      </c>
      <c r="B187" s="579" t="s">
        <v>92</v>
      </c>
      <c r="C187" s="576"/>
      <c r="D187" s="575">
        <v>532000</v>
      </c>
      <c r="E187" s="582">
        <v>532000</v>
      </c>
    </row>
    <row r="188" spans="1:5">
      <c r="A188" s="573" t="s">
        <v>538</v>
      </c>
      <c r="B188" s="579" t="s">
        <v>92</v>
      </c>
      <c r="C188" s="576"/>
      <c r="D188" s="575">
        <v>300000</v>
      </c>
      <c r="E188" s="582">
        <v>1700000</v>
      </c>
    </row>
    <row r="189" spans="1:5">
      <c r="A189" s="573" t="s">
        <v>766</v>
      </c>
      <c r="B189" s="579" t="s">
        <v>92</v>
      </c>
      <c r="C189" s="576"/>
      <c r="D189" s="575">
        <v>861500</v>
      </c>
      <c r="E189" s="583">
        <v>0</v>
      </c>
    </row>
    <row r="190" spans="1:5">
      <c r="A190" s="573" t="s">
        <v>539</v>
      </c>
      <c r="B190" s="579" t="s">
        <v>92</v>
      </c>
      <c r="C190" s="576"/>
      <c r="D190" s="575">
        <v>7689008</v>
      </c>
      <c r="E190" s="583">
        <v>0</v>
      </c>
    </row>
    <row r="191" spans="1:5">
      <c r="A191" s="573" t="s">
        <v>627</v>
      </c>
      <c r="B191" s="579" t="s">
        <v>92</v>
      </c>
      <c r="C191" s="576"/>
      <c r="D191" s="575">
        <v>3534400</v>
      </c>
      <c r="E191" s="582">
        <v>1194000</v>
      </c>
    </row>
    <row r="192" spans="1:5">
      <c r="A192" s="573" t="s">
        <v>767</v>
      </c>
      <c r="B192" s="579" t="s">
        <v>92</v>
      </c>
      <c r="C192" s="576"/>
      <c r="D192" s="575">
        <v>951914</v>
      </c>
      <c r="E192" s="583">
        <v>0</v>
      </c>
    </row>
    <row r="193" spans="1:5">
      <c r="A193" s="573" t="s">
        <v>628</v>
      </c>
      <c r="B193" s="579" t="s">
        <v>92</v>
      </c>
      <c r="C193" s="576"/>
      <c r="D193" s="583">
        <v>0</v>
      </c>
      <c r="E193" s="582">
        <v>5621000</v>
      </c>
    </row>
    <row r="194" spans="1:5">
      <c r="A194" s="573" t="s">
        <v>628</v>
      </c>
      <c r="B194" s="579" t="s">
        <v>92</v>
      </c>
      <c r="C194" s="576"/>
      <c r="D194" s="583">
        <v>0</v>
      </c>
      <c r="E194" s="582">
        <v>189605495.15599996</v>
      </c>
    </row>
    <row r="195" spans="1:5">
      <c r="A195" s="573" t="s">
        <v>540</v>
      </c>
      <c r="B195" s="579" t="s">
        <v>92</v>
      </c>
      <c r="C195" s="576"/>
      <c r="D195" s="583">
        <v>0</v>
      </c>
      <c r="E195" s="582">
        <v>4136594</v>
      </c>
    </row>
    <row r="196" spans="1:5">
      <c r="A196" s="573" t="s">
        <v>541</v>
      </c>
      <c r="B196" s="579" t="s">
        <v>92</v>
      </c>
      <c r="C196" s="576"/>
      <c r="D196" s="583">
        <v>0</v>
      </c>
      <c r="E196" s="582">
        <v>4660000</v>
      </c>
    </row>
    <row r="197" spans="1:5">
      <c r="A197" s="573" t="s">
        <v>542</v>
      </c>
      <c r="B197" s="579" t="s">
        <v>95</v>
      </c>
      <c r="C197" s="576"/>
      <c r="D197" s="575">
        <v>262810307</v>
      </c>
      <c r="E197" s="582">
        <v>193356743.69</v>
      </c>
    </row>
    <row r="198" spans="1:5">
      <c r="A198" s="573" t="s">
        <v>629</v>
      </c>
      <c r="B198" s="579" t="s">
        <v>92</v>
      </c>
      <c r="C198" s="576"/>
      <c r="D198" s="583">
        <v>0</v>
      </c>
      <c r="E198" s="582">
        <v>31869576.199999999</v>
      </c>
    </row>
    <row r="199" spans="1:5">
      <c r="A199" s="573" t="s">
        <v>786</v>
      </c>
      <c r="B199" s="579" t="s">
        <v>92</v>
      </c>
      <c r="C199" s="584">
        <v>120.27</v>
      </c>
      <c r="D199" s="575">
        <f>C199*$B$17</f>
        <v>716922.25379999995</v>
      </c>
      <c r="E199" s="583">
        <v>0</v>
      </c>
    </row>
    <row r="200" spans="1:5">
      <c r="A200" s="573" t="s">
        <v>768</v>
      </c>
      <c r="B200" s="579" t="s">
        <v>92</v>
      </c>
      <c r="C200" s="576"/>
      <c r="D200" s="575">
        <v>21800000</v>
      </c>
      <c r="E200" s="583">
        <v>0</v>
      </c>
    </row>
    <row r="201" spans="1:5">
      <c r="A201" s="573" t="s">
        <v>769</v>
      </c>
      <c r="B201" s="579" t="s">
        <v>92</v>
      </c>
      <c r="C201" s="576"/>
      <c r="D201" s="575">
        <v>2359500</v>
      </c>
      <c r="E201" s="583">
        <v>0</v>
      </c>
    </row>
    <row r="202" spans="1:5">
      <c r="A202" s="573" t="s">
        <v>770</v>
      </c>
      <c r="B202" s="579" t="s">
        <v>92</v>
      </c>
      <c r="C202" s="576"/>
      <c r="D202" s="575">
        <v>55827000</v>
      </c>
      <c r="E202" s="583">
        <v>0</v>
      </c>
    </row>
    <row r="203" spans="1:5">
      <c r="A203" s="573" t="s">
        <v>345</v>
      </c>
      <c r="B203" s="579" t="s">
        <v>282</v>
      </c>
      <c r="C203" s="576"/>
      <c r="D203" s="575">
        <v>18781990</v>
      </c>
      <c r="E203" s="582">
        <v>8037000</v>
      </c>
    </row>
    <row r="204" spans="1:5">
      <c r="A204" s="573" t="s">
        <v>346</v>
      </c>
      <c r="B204" s="579" t="s">
        <v>92</v>
      </c>
      <c r="C204" s="576"/>
      <c r="D204" s="575">
        <v>29040329</v>
      </c>
      <c r="E204" s="582">
        <v>27760250.010000002</v>
      </c>
    </row>
    <row r="205" spans="1:5">
      <c r="A205" s="573" t="s">
        <v>630</v>
      </c>
      <c r="B205" s="579" t="s">
        <v>92</v>
      </c>
      <c r="C205" s="576"/>
      <c r="D205" s="583">
        <v>0</v>
      </c>
      <c r="E205" s="582">
        <v>5500000</v>
      </c>
    </row>
    <row r="206" spans="1:5">
      <c r="A206" s="573" t="s">
        <v>787</v>
      </c>
      <c r="B206" s="579" t="s">
        <v>92</v>
      </c>
      <c r="C206" s="584">
        <v>340</v>
      </c>
      <c r="D206" s="575">
        <f>C206*$B$17</f>
        <v>2026719.5999999999</v>
      </c>
      <c r="E206" s="583">
        <v>0</v>
      </c>
    </row>
    <row r="207" spans="1:5">
      <c r="A207" s="573" t="s">
        <v>347</v>
      </c>
      <c r="B207" s="579" t="s">
        <v>92</v>
      </c>
      <c r="C207" s="576"/>
      <c r="D207" s="575">
        <v>6000000</v>
      </c>
      <c r="E207" s="582">
        <v>3000000</v>
      </c>
    </row>
    <row r="208" spans="1:5">
      <c r="A208" s="573" t="s">
        <v>771</v>
      </c>
      <c r="B208" s="579" t="s">
        <v>92</v>
      </c>
      <c r="C208" s="585"/>
      <c r="D208" s="575">
        <v>439151</v>
      </c>
      <c r="E208" s="583">
        <v>0</v>
      </c>
    </row>
    <row r="209" spans="1:7">
      <c r="A209" s="573" t="s">
        <v>788</v>
      </c>
      <c r="B209" s="579" t="s">
        <v>92</v>
      </c>
      <c r="C209" s="584">
        <v>25536.22</v>
      </c>
      <c r="D209" s="575">
        <f>C209*$B$17</f>
        <v>152219875.24680001</v>
      </c>
      <c r="E209" s="583">
        <v>0</v>
      </c>
    </row>
    <row r="210" spans="1:7">
      <c r="A210" s="573" t="s">
        <v>789</v>
      </c>
      <c r="B210" s="579" t="s">
        <v>92</v>
      </c>
      <c r="C210" s="584">
        <v>921.5</v>
      </c>
      <c r="D210" s="575">
        <f>C210*$B$17</f>
        <v>5493006.21</v>
      </c>
      <c r="E210" s="583">
        <v>0</v>
      </c>
    </row>
    <row r="211" spans="1:7">
      <c r="A211" s="573" t="s">
        <v>772</v>
      </c>
      <c r="B211" s="579" t="s">
        <v>92</v>
      </c>
      <c r="C211" s="585"/>
      <c r="D211" s="575">
        <v>1652000</v>
      </c>
      <c r="E211" s="583">
        <v>0</v>
      </c>
    </row>
    <row r="212" spans="1:7">
      <c r="A212" s="573" t="s">
        <v>543</v>
      </c>
      <c r="B212" s="579" t="s">
        <v>92</v>
      </c>
      <c r="C212" s="585"/>
      <c r="D212" s="575">
        <v>383200</v>
      </c>
      <c r="E212" s="583">
        <v>0</v>
      </c>
    </row>
    <row r="213" spans="1:7">
      <c r="A213" s="573" t="s">
        <v>790</v>
      </c>
      <c r="B213" s="579" t="s">
        <v>92</v>
      </c>
      <c r="C213" s="584">
        <v>137.5</v>
      </c>
      <c r="D213" s="575">
        <f>C213*$B$17</f>
        <v>819629.25</v>
      </c>
      <c r="E213" s="583">
        <v>0</v>
      </c>
    </row>
    <row r="214" spans="1:7">
      <c r="A214" s="573" t="s">
        <v>773</v>
      </c>
      <c r="B214" s="579" t="s">
        <v>94</v>
      </c>
      <c r="C214" s="585"/>
      <c r="D214" s="575">
        <v>38341481.75</v>
      </c>
      <c r="E214" s="583">
        <v>0</v>
      </c>
    </row>
    <row r="215" spans="1:7">
      <c r="A215" s="573" t="s">
        <v>348</v>
      </c>
      <c r="B215" s="579" t="s">
        <v>96</v>
      </c>
      <c r="C215" s="585"/>
      <c r="D215" s="575">
        <v>16582500</v>
      </c>
      <c r="E215" s="582">
        <v>5527500</v>
      </c>
    </row>
    <row r="216" spans="1:7">
      <c r="A216" s="573" t="s">
        <v>774</v>
      </c>
      <c r="B216" s="579" t="s">
        <v>92</v>
      </c>
      <c r="C216" s="579"/>
      <c r="D216" s="575">
        <v>70400000</v>
      </c>
      <c r="E216" s="583">
        <v>0</v>
      </c>
    </row>
    <row r="217" spans="1:7">
      <c r="A217" s="573" t="s">
        <v>775</v>
      </c>
      <c r="B217" s="579" t="s">
        <v>92</v>
      </c>
      <c r="C217" s="579"/>
      <c r="D217" s="575">
        <v>6140000</v>
      </c>
      <c r="E217" s="583">
        <v>0</v>
      </c>
    </row>
    <row r="218" spans="1:7">
      <c r="A218" s="573" t="s">
        <v>776</v>
      </c>
      <c r="B218" s="579" t="s">
        <v>92</v>
      </c>
      <c r="C218" s="579"/>
      <c r="D218" s="575">
        <v>2000000</v>
      </c>
      <c r="E218" s="583">
        <v>0</v>
      </c>
    </row>
    <row r="219" spans="1:7">
      <c r="A219" s="573" t="s">
        <v>631</v>
      </c>
      <c r="B219" s="579" t="s">
        <v>92</v>
      </c>
      <c r="C219" s="576"/>
      <c r="D219" s="583">
        <v>0</v>
      </c>
      <c r="E219" s="582">
        <v>1144000</v>
      </c>
    </row>
    <row r="220" spans="1:7">
      <c r="A220" s="573" t="s">
        <v>632</v>
      </c>
      <c r="B220" s="579" t="s">
        <v>92</v>
      </c>
      <c r="C220" s="576"/>
      <c r="D220" s="583">
        <v>0</v>
      </c>
      <c r="E220" s="582">
        <v>3850000</v>
      </c>
    </row>
    <row r="221" spans="1:7">
      <c r="A221" s="573" t="s">
        <v>544</v>
      </c>
      <c r="B221" s="579" t="s">
        <v>92</v>
      </c>
      <c r="C221" s="576"/>
      <c r="D221" s="575">
        <v>123800</v>
      </c>
      <c r="E221" s="583">
        <v>0</v>
      </c>
    </row>
    <row r="222" spans="1:7">
      <c r="A222" s="573" t="s">
        <v>791</v>
      </c>
      <c r="B222" s="579" t="s">
        <v>94</v>
      </c>
      <c r="C222" s="584">
        <v>32215.08</v>
      </c>
      <c r="D222" s="575">
        <f>C222*$B$17</f>
        <v>192032158.9752</v>
      </c>
      <c r="E222" s="583">
        <v>0</v>
      </c>
    </row>
    <row r="223" spans="1:7">
      <c r="A223" s="573"/>
      <c r="B223" s="579"/>
      <c r="C223" s="576"/>
      <c r="D223" s="575"/>
      <c r="E223" s="582"/>
    </row>
    <row r="224" spans="1:7" ht="15" thickBot="1">
      <c r="A224" s="10" t="s">
        <v>98</v>
      </c>
      <c r="B224" s="28"/>
      <c r="C224" s="578">
        <f>SUM(C26:C223)</f>
        <v>703305.04</v>
      </c>
      <c r="D224" s="571">
        <f>SUM(D24:D222)</f>
        <v>8187652623.7776022</v>
      </c>
      <c r="E224" s="571">
        <f>SUM(E26:E223)</f>
        <v>8289535240.4126005</v>
      </c>
      <c r="G224" s="411"/>
    </row>
    <row r="225" spans="1:7">
      <c r="B225" s="28"/>
      <c r="C225" s="207"/>
      <c r="D225" s="671"/>
      <c r="E225" s="671"/>
      <c r="F225" s="7"/>
      <c r="G225" s="7">
        <f>G224-D224</f>
        <v>-8187652623.7776022</v>
      </c>
    </row>
    <row r="226" spans="1:7">
      <c r="B226" s="28"/>
      <c r="C226" s="208" t="s">
        <v>89</v>
      </c>
      <c r="D226" s="1" t="s">
        <v>90</v>
      </c>
      <c r="E226" s="1" t="s">
        <v>90</v>
      </c>
    </row>
    <row r="227" spans="1:7">
      <c r="A227" s="10" t="s">
        <v>87</v>
      </c>
      <c r="B227" s="1" t="s">
        <v>88</v>
      </c>
      <c r="C227" s="205">
        <v>43465</v>
      </c>
      <c r="D227" s="61">
        <v>43465</v>
      </c>
      <c r="E227" s="61">
        <v>43100</v>
      </c>
    </row>
    <row r="228" spans="1:7">
      <c r="A228" s="48" t="s">
        <v>99</v>
      </c>
      <c r="B228" s="28"/>
      <c r="C228" s="211"/>
      <c r="D228" s="7"/>
      <c r="E228" s="7"/>
      <c r="G228" s="147"/>
    </row>
    <row r="229" spans="1:7">
      <c r="A229" s="572" t="s">
        <v>792</v>
      </c>
      <c r="B229" s="573" t="s">
        <v>94</v>
      </c>
      <c r="C229" s="574">
        <v>475689.03</v>
      </c>
      <c r="D229" s="575">
        <f>C229*$B$17</f>
        <v>2835553766.4882002</v>
      </c>
      <c r="E229" s="575">
        <v>0</v>
      </c>
      <c r="G229" s="145"/>
    </row>
    <row r="230" spans="1:7">
      <c r="A230" s="572" t="s">
        <v>633</v>
      </c>
      <c r="B230" s="573" t="s">
        <v>94</v>
      </c>
      <c r="C230" s="574">
        <v>144815.6</v>
      </c>
      <c r="D230" s="575">
        <f>C230*$B$17</f>
        <v>863237102.66400003</v>
      </c>
      <c r="E230" s="575">
        <v>546099022.60759997</v>
      </c>
      <c r="G230" s="145"/>
    </row>
    <row r="231" spans="1:7">
      <c r="A231" s="572" t="s">
        <v>322</v>
      </c>
      <c r="B231" s="573" t="s">
        <v>94</v>
      </c>
      <c r="C231" s="574">
        <v>53768.18</v>
      </c>
      <c r="D231" s="575">
        <f>C231*$B$17</f>
        <v>320508894.88919997</v>
      </c>
      <c r="E231" s="575">
        <v>145721480.79719999</v>
      </c>
      <c r="G231" s="145"/>
    </row>
    <row r="232" spans="1:7">
      <c r="A232" s="573" t="s">
        <v>545</v>
      </c>
      <c r="B232" s="573" t="s">
        <v>94</v>
      </c>
      <c r="C232" s="576"/>
      <c r="D232" s="575">
        <v>0</v>
      </c>
      <c r="E232" s="575">
        <v>18791287.899999999</v>
      </c>
      <c r="F232" s="178"/>
      <c r="G232" s="145"/>
    </row>
    <row r="233" spans="1:7">
      <c r="A233" s="572" t="s">
        <v>545</v>
      </c>
      <c r="B233" s="573" t="s">
        <v>94</v>
      </c>
      <c r="C233" s="574">
        <v>5320</v>
      </c>
      <c r="D233" s="575">
        <f>C233*$B$17</f>
        <v>31712200.799999997</v>
      </c>
      <c r="E233" s="575">
        <v>0</v>
      </c>
      <c r="G233" s="145"/>
    </row>
    <row r="234" spans="1:7">
      <c r="A234" s="572" t="s">
        <v>589</v>
      </c>
      <c r="B234" s="573" t="s">
        <v>94</v>
      </c>
      <c r="C234" s="574">
        <v>7080</v>
      </c>
      <c r="D234" s="575">
        <f>C234*$B$17</f>
        <v>42203455.199999996</v>
      </c>
      <c r="E234" s="575">
        <v>0</v>
      </c>
      <c r="G234" s="145"/>
    </row>
    <row r="235" spans="1:7">
      <c r="A235" s="573" t="s">
        <v>546</v>
      </c>
      <c r="B235" s="573" t="s">
        <v>94</v>
      </c>
      <c r="C235" s="576"/>
      <c r="D235" s="575">
        <v>0</v>
      </c>
      <c r="E235" s="575">
        <v>33605880</v>
      </c>
      <c r="F235" s="178"/>
      <c r="G235" s="145"/>
    </row>
    <row r="236" spans="1:7">
      <c r="A236" s="572" t="s">
        <v>546</v>
      </c>
      <c r="B236" s="573" t="s">
        <v>94</v>
      </c>
      <c r="C236" s="574">
        <v>12000</v>
      </c>
      <c r="D236" s="575">
        <f>C236*$B$17</f>
        <v>71531280</v>
      </c>
      <c r="E236" s="575">
        <v>0</v>
      </c>
      <c r="G236" s="145"/>
    </row>
    <row r="237" spans="1:7">
      <c r="A237" s="572" t="s">
        <v>793</v>
      </c>
      <c r="B237" s="573" t="s">
        <v>94</v>
      </c>
      <c r="C237" s="574">
        <v>0.01</v>
      </c>
      <c r="D237" s="575">
        <f>C237*$B$17</f>
        <v>59.609399999999994</v>
      </c>
      <c r="E237" s="575">
        <v>0</v>
      </c>
      <c r="G237" s="145"/>
    </row>
    <row r="238" spans="1:7" ht="19.5" customHeight="1">
      <c r="A238" s="572" t="s">
        <v>283</v>
      </c>
      <c r="B238" s="573" t="s">
        <v>94</v>
      </c>
      <c r="C238" s="574">
        <v>36179.75</v>
      </c>
      <c r="D238" s="575">
        <f>C238*$B$17</f>
        <v>215665318.96499997</v>
      </c>
      <c r="E238" s="575">
        <v>0</v>
      </c>
      <c r="G238" s="145"/>
    </row>
    <row r="239" spans="1:7">
      <c r="A239" s="572" t="s">
        <v>371</v>
      </c>
      <c r="B239" s="573" t="s">
        <v>94</v>
      </c>
      <c r="C239" s="574">
        <v>0.01</v>
      </c>
      <c r="D239" s="575">
        <f>C239*$B$17</f>
        <v>59.609399999999994</v>
      </c>
      <c r="E239" s="575">
        <v>0</v>
      </c>
      <c r="G239" s="145"/>
    </row>
    <row r="240" spans="1:7">
      <c r="A240" s="573" t="s">
        <v>100</v>
      </c>
      <c r="B240" s="573" t="s">
        <v>94</v>
      </c>
      <c r="C240" s="576"/>
      <c r="D240" s="575">
        <v>0</v>
      </c>
      <c r="E240" s="575">
        <v>10322740675.539598</v>
      </c>
      <c r="F240" s="178"/>
    </row>
    <row r="241" spans="1:8">
      <c r="A241" s="572" t="s">
        <v>680</v>
      </c>
      <c r="B241" s="573" t="s">
        <v>94</v>
      </c>
      <c r="C241" s="574">
        <v>8526.7800000000007</v>
      </c>
      <c r="D241" s="575">
        <f>C241*$B$17</f>
        <v>50827623.973200001</v>
      </c>
      <c r="E241" s="575">
        <v>0</v>
      </c>
      <c r="G241" s="145"/>
    </row>
    <row r="242" spans="1:8">
      <c r="A242" s="572" t="s">
        <v>634</v>
      </c>
      <c r="B242" s="573" t="s">
        <v>94</v>
      </c>
      <c r="C242" s="574">
        <v>900</v>
      </c>
      <c r="D242" s="575">
        <f>C242*$B$17</f>
        <v>5364846</v>
      </c>
      <c r="E242" s="577">
        <v>5040882</v>
      </c>
      <c r="G242" s="145"/>
    </row>
    <row r="243" spans="1:8">
      <c r="A243" s="572" t="s">
        <v>794</v>
      </c>
      <c r="B243" s="573" t="s">
        <v>94</v>
      </c>
      <c r="C243" s="574">
        <v>2000</v>
      </c>
      <c r="D243" s="575">
        <f>C243*$B$17</f>
        <v>11921880</v>
      </c>
      <c r="E243" s="575">
        <v>0</v>
      </c>
      <c r="G243" s="145"/>
    </row>
    <row r="244" spans="1:8">
      <c r="A244" s="572" t="s">
        <v>795</v>
      </c>
      <c r="B244" s="573" t="s">
        <v>94</v>
      </c>
      <c r="C244" s="574">
        <v>10000</v>
      </c>
      <c r="D244" s="575">
        <f>C244*$B$17</f>
        <v>59609399.999999993</v>
      </c>
      <c r="E244" s="575">
        <v>0</v>
      </c>
      <c r="G244" s="145"/>
    </row>
    <row r="245" spans="1:8">
      <c r="A245" s="573" t="s">
        <v>372</v>
      </c>
      <c r="B245" s="573" t="s">
        <v>94</v>
      </c>
      <c r="C245" s="576"/>
      <c r="D245" s="575">
        <v>0</v>
      </c>
      <c r="E245" s="575">
        <v>6665166.2000000002</v>
      </c>
      <c r="F245" s="178"/>
      <c r="G245" s="145"/>
      <c r="H245" s="179"/>
    </row>
    <row r="246" spans="1:8">
      <c r="A246" s="572" t="s">
        <v>372</v>
      </c>
      <c r="B246" s="573" t="s">
        <v>94</v>
      </c>
      <c r="C246" s="574">
        <v>1190</v>
      </c>
      <c r="D246" s="575">
        <f>C246*$B$17</f>
        <v>7093518.5999999996</v>
      </c>
      <c r="E246" s="575">
        <v>0</v>
      </c>
      <c r="G246" s="145"/>
    </row>
    <row r="247" spans="1:8">
      <c r="A247" s="572" t="s">
        <v>796</v>
      </c>
      <c r="B247" s="573" t="s">
        <v>94</v>
      </c>
      <c r="C247" s="574">
        <v>1590599.34</v>
      </c>
      <c r="D247" s="575">
        <f>C247*$B$17</f>
        <v>9481467229.7796001</v>
      </c>
      <c r="E247" s="575">
        <v>0</v>
      </c>
      <c r="G247" s="145"/>
    </row>
    <row r="248" spans="1:8">
      <c r="A248" s="573" t="s">
        <v>76</v>
      </c>
      <c r="B248" s="573" t="s">
        <v>94</v>
      </c>
      <c r="C248" s="576"/>
      <c r="D248" s="575">
        <v>0</v>
      </c>
      <c r="E248" s="575">
        <v>18032915.207999997</v>
      </c>
    </row>
    <row r="249" spans="1:8">
      <c r="A249" s="572" t="s">
        <v>76</v>
      </c>
      <c r="B249" s="573" t="s">
        <v>94</v>
      </c>
      <c r="C249" s="574">
        <v>213389.13</v>
      </c>
      <c r="D249" s="575">
        <f>C249*$B$17</f>
        <v>1271999800.5822001</v>
      </c>
      <c r="E249" s="575">
        <v>0</v>
      </c>
      <c r="G249" s="145"/>
    </row>
    <row r="250" spans="1:8">
      <c r="A250" s="572" t="s">
        <v>797</v>
      </c>
      <c r="B250" s="573" t="s">
        <v>94</v>
      </c>
      <c r="C250" s="574">
        <v>175051.55</v>
      </c>
      <c r="D250" s="575">
        <f>C250*$B$17</f>
        <v>1043471786.4569999</v>
      </c>
      <c r="E250" s="575">
        <v>0</v>
      </c>
      <c r="G250" s="145"/>
    </row>
    <row r="251" spans="1:8">
      <c r="A251" s="573" t="s">
        <v>101</v>
      </c>
      <c r="B251" s="573" t="s">
        <v>94</v>
      </c>
      <c r="C251" s="576"/>
      <c r="D251" s="575">
        <v>0</v>
      </c>
      <c r="E251" s="575">
        <v>452937698.20880002</v>
      </c>
      <c r="G251" s="145"/>
    </row>
    <row r="252" spans="1:8">
      <c r="A252" s="573" t="s">
        <v>635</v>
      </c>
      <c r="B252" s="573" t="s">
        <v>460</v>
      </c>
      <c r="C252" s="576"/>
      <c r="D252" s="575">
        <v>0</v>
      </c>
      <c r="E252" s="577">
        <v>2240392</v>
      </c>
      <c r="G252" s="145"/>
    </row>
    <row r="253" spans="1:8">
      <c r="A253" s="572" t="s">
        <v>635</v>
      </c>
      <c r="B253" s="573" t="s">
        <v>94</v>
      </c>
      <c r="C253" s="574">
        <v>400</v>
      </c>
      <c r="D253" s="575">
        <f>C253*$B$17</f>
        <v>2384376</v>
      </c>
      <c r="E253" s="575">
        <v>0</v>
      </c>
      <c r="G253" s="145"/>
    </row>
    <row r="254" spans="1:8">
      <c r="A254" s="573" t="s">
        <v>636</v>
      </c>
      <c r="B254" s="573" t="s">
        <v>92</v>
      </c>
      <c r="C254" s="576"/>
      <c r="D254" s="575">
        <v>0</v>
      </c>
      <c r="E254" s="577">
        <v>3772260.03</v>
      </c>
      <c r="G254" s="145"/>
    </row>
    <row r="255" spans="1:8">
      <c r="A255" s="572" t="s">
        <v>636</v>
      </c>
      <c r="B255" s="573" t="s">
        <v>94</v>
      </c>
      <c r="C255" s="574">
        <v>1267.5</v>
      </c>
      <c r="D255" s="575">
        <f t="shared" ref="D255:D261" si="0">C255*$B$17</f>
        <v>7555491.4499999993</v>
      </c>
      <c r="E255" s="575">
        <v>0</v>
      </c>
      <c r="G255" s="145"/>
    </row>
    <row r="256" spans="1:8">
      <c r="A256" s="572" t="s">
        <v>590</v>
      </c>
      <c r="B256" s="573" t="s">
        <v>94</v>
      </c>
      <c r="C256" s="574">
        <v>7200</v>
      </c>
      <c r="D256" s="575">
        <f t="shared" si="0"/>
        <v>42918768</v>
      </c>
      <c r="E256" s="575">
        <v>0</v>
      </c>
      <c r="G256" s="145"/>
    </row>
    <row r="257" spans="1:8">
      <c r="A257" s="572" t="s">
        <v>547</v>
      </c>
      <c r="B257" s="573" t="s">
        <v>94</v>
      </c>
      <c r="C257" s="574">
        <v>1700</v>
      </c>
      <c r="D257" s="575">
        <f t="shared" si="0"/>
        <v>10133598</v>
      </c>
      <c r="E257" s="575">
        <v>0</v>
      </c>
      <c r="G257" s="145"/>
    </row>
    <row r="258" spans="1:8">
      <c r="A258" s="572" t="s">
        <v>798</v>
      </c>
      <c r="B258" s="573" t="s">
        <v>94</v>
      </c>
      <c r="C258" s="574">
        <v>850</v>
      </c>
      <c r="D258" s="575">
        <f t="shared" si="0"/>
        <v>5066799</v>
      </c>
      <c r="E258" s="575">
        <v>0</v>
      </c>
      <c r="G258" s="145"/>
    </row>
    <row r="259" spans="1:8">
      <c r="A259" s="572" t="s">
        <v>373</v>
      </c>
      <c r="B259" s="573" t="s">
        <v>94</v>
      </c>
      <c r="C259" s="574">
        <v>1093419.74</v>
      </c>
      <c r="D259" s="575">
        <f t="shared" si="0"/>
        <v>6517809464.9555998</v>
      </c>
      <c r="E259" s="575">
        <v>0</v>
      </c>
      <c r="G259" s="145"/>
    </row>
    <row r="260" spans="1:8">
      <c r="A260" s="572" t="s">
        <v>799</v>
      </c>
      <c r="B260" s="573" t="s">
        <v>94</v>
      </c>
      <c r="C260" s="574">
        <v>0.01</v>
      </c>
      <c r="D260" s="575">
        <f t="shared" si="0"/>
        <v>59.609399999999994</v>
      </c>
      <c r="E260" s="575">
        <v>0</v>
      </c>
      <c r="G260" s="145"/>
    </row>
    <row r="261" spans="1:8">
      <c r="A261" s="572" t="s">
        <v>454</v>
      </c>
      <c r="B261" s="573" t="s">
        <v>94</v>
      </c>
      <c r="C261" s="574">
        <v>15224.37</v>
      </c>
      <c r="D261" s="575">
        <f t="shared" si="0"/>
        <v>90751556.107799992</v>
      </c>
      <c r="E261" s="575">
        <v>94479459.012400001</v>
      </c>
      <c r="G261" s="145"/>
    </row>
    <row r="262" spans="1:8" ht="15" thickBot="1">
      <c r="A262" s="10" t="s">
        <v>102</v>
      </c>
      <c r="C262" s="570">
        <f>SUM(C229:C261)</f>
        <v>3856571</v>
      </c>
      <c r="D262" s="571">
        <f>SUM(D229:D261)</f>
        <v>22988788336.740002</v>
      </c>
      <c r="E262" s="571">
        <f>SUM(E229:E261)</f>
        <v>11650127119.503599</v>
      </c>
      <c r="G262" s="43"/>
    </row>
    <row r="263" spans="1:8">
      <c r="D263" s="7"/>
      <c r="E263" s="7"/>
      <c r="G263" s="7"/>
    </row>
    <row r="264" spans="1:8">
      <c r="A264" s="10" t="s">
        <v>516</v>
      </c>
      <c r="C264" s="209"/>
      <c r="D264" s="149"/>
      <c r="E264" s="149"/>
    </row>
    <row r="265" spans="1:8" ht="15" thickBot="1">
      <c r="A265" s="147" t="s">
        <v>515</v>
      </c>
      <c r="C265" s="212"/>
      <c r="D265" s="148">
        <v>-967187334.73000002</v>
      </c>
      <c r="E265" s="148">
        <v>-336537932.70999998</v>
      </c>
      <c r="G265" s="170"/>
      <c r="H265" s="171"/>
    </row>
    <row r="266" spans="1:8" ht="15" thickBot="1">
      <c r="A266" s="10" t="s">
        <v>517</v>
      </c>
      <c r="C266" s="210">
        <f>SUM(C265)</f>
        <v>0</v>
      </c>
      <c r="D266" s="204">
        <f>SUM(D265)</f>
        <v>-967187334.73000002</v>
      </c>
      <c r="E266" s="204">
        <f t="shared" ref="E266" si="1">SUM(E265)</f>
        <v>-336537932.70999998</v>
      </c>
      <c r="G266" s="170"/>
      <c r="H266" s="171"/>
    </row>
    <row r="267" spans="1:8">
      <c r="A267" s="233" t="s">
        <v>85</v>
      </c>
      <c r="C267" s="212"/>
      <c r="D267" s="148"/>
      <c r="E267" s="274"/>
      <c r="G267" s="170"/>
      <c r="H267" s="171"/>
    </row>
    <row r="268" spans="1:8">
      <c r="A268" s="147" t="s">
        <v>82</v>
      </c>
      <c r="C268" s="212"/>
      <c r="D268" s="148"/>
      <c r="E268" s="274"/>
      <c r="G268" s="170"/>
      <c r="H268" s="171"/>
    </row>
    <row r="269" spans="1:8" ht="15" thickBot="1">
      <c r="A269" s="147" t="s">
        <v>86</v>
      </c>
      <c r="C269" s="212">
        <v>0</v>
      </c>
      <c r="D269" s="148">
        <v>0</v>
      </c>
      <c r="E269" s="274">
        <v>0</v>
      </c>
      <c r="G269" s="170"/>
      <c r="H269" s="171"/>
    </row>
    <row r="270" spans="1:8" ht="15" thickBot="1">
      <c r="A270" s="10" t="s">
        <v>103</v>
      </c>
      <c r="C270" s="210">
        <f>C224+C262+C266</f>
        <v>4559876.04</v>
      </c>
      <c r="D270" s="204">
        <f>D224+D262+D266</f>
        <v>30209253625.787605</v>
      </c>
      <c r="E270" s="246">
        <f>E224+E262+E266</f>
        <v>19603124427.2062</v>
      </c>
      <c r="G270" s="43">
        <f>+'1'!E12</f>
        <v>30209253625.790001</v>
      </c>
      <c r="H270" s="146">
        <f>+'1'!F12</f>
        <v>19603124427.220001</v>
      </c>
    </row>
    <row r="271" spans="1:8">
      <c r="D271" s="7">
        <f>+D270-'1'!E12</f>
        <v>-2.3956298828125E-3</v>
      </c>
      <c r="G271" s="7">
        <f>+G270-D270</f>
        <v>2.3956298828125E-3</v>
      </c>
      <c r="H271" s="171">
        <f>+H270-E270</f>
        <v>1.380157470703125E-2</v>
      </c>
    </row>
    <row r="272" spans="1:8">
      <c r="G272" s="170"/>
      <c r="H272" s="171"/>
    </row>
    <row r="273" spans="3:9">
      <c r="G273" s="145"/>
      <c r="H273" s="146"/>
    </row>
    <row r="274" spans="3:9">
      <c r="C274" s="211"/>
      <c r="G274" s="145"/>
      <c r="H274" s="146"/>
    </row>
    <row r="275" spans="3:9">
      <c r="D275" s="7"/>
      <c r="G275" s="145"/>
      <c r="H275" s="146"/>
    </row>
    <row r="276" spans="3:9">
      <c r="G276" s="145"/>
      <c r="H276" s="146"/>
    </row>
    <row r="277" spans="3:9">
      <c r="G277" s="145"/>
      <c r="H277" s="146"/>
    </row>
    <row r="278" spans="3:9">
      <c r="G278" s="145"/>
      <c r="H278" s="146"/>
    </row>
    <row r="279" spans="3:9">
      <c r="G279" s="145"/>
      <c r="H279" s="146"/>
    </row>
    <row r="280" spans="3:9">
      <c r="G280" s="145"/>
      <c r="H280" s="146"/>
    </row>
    <row r="281" spans="3:9">
      <c r="G281" s="145"/>
      <c r="H281" s="146"/>
    </row>
    <row r="282" spans="3:9">
      <c r="G282" s="145"/>
      <c r="H282" s="146"/>
    </row>
    <row r="283" spans="3:9">
      <c r="G283" s="145"/>
      <c r="H283" s="146"/>
    </row>
    <row r="284" spans="3:9">
      <c r="G284" s="145"/>
      <c r="H284" s="146"/>
    </row>
    <row r="285" spans="3:9">
      <c r="G285" s="145"/>
      <c r="H285" s="146"/>
    </row>
    <row r="286" spans="3:9">
      <c r="G286" s="145"/>
      <c r="H286" s="146"/>
    </row>
    <row r="288" spans="3:9">
      <c r="G288" s="145"/>
      <c r="H288" s="146"/>
      <c r="I288" s="147" t="s">
        <v>323</v>
      </c>
    </row>
  </sheetData>
  <sortState xmlns:xlrd2="http://schemas.microsoft.com/office/spreadsheetml/2017/richdata2" ref="A229:XFC261">
    <sortCondition ref="A229:A261"/>
  </sortState>
  <mergeCells count="8">
    <mergeCell ref="C16:D16"/>
    <mergeCell ref="A2:E2"/>
    <mergeCell ref="A3:E3"/>
    <mergeCell ref="D225:E225"/>
    <mergeCell ref="A20:E20"/>
    <mergeCell ref="B21:C21"/>
    <mergeCell ref="D21:E21"/>
    <mergeCell ref="A18:E18"/>
  </mergeCells>
  <pageMargins left="0.70866141732283472" right="0.70866141732283472" top="1.1811023622047245" bottom="1.7322834645669292" header="0.31496062992125984" footer="0.31496062992125984"/>
  <pageSetup scale="85" orientation="portrait" r:id="rId1"/>
  <headerFooter>
    <oddHeader>&amp;L&amp;G</oddHeader>
  </headerFooter>
  <rowBreaks count="2" manualBreakCount="2">
    <brk id="224" max="4" man="1"/>
    <brk id="270" max="5" man="1"/>
  </rowBreaks>
  <colBreaks count="1" manualBreakCount="1">
    <brk id="5" max="1048575" man="1"/>
  </col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XFD135"/>
  <sheetViews>
    <sheetView view="pageBreakPreview" topLeftCell="A100" zoomScale="85" zoomScaleNormal="100" zoomScaleSheetLayoutView="85" workbookViewId="0">
      <selection activeCell="C115" sqref="C115"/>
    </sheetView>
  </sheetViews>
  <sheetFormatPr baseColWidth="10" defaultRowHeight="14.4"/>
  <cols>
    <col min="4" max="4" width="11.6640625" bestFit="1" customWidth="1"/>
    <col min="5" max="5" width="12.5546875" customWidth="1"/>
    <col min="6" max="6" width="10.33203125" customWidth="1"/>
    <col min="7" max="7" width="17" customWidth="1"/>
    <col min="8" max="8" width="12.5546875" customWidth="1"/>
    <col min="9" max="9" width="13.44140625" bestFit="1" customWidth="1"/>
    <col min="10" max="10" width="29" bestFit="1" customWidth="1"/>
    <col min="11" max="11" width="18.33203125" customWidth="1"/>
    <col min="12" max="12" width="14.88671875" bestFit="1" customWidth="1"/>
    <col min="13" max="14" width="13.6640625" bestFit="1" customWidth="1"/>
    <col min="15" max="15" width="11.88671875" bestFit="1" customWidth="1"/>
  </cols>
  <sheetData>
    <row r="1" spans="1:11" ht="17.25" customHeight="1"/>
    <row r="2" spans="1:11">
      <c r="A2" s="669" t="s">
        <v>670</v>
      </c>
      <c r="B2" s="669"/>
      <c r="C2" s="669"/>
      <c r="D2" s="669"/>
      <c r="E2" s="669"/>
      <c r="F2" s="669"/>
      <c r="G2" s="669"/>
      <c r="H2" s="669"/>
    </row>
    <row r="3" spans="1:11">
      <c r="A3" s="669" t="s">
        <v>671</v>
      </c>
      <c r="B3" s="669"/>
      <c r="C3" s="669"/>
      <c r="D3" s="669"/>
      <c r="E3" s="669"/>
      <c r="F3" s="669"/>
      <c r="G3" s="669"/>
      <c r="H3" s="669"/>
    </row>
    <row r="4" spans="1:11">
      <c r="A4" s="1"/>
      <c r="B4" s="1"/>
      <c r="C4" s="1"/>
      <c r="D4" s="1"/>
      <c r="E4" s="1"/>
      <c r="F4" s="1"/>
      <c r="G4" s="1"/>
      <c r="H4" s="1"/>
    </row>
    <row r="5" spans="1:11">
      <c r="A5" s="233" t="s">
        <v>104</v>
      </c>
      <c r="B5" s="147"/>
      <c r="C5" s="147"/>
      <c r="D5" t="s">
        <v>49</v>
      </c>
      <c r="F5" s="147"/>
      <c r="G5" s="147"/>
      <c r="H5" s="147"/>
    </row>
    <row r="6" spans="1:11">
      <c r="B6" s="147"/>
      <c r="C6" s="147"/>
      <c r="D6" s="61">
        <v>43465</v>
      </c>
      <c r="E6" s="61">
        <v>43100</v>
      </c>
      <c r="F6" s="147"/>
      <c r="G6" s="147"/>
      <c r="H6" s="147"/>
    </row>
    <row r="7" spans="1:11">
      <c r="A7" s="278" t="str">
        <f>+A19</f>
        <v>9.1    DOCUMENTOS A PAGAR</v>
      </c>
      <c r="B7" s="493"/>
      <c r="C7" s="493"/>
      <c r="D7" s="493"/>
      <c r="E7" s="493"/>
      <c r="F7" s="147"/>
      <c r="G7" s="147"/>
      <c r="H7" s="147"/>
    </row>
    <row r="8" spans="1:11">
      <c r="A8" s="278" t="s">
        <v>484</v>
      </c>
      <c r="B8" s="493"/>
      <c r="C8" s="493"/>
      <c r="D8" s="157">
        <f>+G38+G93</f>
        <v>28573363293.360004</v>
      </c>
      <c r="E8" s="157">
        <f>+H38+H93</f>
        <v>21944003461.119999</v>
      </c>
      <c r="F8" s="147"/>
      <c r="G8" s="147"/>
      <c r="H8" s="149"/>
    </row>
    <row r="9" spans="1:11">
      <c r="A9" s="278" t="s">
        <v>486</v>
      </c>
      <c r="B9" s="493"/>
      <c r="C9" s="493"/>
      <c r="D9" s="157">
        <f>+G118</f>
        <v>424596204.5</v>
      </c>
      <c r="E9" s="157">
        <f>+H118</f>
        <v>0</v>
      </c>
      <c r="F9" s="147"/>
      <c r="G9" s="147"/>
      <c r="H9" s="147"/>
    </row>
    <row r="10" spans="1:11">
      <c r="A10" s="278" t="s">
        <v>485</v>
      </c>
      <c r="B10" s="493"/>
      <c r="C10" s="493"/>
      <c r="D10" s="157">
        <f>+G47+G107</f>
        <v>3932310699</v>
      </c>
      <c r="E10" s="157">
        <f>+H47+H107</f>
        <v>4603919445</v>
      </c>
      <c r="F10" s="147"/>
      <c r="G10" s="147"/>
      <c r="H10" s="147"/>
    </row>
    <row r="11" spans="1:11" ht="15" thickBot="1">
      <c r="A11" s="278" t="s">
        <v>114</v>
      </c>
      <c r="B11" s="493"/>
      <c r="C11" s="493"/>
      <c r="D11" s="498">
        <f>SUM(D8:D10)</f>
        <v>32930270196.860004</v>
      </c>
      <c r="E11" s="498">
        <f>SUM(E8:E10)</f>
        <v>26547922906.119999</v>
      </c>
      <c r="F11" s="147"/>
      <c r="G11" s="147"/>
      <c r="I11" s="149">
        <f>+'1'!E13+'1'!E22</f>
        <v>32930270197.02</v>
      </c>
      <c r="J11" s="7">
        <f>+D11-I11</f>
        <v>-0.15999603271484375</v>
      </c>
      <c r="K11">
        <f>(D11-E11)/E11</f>
        <v>0.2404085364158077</v>
      </c>
    </row>
    <row r="12" spans="1:11" ht="15" thickTop="1">
      <c r="A12" s="278"/>
      <c r="B12" s="493"/>
      <c r="C12" s="493"/>
      <c r="D12" s="499"/>
      <c r="E12" s="499"/>
      <c r="F12" s="147"/>
      <c r="G12" s="147"/>
      <c r="I12" s="147"/>
      <c r="K12">
        <f>+K11*10</f>
        <v>2.4040853641580768</v>
      </c>
    </row>
    <row r="13" spans="1:11">
      <c r="A13" s="698" t="s">
        <v>807</v>
      </c>
      <c r="B13" s="698"/>
      <c r="C13" s="698"/>
      <c r="D13" s="698"/>
      <c r="E13" s="698"/>
      <c r="F13" s="698"/>
      <c r="G13" s="147"/>
      <c r="H13" s="147"/>
    </row>
    <row r="14" spans="1:11">
      <c r="A14" s="233"/>
      <c r="B14" s="147"/>
      <c r="C14" s="147"/>
      <c r="D14" s="292"/>
      <c r="E14" s="292"/>
      <c r="F14" s="147"/>
      <c r="G14" s="147"/>
      <c r="H14" s="147"/>
    </row>
    <row r="15" spans="1:11">
      <c r="A15" s="700" t="s">
        <v>803</v>
      </c>
      <c r="B15" s="700"/>
      <c r="C15" s="700"/>
      <c r="D15" s="700"/>
      <c r="E15" s="700"/>
      <c r="F15" s="700"/>
      <c r="G15" s="700"/>
      <c r="H15" s="700"/>
    </row>
    <row r="16" spans="1:11">
      <c r="A16" s="700" t="s">
        <v>947</v>
      </c>
      <c r="B16" s="700"/>
      <c r="C16" s="700"/>
      <c r="D16" s="700"/>
      <c r="E16" s="700"/>
      <c r="F16" s="700"/>
      <c r="G16" s="700"/>
      <c r="H16" s="700"/>
    </row>
    <row r="17" spans="1:10">
      <c r="A17" s="698" t="s">
        <v>105</v>
      </c>
      <c r="B17" s="698"/>
      <c r="C17" s="698"/>
      <c r="D17" s="698"/>
      <c r="E17" s="698"/>
      <c r="F17" s="698"/>
      <c r="G17" s="698"/>
      <c r="H17" s="698"/>
    </row>
    <row r="18" spans="1:10">
      <c r="A18" s="493"/>
      <c r="B18" s="493"/>
      <c r="C18" s="493"/>
      <c r="D18" s="493"/>
      <c r="E18" s="493"/>
      <c r="F18" s="500" t="s">
        <v>48</v>
      </c>
      <c r="G18" s="493" t="s">
        <v>49</v>
      </c>
      <c r="H18" s="493"/>
    </row>
    <row r="19" spans="1:10">
      <c r="A19" s="699" t="s">
        <v>106</v>
      </c>
      <c r="B19" s="699"/>
      <c r="C19" s="699"/>
      <c r="D19" s="699"/>
      <c r="E19" s="699"/>
      <c r="F19" s="61">
        <v>43465</v>
      </c>
      <c r="G19" s="501">
        <v>43465</v>
      </c>
      <c r="H19" s="501">
        <v>43100</v>
      </c>
      <c r="I19" s="178"/>
      <c r="J19" s="145"/>
    </row>
    <row r="20" spans="1:10">
      <c r="A20" s="699" t="s">
        <v>107</v>
      </c>
      <c r="B20" s="699"/>
      <c r="C20" s="699"/>
      <c r="D20" s="699"/>
      <c r="E20" s="699"/>
      <c r="F20" s="493"/>
      <c r="G20" s="493"/>
      <c r="H20" s="493"/>
      <c r="I20" s="178"/>
      <c r="J20" s="145"/>
    </row>
    <row r="21" spans="1:10">
      <c r="A21" s="493"/>
      <c r="B21" s="28" t="s">
        <v>376</v>
      </c>
      <c r="C21" s="28"/>
      <c r="D21" s="28"/>
      <c r="E21" s="28"/>
      <c r="F21" s="493"/>
      <c r="G21" s="157">
        <v>3565759192.4000001</v>
      </c>
      <c r="H21" s="157">
        <v>39518300</v>
      </c>
      <c r="J21" s="7"/>
    </row>
    <row r="22" spans="1:10">
      <c r="A22" s="493"/>
      <c r="B22" s="697" t="s">
        <v>108</v>
      </c>
      <c r="C22" s="697"/>
      <c r="D22" s="697"/>
      <c r="E22" s="697"/>
      <c r="F22" s="493"/>
      <c r="G22" s="157">
        <v>1059598557.4</v>
      </c>
      <c r="H22" s="157">
        <v>662249098</v>
      </c>
      <c r="I22" s="178"/>
      <c r="J22" s="146"/>
    </row>
    <row r="23" spans="1:10">
      <c r="A23" s="493"/>
      <c r="B23" s="697" t="s">
        <v>472</v>
      </c>
      <c r="C23" s="697"/>
      <c r="D23" s="697"/>
      <c r="E23" s="697"/>
      <c r="F23" s="493"/>
      <c r="G23" s="157">
        <v>2517043374.4000001</v>
      </c>
      <c r="H23" s="157">
        <v>0</v>
      </c>
      <c r="J23" s="7"/>
    </row>
    <row r="24" spans="1:10">
      <c r="A24" s="493"/>
      <c r="B24" s="28" t="s">
        <v>377</v>
      </c>
      <c r="C24" s="28"/>
      <c r="D24" s="28"/>
      <c r="E24" s="28"/>
      <c r="F24" s="156"/>
      <c r="G24" s="157">
        <v>0</v>
      </c>
      <c r="H24" s="157">
        <v>175025204</v>
      </c>
      <c r="J24" s="7"/>
    </row>
    <row r="25" spans="1:10">
      <c r="A25" s="493"/>
      <c r="B25" s="697" t="s">
        <v>473</v>
      </c>
      <c r="C25" s="697"/>
      <c r="D25" s="697"/>
      <c r="E25" s="697"/>
      <c r="F25" s="156"/>
      <c r="G25" s="157">
        <v>1999122623</v>
      </c>
      <c r="H25" s="157">
        <v>1352020280</v>
      </c>
      <c r="J25" s="7"/>
    </row>
    <row r="26" spans="1:10">
      <c r="A26" s="493"/>
      <c r="B26" s="28" t="s">
        <v>468</v>
      </c>
      <c r="C26" s="28"/>
      <c r="D26" s="28"/>
      <c r="E26" s="28"/>
      <c r="F26" s="156"/>
      <c r="G26" s="157">
        <v>4971793804</v>
      </c>
      <c r="H26" s="157">
        <v>3400000000</v>
      </c>
      <c r="J26" s="7"/>
    </row>
    <row r="27" spans="1:10">
      <c r="A27" s="493"/>
      <c r="B27" s="697" t="s">
        <v>109</v>
      </c>
      <c r="C27" s="697"/>
      <c r="D27" s="697"/>
      <c r="E27" s="697"/>
      <c r="F27" s="493"/>
      <c r="G27" s="157">
        <v>1932496068</v>
      </c>
      <c r="H27" s="157">
        <v>3547498335</v>
      </c>
      <c r="I27" s="178"/>
      <c r="J27" s="146"/>
    </row>
    <row r="28" spans="1:10">
      <c r="A28" s="493"/>
      <c r="B28" s="28" t="s">
        <v>378</v>
      </c>
      <c r="C28" s="28"/>
      <c r="D28" s="28"/>
      <c r="E28" s="28"/>
      <c r="F28" s="156"/>
      <c r="G28" s="157">
        <v>935539262</v>
      </c>
      <c r="H28" s="157">
        <v>1517944184</v>
      </c>
      <c r="J28" s="7"/>
    </row>
    <row r="29" spans="1:10">
      <c r="A29" s="493"/>
      <c r="B29" s="697" t="s">
        <v>350</v>
      </c>
      <c r="C29" s="697"/>
      <c r="D29" s="697"/>
      <c r="E29" s="697"/>
      <c r="F29" s="355"/>
      <c r="G29" s="157">
        <v>1488089374</v>
      </c>
      <c r="H29" s="157">
        <v>2100889214</v>
      </c>
      <c r="J29" s="7"/>
    </row>
    <row r="30" spans="1:10">
      <c r="A30" s="493"/>
      <c r="B30" s="28" t="s">
        <v>447</v>
      </c>
      <c r="C30" s="28"/>
      <c r="D30" s="28"/>
      <c r="E30" s="28"/>
      <c r="F30" s="355"/>
      <c r="G30" s="157">
        <v>105366480</v>
      </c>
      <c r="H30" s="157">
        <v>0</v>
      </c>
      <c r="J30" s="7"/>
    </row>
    <row r="31" spans="1:10">
      <c r="A31" s="493"/>
      <c r="B31" s="28" t="s">
        <v>474</v>
      </c>
      <c r="C31" s="28"/>
      <c r="D31" s="28"/>
      <c r="E31" s="28"/>
      <c r="F31" s="355"/>
      <c r="G31" s="157">
        <v>390483410</v>
      </c>
      <c r="H31" s="157">
        <v>1524618467</v>
      </c>
      <c r="J31" s="7"/>
    </row>
    <row r="32" spans="1:10">
      <c r="A32" s="493"/>
      <c r="B32" s="28" t="s">
        <v>469</v>
      </c>
      <c r="C32" s="355"/>
      <c r="D32" s="355"/>
      <c r="E32" s="355"/>
      <c r="F32" s="355"/>
      <c r="G32" s="157">
        <v>1191431462.4000001</v>
      </c>
      <c r="H32" s="157">
        <v>2277623968</v>
      </c>
    </row>
    <row r="33" spans="1:10">
      <c r="A33" s="493"/>
      <c r="B33" s="28" t="s">
        <v>470</v>
      </c>
      <c r="C33" s="355"/>
      <c r="D33" s="355"/>
      <c r="E33" s="355"/>
      <c r="F33" s="355"/>
      <c r="G33" s="157">
        <v>0</v>
      </c>
      <c r="H33" s="157">
        <v>748618597</v>
      </c>
    </row>
    <row r="34" spans="1:10">
      <c r="A34" s="493"/>
      <c r="B34" s="28" t="s">
        <v>471</v>
      </c>
      <c r="C34" s="355"/>
      <c r="D34" s="355"/>
      <c r="E34" s="355"/>
      <c r="F34" s="355"/>
      <c r="G34" s="157">
        <v>792190539</v>
      </c>
      <c r="H34" s="157">
        <v>0</v>
      </c>
    </row>
    <row r="35" spans="1:10">
      <c r="A35" s="493"/>
      <c r="B35" s="28" t="s">
        <v>548</v>
      </c>
      <c r="C35" s="355"/>
      <c r="D35" s="355"/>
      <c r="E35" s="355"/>
      <c r="F35" s="355"/>
      <c r="G35" s="157">
        <v>1735378310</v>
      </c>
      <c r="H35" s="157">
        <v>811337155</v>
      </c>
    </row>
    <row r="36" spans="1:10">
      <c r="A36" s="493"/>
      <c r="B36" s="28" t="s">
        <v>637</v>
      </c>
      <c r="C36" s="355"/>
      <c r="D36" s="355"/>
      <c r="E36" s="355"/>
      <c r="F36" s="355"/>
      <c r="G36" s="157">
        <v>5725800002</v>
      </c>
      <c r="H36" s="157">
        <v>2933333332</v>
      </c>
    </row>
    <row r="37" spans="1:10" ht="15" thickBot="1">
      <c r="A37" s="493"/>
      <c r="B37" s="28" t="s">
        <v>638</v>
      </c>
      <c r="C37" s="355"/>
      <c r="D37" s="355"/>
      <c r="E37" s="355"/>
      <c r="F37" s="355"/>
      <c r="G37" s="157">
        <v>841577885.39999998</v>
      </c>
      <c r="H37" s="157">
        <v>920318178</v>
      </c>
    </row>
    <row r="38" spans="1:10" ht="15" thickBot="1">
      <c r="A38" s="493"/>
      <c r="B38" s="699" t="s">
        <v>111</v>
      </c>
      <c r="C38" s="699"/>
      <c r="D38" s="699"/>
      <c r="E38" s="699"/>
      <c r="F38" s="502">
        <f>SUM(F22:F23)</f>
        <v>0</v>
      </c>
      <c r="G38" s="204">
        <f>SUM(G21:G37)</f>
        <v>29251670344.000004</v>
      </c>
      <c r="H38" s="204">
        <f>SUM(H21:H37)</f>
        <v>22010994312</v>
      </c>
      <c r="J38">
        <f>+(G38-H38)/H38</f>
        <v>0.328957244246459</v>
      </c>
    </row>
    <row r="39" spans="1:10">
      <c r="A39" s="493"/>
      <c r="B39" s="493"/>
      <c r="C39" s="493"/>
      <c r="D39" s="493"/>
      <c r="E39" s="493"/>
      <c r="F39" s="493"/>
      <c r="G39" s="503" t="s">
        <v>49</v>
      </c>
      <c r="H39" s="503"/>
      <c r="J39">
        <f>+J38*100</f>
        <v>32.895724424645898</v>
      </c>
    </row>
    <row r="40" spans="1:10">
      <c r="A40" s="493"/>
      <c r="B40" s="694"/>
      <c r="C40" s="694"/>
      <c r="D40" s="694"/>
      <c r="E40" s="694"/>
      <c r="F40" s="493"/>
      <c r="G40" s="501">
        <v>43465</v>
      </c>
      <c r="H40" s="501">
        <v>43100</v>
      </c>
    </row>
    <row r="41" spans="1:10">
      <c r="A41" s="699" t="s">
        <v>112</v>
      </c>
      <c r="B41" s="699"/>
      <c r="C41" s="699"/>
      <c r="D41" s="699"/>
      <c r="E41" s="699"/>
      <c r="F41" s="493"/>
      <c r="G41" s="493"/>
      <c r="H41" s="493"/>
    </row>
    <row r="42" spans="1:10">
      <c r="A42" s="10"/>
      <c r="B42" s="697" t="s">
        <v>108</v>
      </c>
      <c r="C42" s="697"/>
      <c r="D42" s="697"/>
      <c r="E42" s="697"/>
      <c r="F42" s="493"/>
      <c r="G42" s="157">
        <v>662249100</v>
      </c>
      <c r="H42" s="157">
        <v>1721847657</v>
      </c>
    </row>
    <row r="43" spans="1:10">
      <c r="A43" s="493"/>
      <c r="B43" s="697" t="s">
        <v>473</v>
      </c>
      <c r="C43" s="697"/>
      <c r="D43" s="697"/>
      <c r="E43" s="697"/>
      <c r="F43" s="493"/>
      <c r="G43" s="157">
        <v>0</v>
      </c>
      <c r="H43" s="157">
        <v>1081616225</v>
      </c>
    </row>
    <row r="44" spans="1:10">
      <c r="A44" s="493"/>
      <c r="B44" s="28" t="s">
        <v>468</v>
      </c>
      <c r="C44" s="28"/>
      <c r="D44" s="28"/>
      <c r="E44" s="28"/>
      <c r="F44" s="493"/>
      <c r="G44" s="157">
        <v>375000000</v>
      </c>
      <c r="H44" s="157">
        <v>2100000000</v>
      </c>
    </row>
    <row r="45" spans="1:10">
      <c r="A45" s="493"/>
      <c r="B45" s="697" t="s">
        <v>109</v>
      </c>
      <c r="C45" s="697"/>
      <c r="D45" s="697"/>
      <c r="E45" s="697"/>
      <c r="F45" s="493"/>
      <c r="G45" s="157">
        <v>1932496078</v>
      </c>
      <c r="H45" s="157">
        <v>0</v>
      </c>
    </row>
    <row r="46" spans="1:10" ht="15" thickBot="1">
      <c r="A46" s="493"/>
      <c r="B46" s="28" t="s">
        <v>471</v>
      </c>
      <c r="C46" s="28"/>
      <c r="D46" s="28"/>
      <c r="E46" s="28"/>
      <c r="F46" s="493"/>
      <c r="G46" s="157">
        <v>1244870857</v>
      </c>
      <c r="H46" s="157">
        <v>0</v>
      </c>
    </row>
    <row r="47" spans="1:10" ht="15" thickBot="1">
      <c r="A47" s="493"/>
      <c r="B47" s="699" t="s">
        <v>111</v>
      </c>
      <c r="C47" s="699"/>
      <c r="D47" s="699"/>
      <c r="E47" s="699"/>
      <c r="F47" s="493"/>
      <c r="G47" s="204">
        <f>SUM(G42:G46)</f>
        <v>4214616035</v>
      </c>
      <c r="H47" s="204">
        <f>SUM(H42:H46)</f>
        <v>4903463882</v>
      </c>
    </row>
    <row r="48" spans="1:10">
      <c r="A48" s="493"/>
      <c r="B48" s="493"/>
      <c r="C48" s="493"/>
      <c r="D48" s="493"/>
      <c r="E48" s="493"/>
      <c r="F48" s="493"/>
      <c r="G48" s="157"/>
      <c r="H48" s="157"/>
    </row>
    <row r="49" spans="1:12">
      <c r="A49" s="694"/>
      <c r="B49" s="694"/>
      <c r="C49" s="694"/>
      <c r="D49" s="699" t="s">
        <v>111</v>
      </c>
      <c r="E49" s="699"/>
      <c r="F49" s="493"/>
      <c r="G49" s="157">
        <f>G38</f>
        <v>29251670344.000004</v>
      </c>
      <c r="H49" s="157">
        <f>H38</f>
        <v>22010994312</v>
      </c>
    </row>
    <row r="50" spans="1:12" ht="15" thickBot="1">
      <c r="A50" s="493"/>
      <c r="B50" s="493"/>
      <c r="C50" s="493"/>
      <c r="D50" s="699" t="s">
        <v>113</v>
      </c>
      <c r="E50" s="699"/>
      <c r="F50" s="493"/>
      <c r="G50" s="157">
        <f>+G47</f>
        <v>4214616035</v>
      </c>
      <c r="H50" s="157">
        <f>H47</f>
        <v>4903463882</v>
      </c>
    </row>
    <row r="51" spans="1:12" ht="15" thickBot="1">
      <c r="A51" s="694"/>
      <c r="B51" s="694"/>
      <c r="C51" s="694"/>
      <c r="D51" s="699" t="s">
        <v>114</v>
      </c>
      <c r="E51" s="699"/>
      <c r="F51" s="699"/>
      <c r="G51" s="204">
        <f>G49+G50</f>
        <v>33466286379.000004</v>
      </c>
      <c r="H51" s="204">
        <f>H49+H50</f>
        <v>26914458194</v>
      </c>
      <c r="J51">
        <f>+(G51-H51)/H51</f>
        <v>0.24343154663468547</v>
      </c>
    </row>
    <row r="52" spans="1:12">
      <c r="A52" s="493"/>
      <c r="B52" s="493"/>
      <c r="C52" s="493"/>
      <c r="D52" s="10"/>
      <c r="E52" s="10"/>
      <c r="F52" s="10"/>
      <c r="G52" s="499"/>
      <c r="H52" s="499"/>
    </row>
    <row r="53" spans="1:12">
      <c r="A53" s="699" t="s">
        <v>115</v>
      </c>
      <c r="B53" s="699"/>
      <c r="C53" s="699"/>
      <c r="D53" s="694"/>
      <c r="E53" s="694"/>
      <c r="F53" s="694"/>
      <c r="G53" s="694"/>
      <c r="H53" s="694"/>
      <c r="J53">
        <f>+J51*100</f>
        <v>24.343154663468546</v>
      </c>
    </row>
    <row r="54" spans="1:12">
      <c r="A54" s="697" t="s">
        <v>800</v>
      </c>
      <c r="B54" s="697"/>
      <c r="C54" s="697"/>
      <c r="D54" s="697"/>
      <c r="E54" s="697"/>
      <c r="F54" s="697"/>
      <c r="G54" s="697"/>
      <c r="H54" s="697"/>
    </row>
    <row r="55" spans="1:12">
      <c r="A55" s="697" t="s">
        <v>116</v>
      </c>
      <c r="B55" s="697"/>
      <c r="C55" s="697"/>
      <c r="D55" s="697"/>
      <c r="E55" s="697"/>
      <c r="F55" s="697"/>
      <c r="G55" s="697"/>
      <c r="H55" s="697"/>
    </row>
    <row r="56" spans="1:12">
      <c r="A56" s="493"/>
      <c r="B56" s="493"/>
      <c r="C56" s="493"/>
      <c r="D56" s="493"/>
      <c r="E56" s="493"/>
      <c r="F56" s="500" t="s">
        <v>48</v>
      </c>
      <c r="G56" s="703" t="s">
        <v>117</v>
      </c>
      <c r="H56" s="703"/>
    </row>
    <row r="57" spans="1:12">
      <c r="A57" s="493"/>
      <c r="B57" s="493"/>
      <c r="C57" s="493"/>
      <c r="D57" s="493"/>
      <c r="E57" s="493"/>
      <c r="F57" s="61">
        <v>43465</v>
      </c>
      <c r="G57" s="501">
        <v>43465</v>
      </c>
      <c r="H57" s="501">
        <v>43100</v>
      </c>
    </row>
    <row r="58" spans="1:12">
      <c r="A58" s="278" t="s">
        <v>118</v>
      </c>
      <c r="B58" s="493"/>
      <c r="C58" s="493"/>
      <c r="D58" s="493"/>
      <c r="E58" s="493"/>
      <c r="F58" s="493"/>
      <c r="G58" s="493"/>
      <c r="H58" s="493"/>
      <c r="J58" s="178"/>
      <c r="K58" s="145"/>
      <c r="L58" s="179"/>
    </row>
    <row r="59" spans="1:12">
      <c r="A59" s="493"/>
      <c r="B59" s="493" t="s">
        <v>284</v>
      </c>
      <c r="C59" s="493"/>
      <c r="D59" s="493"/>
      <c r="E59" s="493"/>
      <c r="F59" s="493"/>
      <c r="G59" s="157">
        <v>114244481</v>
      </c>
      <c r="H59" s="157">
        <v>389770</v>
      </c>
      <c r="J59" s="178"/>
      <c r="K59" s="145"/>
      <c r="L59" s="179"/>
    </row>
    <row r="60" spans="1:12">
      <c r="A60" s="493"/>
      <c r="B60" s="493" t="s">
        <v>285</v>
      </c>
      <c r="C60" s="493"/>
      <c r="D60" s="493"/>
      <c r="E60" s="493"/>
      <c r="F60" s="493"/>
      <c r="G60" s="157">
        <v>-154138757.63</v>
      </c>
      <c r="H60" s="157">
        <v>-897295</v>
      </c>
      <c r="J60" s="178"/>
      <c r="K60" s="145"/>
    </row>
    <row r="61" spans="1:12">
      <c r="A61" s="493"/>
      <c r="B61" s="493" t="s">
        <v>108</v>
      </c>
      <c r="C61" s="493"/>
      <c r="D61" s="493"/>
      <c r="E61" s="493"/>
      <c r="F61" s="493"/>
      <c r="G61" s="157">
        <v>149359853</v>
      </c>
      <c r="H61" s="157">
        <v>272810344</v>
      </c>
      <c r="J61" s="178"/>
      <c r="K61" s="145"/>
    </row>
    <row r="62" spans="1:12">
      <c r="A62" s="493"/>
      <c r="B62" s="493" t="s">
        <v>119</v>
      </c>
      <c r="C62" s="493"/>
      <c r="D62" s="493"/>
      <c r="E62" s="493"/>
      <c r="F62" s="493"/>
      <c r="G62" s="157">
        <v>-253420658.09</v>
      </c>
      <c r="H62" s="157">
        <v>-253420656</v>
      </c>
      <c r="J62" s="178"/>
      <c r="K62" s="145"/>
    </row>
    <row r="63" spans="1:12">
      <c r="A63" s="493"/>
      <c r="B63" s="493" t="s">
        <v>110</v>
      </c>
      <c r="C63" s="493"/>
      <c r="D63" s="493"/>
      <c r="E63" s="493"/>
      <c r="F63" s="493"/>
      <c r="G63" s="157">
        <v>98922962</v>
      </c>
      <c r="H63" s="157">
        <v>0</v>
      </c>
      <c r="J63" s="178"/>
    </row>
    <row r="64" spans="1:12">
      <c r="A64" s="493"/>
      <c r="B64" s="493" t="s">
        <v>121</v>
      </c>
      <c r="C64" s="493"/>
      <c r="D64" s="493"/>
      <c r="E64" s="493"/>
      <c r="F64" s="493"/>
      <c r="G64" s="157">
        <v>-115838899.45999999</v>
      </c>
      <c r="H64" s="157">
        <v>0</v>
      </c>
      <c r="J64" s="178"/>
      <c r="K64" s="145"/>
      <c r="L64" s="179"/>
    </row>
    <row r="65" spans="1:16384">
      <c r="A65" s="493"/>
      <c r="B65" s="28" t="s">
        <v>377</v>
      </c>
      <c r="C65" s="493"/>
      <c r="D65" s="493"/>
      <c r="E65" s="493"/>
      <c r="F65" s="493"/>
      <c r="G65" s="157">
        <v>0</v>
      </c>
      <c r="H65" s="157">
        <v>4413795</v>
      </c>
      <c r="J65" s="178"/>
    </row>
    <row r="66" spans="1:16384">
      <c r="A66" s="493"/>
      <c r="B66" s="28" t="s">
        <v>381</v>
      </c>
      <c r="C66" s="493"/>
      <c r="D66" s="493"/>
      <c r="E66" s="493"/>
      <c r="F66" s="493"/>
      <c r="G66" s="157">
        <v>0</v>
      </c>
      <c r="H66" s="157">
        <v>-19481640</v>
      </c>
      <c r="J66" s="178"/>
    </row>
    <row r="67" spans="1:16384">
      <c r="A67" s="493"/>
      <c r="B67" s="493" t="s">
        <v>324</v>
      </c>
      <c r="C67" s="493"/>
      <c r="D67" s="493"/>
      <c r="E67" s="493"/>
      <c r="F67" s="493"/>
      <c r="G67" s="157">
        <v>157738992</v>
      </c>
      <c r="H67" s="157">
        <v>205358912</v>
      </c>
    </row>
    <row r="68" spans="1:16384">
      <c r="A68" s="493"/>
      <c r="B68" s="493" t="s">
        <v>325</v>
      </c>
      <c r="C68" s="493"/>
      <c r="D68" s="493"/>
      <c r="E68" s="493"/>
      <c r="F68" s="493"/>
      <c r="G68" s="157">
        <v>-330699671.62</v>
      </c>
      <c r="H68" s="157">
        <v>-209971039</v>
      </c>
    </row>
    <row r="69" spans="1:16384">
      <c r="A69" s="493"/>
      <c r="B69" s="493" t="s">
        <v>379</v>
      </c>
      <c r="C69" s="493"/>
      <c r="D69" s="493"/>
      <c r="E69" s="493"/>
      <c r="F69" s="493"/>
      <c r="G69" s="157">
        <v>289735429</v>
      </c>
      <c r="H69" s="157">
        <v>472043151</v>
      </c>
      <c r="J69" s="178"/>
      <c r="K69" s="145"/>
    </row>
    <row r="70" spans="1:16384">
      <c r="A70" s="493"/>
      <c r="B70" s="493" t="s">
        <v>380</v>
      </c>
      <c r="C70" s="493"/>
      <c r="D70" s="493"/>
      <c r="E70" s="493"/>
      <c r="F70" s="493"/>
      <c r="G70" s="157">
        <v>-580203701.99000001</v>
      </c>
      <c r="H70" s="157">
        <v>-433979623</v>
      </c>
      <c r="J70" s="178"/>
      <c r="K70" s="145"/>
    </row>
    <row r="71" spans="1:16384">
      <c r="A71" s="493"/>
      <c r="B71" s="493" t="s">
        <v>109</v>
      </c>
      <c r="C71" s="493"/>
      <c r="D71" s="493"/>
      <c r="E71" s="493"/>
      <c r="F71" s="493"/>
      <c r="G71" s="157">
        <v>293845232</v>
      </c>
      <c r="H71" s="157">
        <v>35588001</v>
      </c>
      <c r="J71" s="178"/>
      <c r="K71" s="145"/>
    </row>
    <row r="72" spans="1:16384">
      <c r="A72" s="493"/>
      <c r="B72" s="493" t="s">
        <v>120</v>
      </c>
      <c r="C72" s="493"/>
      <c r="D72" s="493"/>
      <c r="E72" s="493"/>
      <c r="F72" s="493"/>
      <c r="G72" s="157">
        <v>-298435032.95999998</v>
      </c>
      <c r="H72" s="157">
        <v>-22263686.879999999</v>
      </c>
      <c r="J72" s="178"/>
      <c r="K72" s="145"/>
    </row>
    <row r="73" spans="1:16384">
      <c r="A73" s="28"/>
      <c r="B73" s="28" t="s">
        <v>378</v>
      </c>
      <c r="C73" s="28"/>
      <c r="D73" s="28"/>
      <c r="E73" s="28"/>
      <c r="F73" s="28"/>
      <c r="G73" s="157">
        <v>28150283</v>
      </c>
      <c r="H73" s="157">
        <v>60685434</v>
      </c>
      <c r="I73" s="155"/>
      <c r="J73" s="155"/>
      <c r="K73" s="155"/>
      <c r="L73" s="155"/>
      <c r="M73" s="155"/>
      <c r="N73" s="155"/>
      <c r="O73" s="155"/>
      <c r="P73" s="155"/>
      <c r="Q73" s="155"/>
      <c r="R73" s="155"/>
      <c r="S73" s="155"/>
      <c r="T73" s="155"/>
      <c r="U73" s="155"/>
      <c r="V73" s="155"/>
      <c r="W73" s="155"/>
      <c r="X73" s="155"/>
      <c r="Y73" s="155"/>
      <c r="Z73" s="155"/>
      <c r="AA73" s="155"/>
      <c r="AB73" s="155"/>
      <c r="AC73" s="155"/>
      <c r="AD73" s="155"/>
      <c r="AE73" s="155"/>
      <c r="AF73" s="155"/>
      <c r="AG73" s="155"/>
      <c r="AH73" s="155"/>
      <c r="AI73" s="155"/>
      <c r="AJ73" s="155"/>
      <c r="AK73" s="155"/>
      <c r="AL73" s="155"/>
      <c r="AM73" s="155"/>
      <c r="AN73" s="155"/>
      <c r="AO73" s="155"/>
      <c r="AP73" s="155"/>
      <c r="AQ73" s="155"/>
      <c r="AR73" s="155"/>
      <c r="AS73" s="155"/>
      <c r="AT73" s="155"/>
      <c r="AU73" s="155"/>
      <c r="AV73" s="155"/>
      <c r="AW73" s="155"/>
      <c r="AX73" s="155"/>
      <c r="AY73" s="155"/>
      <c r="AZ73" s="155"/>
      <c r="BA73" s="155"/>
      <c r="BB73" s="155"/>
      <c r="BC73" s="155"/>
      <c r="BD73" s="155"/>
      <c r="BE73" s="155"/>
      <c r="BF73" s="155"/>
      <c r="BG73" s="155"/>
      <c r="BH73" s="155"/>
      <c r="BI73" s="155"/>
      <c r="BJ73" s="155"/>
      <c r="BK73" s="155"/>
      <c r="BL73" s="155"/>
      <c r="BM73" s="155"/>
      <c r="BN73" s="155"/>
      <c r="BO73" s="155"/>
      <c r="BP73" s="155"/>
      <c r="BQ73" s="155"/>
      <c r="BR73" s="155"/>
      <c r="BS73" s="155"/>
      <c r="BT73" s="155"/>
      <c r="BU73" s="155"/>
      <c r="BV73" s="155"/>
      <c r="BW73" s="155"/>
      <c r="BX73" s="155"/>
      <c r="BY73" s="155"/>
      <c r="BZ73" s="155"/>
      <c r="CA73" s="155"/>
      <c r="CB73" s="155"/>
      <c r="CC73" s="155"/>
      <c r="CD73" s="155"/>
      <c r="CE73" s="155"/>
      <c r="CF73" s="155"/>
      <c r="CG73" s="155"/>
      <c r="CH73" s="155"/>
      <c r="CI73" s="155"/>
      <c r="CJ73" s="155"/>
      <c r="CK73" s="155"/>
      <c r="CL73" s="155"/>
      <c r="CM73" s="155"/>
      <c r="CN73" s="155"/>
      <c r="CO73" s="155"/>
      <c r="CP73" s="155"/>
      <c r="CQ73" s="155"/>
      <c r="CR73" s="155"/>
      <c r="CS73" s="155"/>
      <c r="CT73" s="155"/>
      <c r="CU73" s="155"/>
      <c r="CV73" s="155"/>
      <c r="CW73" s="155"/>
      <c r="CX73" s="155"/>
      <c r="CY73" s="155"/>
      <c r="CZ73" s="155"/>
      <c r="DA73" s="155"/>
      <c r="DB73" s="155"/>
      <c r="DC73" s="155"/>
      <c r="DD73" s="155"/>
      <c r="DE73" s="155"/>
      <c r="DF73" s="155"/>
      <c r="DG73" s="155"/>
      <c r="DH73" s="155"/>
      <c r="DI73" s="155"/>
      <c r="DJ73" s="155"/>
      <c r="DK73" s="155"/>
      <c r="DL73" s="155"/>
      <c r="DM73" s="155"/>
      <c r="DN73" s="155"/>
      <c r="DO73" s="155"/>
      <c r="DP73" s="155"/>
      <c r="DQ73" s="155"/>
      <c r="DR73" s="155"/>
      <c r="DS73" s="155"/>
      <c r="DT73" s="155"/>
      <c r="DU73" s="155"/>
      <c r="DV73" s="155"/>
      <c r="DW73" s="155"/>
      <c r="DX73" s="155"/>
      <c r="DY73" s="155"/>
      <c r="DZ73" s="155"/>
      <c r="EA73" s="155"/>
      <c r="EB73" s="155"/>
      <c r="EC73" s="155"/>
      <c r="ED73" s="155"/>
      <c r="EE73" s="155"/>
      <c r="EF73" s="155"/>
      <c r="EG73" s="155"/>
      <c r="EH73" s="155"/>
      <c r="EI73" s="155"/>
      <c r="EJ73" s="155"/>
      <c r="EK73" s="155"/>
      <c r="EL73" s="155"/>
      <c r="EM73" s="155"/>
      <c r="EN73" s="155"/>
      <c r="EO73" s="155"/>
      <c r="EP73" s="155"/>
      <c r="EQ73" s="155"/>
      <c r="ER73" s="155"/>
      <c r="ES73" s="155"/>
      <c r="ET73" s="155"/>
      <c r="EU73" s="155"/>
      <c r="EV73" s="155"/>
      <c r="EW73" s="155"/>
      <c r="EX73" s="155"/>
      <c r="EY73" s="155"/>
      <c r="EZ73" s="155"/>
      <c r="FA73" s="155"/>
      <c r="FB73" s="155"/>
      <c r="FC73" s="155"/>
      <c r="FD73" s="155"/>
      <c r="FE73" s="155"/>
      <c r="FF73" s="155"/>
      <c r="FG73" s="155"/>
      <c r="FH73" s="155"/>
      <c r="FI73" s="155"/>
      <c r="FJ73" s="155"/>
      <c r="FK73" s="155"/>
      <c r="FL73" s="155"/>
      <c r="FM73" s="155"/>
      <c r="FN73" s="155"/>
      <c r="FO73" s="155"/>
      <c r="FP73" s="155"/>
      <c r="FQ73" s="155"/>
      <c r="FR73" s="155"/>
      <c r="FS73" s="155"/>
      <c r="FT73" s="155"/>
      <c r="FU73" s="155"/>
      <c r="FV73" s="155"/>
      <c r="FW73" s="155"/>
      <c r="FX73" s="155"/>
      <c r="FY73" s="155"/>
      <c r="FZ73" s="155"/>
      <c r="GA73" s="155"/>
      <c r="GB73" s="155"/>
      <c r="GC73" s="155"/>
      <c r="GD73" s="155"/>
      <c r="GE73" s="155"/>
      <c r="GF73" s="155"/>
      <c r="GG73" s="155"/>
      <c r="GH73" s="155"/>
      <c r="GI73" s="155"/>
      <c r="GJ73" s="155"/>
      <c r="GK73" s="155"/>
      <c r="GL73" s="155"/>
      <c r="GM73" s="155"/>
      <c r="GN73" s="155"/>
      <c r="GO73" s="155"/>
      <c r="GP73" s="155"/>
      <c r="GQ73" s="155"/>
      <c r="GR73" s="155"/>
      <c r="GS73" s="155"/>
      <c r="GT73" s="155"/>
      <c r="GU73" s="155"/>
      <c r="GV73" s="155"/>
      <c r="GW73" s="155"/>
      <c r="GX73" s="155"/>
      <c r="GY73" s="155"/>
      <c r="GZ73" s="155"/>
      <c r="HA73" s="155"/>
      <c r="HB73" s="155"/>
      <c r="HC73" s="155"/>
      <c r="HD73" s="155"/>
      <c r="HE73" s="155"/>
      <c r="HF73" s="155"/>
      <c r="HG73" s="155"/>
      <c r="HH73" s="155"/>
      <c r="HI73" s="155"/>
      <c r="HJ73" s="155"/>
      <c r="HK73" s="155"/>
      <c r="HL73" s="155"/>
      <c r="HM73" s="155"/>
      <c r="HN73" s="155"/>
      <c r="HO73" s="155"/>
      <c r="HP73" s="155"/>
      <c r="HQ73" s="155"/>
      <c r="HR73" s="155"/>
      <c r="HS73" s="155"/>
      <c r="HT73" s="155"/>
      <c r="HU73" s="155"/>
      <c r="HV73" s="155"/>
      <c r="HW73" s="155"/>
      <c r="HX73" s="155"/>
      <c r="HY73" s="155"/>
      <c r="HZ73" s="155"/>
      <c r="IA73" s="155"/>
      <c r="IB73" s="155"/>
      <c r="IC73" s="155"/>
      <c r="ID73" s="155"/>
      <c r="IE73" s="155"/>
      <c r="IF73" s="155"/>
      <c r="IG73" s="155"/>
      <c r="IH73" s="155"/>
      <c r="II73" s="155"/>
      <c r="IJ73" s="155"/>
      <c r="IK73" s="155"/>
      <c r="IL73" s="155"/>
      <c r="IM73" s="155"/>
      <c r="IN73" s="155"/>
      <c r="IO73" s="155"/>
      <c r="IP73" s="155"/>
      <c r="IQ73" s="155"/>
      <c r="IR73" s="155"/>
      <c r="IS73" s="155"/>
      <c r="IT73" s="155"/>
      <c r="IU73" s="155"/>
      <c r="IV73" s="155"/>
      <c r="IW73" s="155"/>
      <c r="IX73" s="155"/>
      <c r="IY73" s="155"/>
      <c r="IZ73" s="155"/>
      <c r="JA73" s="155"/>
      <c r="JB73" s="155"/>
      <c r="JC73" s="155"/>
      <c r="JD73" s="155"/>
      <c r="JE73" s="155"/>
      <c r="JF73" s="155"/>
      <c r="JG73" s="155"/>
      <c r="JH73" s="155"/>
      <c r="JI73" s="155"/>
      <c r="JJ73" s="155"/>
      <c r="JK73" s="155"/>
      <c r="JL73" s="155"/>
      <c r="JM73" s="155"/>
      <c r="JN73" s="155"/>
      <c r="JO73" s="155"/>
      <c r="JP73" s="155"/>
      <c r="JQ73" s="155"/>
      <c r="JR73" s="155"/>
      <c r="JS73" s="155"/>
      <c r="JT73" s="155"/>
      <c r="JU73" s="155"/>
      <c r="JV73" s="155"/>
      <c r="JW73" s="155"/>
      <c r="JX73" s="155"/>
      <c r="JY73" s="155"/>
      <c r="JZ73" s="155"/>
      <c r="KA73" s="155"/>
      <c r="KB73" s="155"/>
      <c r="KC73" s="155"/>
      <c r="KD73" s="155"/>
      <c r="KE73" s="155"/>
      <c r="KF73" s="155"/>
      <c r="KG73" s="155"/>
      <c r="KH73" s="155"/>
      <c r="KI73" s="155"/>
      <c r="KJ73" s="155"/>
      <c r="KK73" s="155"/>
      <c r="KL73" s="155"/>
      <c r="KM73" s="155"/>
      <c r="KN73" s="155"/>
      <c r="KO73" s="155"/>
      <c r="KP73" s="155"/>
      <c r="KQ73" s="155"/>
      <c r="KR73" s="155"/>
      <c r="KS73" s="155"/>
      <c r="KT73" s="155"/>
      <c r="KU73" s="155"/>
      <c r="KV73" s="155"/>
      <c r="KW73" s="155"/>
      <c r="KX73" s="155"/>
      <c r="KY73" s="155"/>
      <c r="KZ73" s="155"/>
      <c r="LA73" s="155"/>
      <c r="LB73" s="155"/>
      <c r="LC73" s="155"/>
      <c r="LD73" s="155"/>
      <c r="LE73" s="155"/>
      <c r="LF73" s="155"/>
      <c r="LG73" s="155"/>
      <c r="LH73" s="155"/>
      <c r="LI73" s="155"/>
      <c r="LJ73" s="155"/>
      <c r="LK73" s="155"/>
      <c r="LL73" s="155"/>
      <c r="LM73" s="155"/>
      <c r="LN73" s="155"/>
      <c r="LO73" s="155"/>
      <c r="LP73" s="155"/>
      <c r="LQ73" s="155"/>
      <c r="LR73" s="155"/>
      <c r="LS73" s="155"/>
      <c r="LT73" s="155"/>
      <c r="LU73" s="155"/>
      <c r="LV73" s="155"/>
      <c r="LW73" s="155"/>
      <c r="LX73" s="155"/>
      <c r="LY73" s="155"/>
      <c r="LZ73" s="155"/>
      <c r="MA73" s="155"/>
      <c r="MB73" s="155"/>
      <c r="MC73" s="155"/>
      <c r="MD73" s="155"/>
      <c r="ME73" s="155"/>
      <c r="MF73" s="155"/>
      <c r="MG73" s="155"/>
      <c r="MH73" s="155"/>
      <c r="MI73" s="155"/>
      <c r="MJ73" s="155"/>
      <c r="MK73" s="155"/>
      <c r="ML73" s="155"/>
      <c r="MM73" s="155"/>
      <c r="MN73" s="155"/>
      <c r="MO73" s="155"/>
      <c r="MP73" s="155"/>
      <c r="MQ73" s="155"/>
      <c r="MR73" s="155"/>
      <c r="MS73" s="155"/>
      <c r="MT73" s="155"/>
      <c r="MU73" s="155"/>
      <c r="MV73" s="155"/>
      <c r="MW73" s="155"/>
      <c r="MX73" s="155"/>
      <c r="MY73" s="155"/>
      <c r="MZ73" s="155"/>
      <c r="NA73" s="155"/>
      <c r="NB73" s="155"/>
      <c r="NC73" s="155"/>
      <c r="ND73" s="155"/>
      <c r="NE73" s="155"/>
      <c r="NF73" s="155"/>
      <c r="NG73" s="155"/>
      <c r="NH73" s="155"/>
      <c r="NI73" s="155"/>
      <c r="NJ73" s="155"/>
      <c r="NK73" s="155"/>
      <c r="NL73" s="155"/>
      <c r="NM73" s="155"/>
      <c r="NN73" s="155"/>
      <c r="NO73" s="155"/>
      <c r="NP73" s="155"/>
      <c r="NQ73" s="155"/>
      <c r="NR73" s="155"/>
      <c r="NS73" s="155"/>
      <c r="NT73" s="155"/>
      <c r="NU73" s="155"/>
      <c r="NV73" s="155"/>
      <c r="NW73" s="155"/>
      <c r="NX73" s="155"/>
      <c r="NY73" s="155"/>
      <c r="NZ73" s="155"/>
      <c r="OA73" s="155"/>
      <c r="OB73" s="155"/>
      <c r="OC73" s="155"/>
      <c r="OD73" s="155"/>
      <c r="OE73" s="155"/>
      <c r="OF73" s="155"/>
      <c r="OG73" s="155"/>
      <c r="OH73" s="155"/>
      <c r="OI73" s="155"/>
      <c r="OJ73" s="155"/>
      <c r="OK73" s="155"/>
      <c r="OL73" s="155"/>
      <c r="OM73" s="155"/>
      <c r="ON73" s="155"/>
      <c r="OO73" s="155"/>
      <c r="OP73" s="155"/>
      <c r="OQ73" s="155"/>
      <c r="OR73" s="155"/>
      <c r="OS73" s="155"/>
      <c r="OT73" s="155"/>
      <c r="OU73" s="155"/>
      <c r="OV73" s="155"/>
      <c r="OW73" s="155"/>
      <c r="OX73" s="155"/>
      <c r="OY73" s="155"/>
      <c r="OZ73" s="155"/>
      <c r="PA73" s="155"/>
      <c r="PB73" s="155"/>
      <c r="PC73" s="155"/>
      <c r="PD73" s="155"/>
      <c r="PE73" s="155"/>
      <c r="PF73" s="155"/>
      <c r="PG73" s="155"/>
      <c r="PH73" s="155"/>
      <c r="PI73" s="155"/>
      <c r="PJ73" s="155"/>
      <c r="PK73" s="155"/>
      <c r="PL73" s="155"/>
      <c r="PM73" s="155"/>
      <c r="PN73" s="155"/>
      <c r="PO73" s="155"/>
      <c r="PP73" s="155"/>
      <c r="PQ73" s="155"/>
      <c r="PR73" s="155"/>
      <c r="PS73" s="155"/>
      <c r="PT73" s="155"/>
      <c r="PU73" s="155"/>
      <c r="PV73" s="155"/>
      <c r="PW73" s="155"/>
      <c r="PX73" s="155"/>
      <c r="PY73" s="155"/>
      <c r="PZ73" s="155"/>
      <c r="QA73" s="155"/>
      <c r="QB73" s="155"/>
      <c r="QC73" s="155"/>
      <c r="QD73" s="155"/>
      <c r="QE73" s="155"/>
      <c r="QF73" s="155"/>
      <c r="QG73" s="155"/>
      <c r="QH73" s="155"/>
      <c r="QI73" s="155"/>
      <c r="QJ73" s="155"/>
      <c r="QK73" s="155"/>
      <c r="QL73" s="155"/>
      <c r="QM73" s="155"/>
      <c r="QN73" s="155"/>
      <c r="QO73" s="155"/>
      <c r="QP73" s="155"/>
      <c r="QQ73" s="155"/>
      <c r="QR73" s="155"/>
      <c r="QS73" s="155"/>
      <c r="QT73" s="155"/>
      <c r="QU73" s="155"/>
      <c r="QV73" s="155"/>
      <c r="QW73" s="155"/>
      <c r="QX73" s="155"/>
      <c r="QY73" s="155"/>
      <c r="QZ73" s="155"/>
      <c r="RA73" s="155"/>
      <c r="RB73" s="155"/>
      <c r="RC73" s="155"/>
      <c r="RD73" s="155"/>
      <c r="RE73" s="155"/>
      <c r="RF73" s="155"/>
      <c r="RG73" s="155"/>
      <c r="RH73" s="155"/>
      <c r="RI73" s="155"/>
      <c r="RJ73" s="155"/>
      <c r="RK73" s="155"/>
      <c r="RL73" s="155"/>
      <c r="RM73" s="155"/>
      <c r="RN73" s="155"/>
      <c r="RO73" s="155"/>
      <c r="RP73" s="155"/>
      <c r="RQ73" s="155"/>
      <c r="RR73" s="155"/>
      <c r="RS73" s="155"/>
      <c r="RT73" s="155"/>
      <c r="RU73" s="155"/>
      <c r="RV73" s="155"/>
      <c r="RW73" s="155"/>
      <c r="RX73" s="155"/>
      <c r="RY73" s="155"/>
      <c r="RZ73" s="155"/>
      <c r="SA73" s="155"/>
      <c r="SB73" s="155"/>
      <c r="SC73" s="155"/>
      <c r="SD73" s="155"/>
      <c r="SE73" s="155"/>
      <c r="SF73" s="155"/>
      <c r="SG73" s="155"/>
      <c r="SH73" s="155"/>
      <c r="SI73" s="155"/>
      <c r="SJ73" s="155"/>
      <c r="SK73" s="155"/>
      <c r="SL73" s="155"/>
      <c r="SM73" s="155"/>
      <c r="SN73" s="155"/>
      <c r="SO73" s="155"/>
      <c r="SP73" s="155"/>
      <c r="SQ73" s="155"/>
      <c r="SR73" s="155"/>
      <c r="SS73" s="155"/>
      <c r="ST73" s="155"/>
      <c r="SU73" s="155"/>
      <c r="SV73" s="155"/>
      <c r="SW73" s="155"/>
      <c r="SX73" s="155"/>
      <c r="SY73" s="155"/>
      <c r="SZ73" s="155"/>
      <c r="TA73" s="155"/>
      <c r="TB73" s="155"/>
      <c r="TC73" s="155"/>
      <c r="TD73" s="155"/>
      <c r="TE73" s="155"/>
      <c r="TF73" s="155"/>
      <c r="TG73" s="155"/>
      <c r="TH73" s="155"/>
      <c r="TI73" s="155"/>
      <c r="TJ73" s="155"/>
      <c r="TK73" s="155"/>
      <c r="TL73" s="155"/>
      <c r="TM73" s="155"/>
      <c r="TN73" s="155"/>
      <c r="TO73" s="155"/>
      <c r="TP73" s="155"/>
      <c r="TQ73" s="155"/>
      <c r="TR73" s="155"/>
      <c r="TS73" s="155"/>
      <c r="TT73" s="155"/>
      <c r="TU73" s="155"/>
      <c r="TV73" s="155"/>
      <c r="TW73" s="155"/>
      <c r="TX73" s="155"/>
      <c r="TY73" s="155"/>
      <c r="TZ73" s="155"/>
      <c r="UA73" s="155"/>
      <c r="UB73" s="155"/>
      <c r="UC73" s="155"/>
      <c r="UD73" s="155"/>
      <c r="UE73" s="155"/>
      <c r="UF73" s="155"/>
      <c r="UG73" s="155"/>
      <c r="UH73" s="155"/>
      <c r="UI73" s="155"/>
      <c r="UJ73" s="155"/>
      <c r="UK73" s="155"/>
      <c r="UL73" s="155"/>
      <c r="UM73" s="155"/>
      <c r="UN73" s="155"/>
      <c r="UO73" s="155"/>
      <c r="UP73" s="155"/>
      <c r="UQ73" s="155"/>
      <c r="UR73" s="155"/>
      <c r="US73" s="155"/>
      <c r="UT73" s="155"/>
      <c r="UU73" s="155"/>
      <c r="UV73" s="155"/>
      <c r="UW73" s="155"/>
      <c r="UX73" s="155"/>
      <c r="UY73" s="155"/>
      <c r="UZ73" s="155"/>
      <c r="VA73" s="155"/>
      <c r="VB73" s="155"/>
      <c r="VC73" s="155"/>
      <c r="VD73" s="155"/>
      <c r="VE73" s="155"/>
      <c r="VF73" s="155"/>
      <c r="VG73" s="155"/>
      <c r="VH73" s="155"/>
      <c r="VI73" s="155"/>
      <c r="VJ73" s="155"/>
      <c r="VK73" s="155"/>
      <c r="VL73" s="155"/>
      <c r="VM73" s="155"/>
      <c r="VN73" s="155"/>
      <c r="VO73" s="155"/>
      <c r="VP73" s="155"/>
      <c r="VQ73" s="155"/>
      <c r="VR73" s="155"/>
      <c r="VS73" s="155"/>
      <c r="VT73" s="155"/>
      <c r="VU73" s="155"/>
      <c r="VV73" s="155"/>
      <c r="VW73" s="155"/>
      <c r="VX73" s="155"/>
      <c r="VY73" s="155"/>
      <c r="VZ73" s="155"/>
      <c r="WA73" s="155"/>
      <c r="WB73" s="155"/>
      <c r="WC73" s="155"/>
      <c r="WD73" s="155"/>
      <c r="WE73" s="155"/>
      <c r="WF73" s="155"/>
      <c r="WG73" s="155"/>
      <c r="WH73" s="155"/>
      <c r="WI73" s="155"/>
      <c r="WJ73" s="155"/>
      <c r="WK73" s="155"/>
      <c r="WL73" s="155"/>
      <c r="WM73" s="155"/>
      <c r="WN73" s="155"/>
      <c r="WO73" s="155"/>
      <c r="WP73" s="155"/>
      <c r="WQ73" s="155"/>
      <c r="WR73" s="155"/>
      <c r="WS73" s="155"/>
      <c r="WT73" s="155"/>
      <c r="WU73" s="155"/>
      <c r="WV73" s="155"/>
      <c r="WW73" s="155"/>
      <c r="WX73" s="155"/>
      <c r="WY73" s="155"/>
      <c r="WZ73" s="155"/>
      <c r="XA73" s="155"/>
      <c r="XB73" s="155"/>
      <c r="XC73" s="155"/>
      <c r="XD73" s="155"/>
      <c r="XE73" s="155"/>
      <c r="XF73" s="155"/>
      <c r="XG73" s="155"/>
      <c r="XH73" s="155"/>
      <c r="XI73" s="155"/>
      <c r="XJ73" s="155"/>
      <c r="XK73" s="155"/>
      <c r="XL73" s="155"/>
      <c r="XM73" s="155"/>
      <c r="XN73" s="155"/>
      <c r="XO73" s="155"/>
      <c r="XP73" s="155"/>
      <c r="XQ73" s="155"/>
      <c r="XR73" s="155"/>
      <c r="XS73" s="155"/>
      <c r="XT73" s="155"/>
      <c r="XU73" s="155"/>
      <c r="XV73" s="155"/>
      <c r="XW73" s="155"/>
      <c r="XX73" s="155"/>
      <c r="XY73" s="155"/>
      <c r="XZ73" s="155"/>
      <c r="YA73" s="155"/>
      <c r="YB73" s="155"/>
      <c r="YC73" s="155"/>
      <c r="YD73" s="155"/>
      <c r="YE73" s="155"/>
      <c r="YF73" s="155"/>
      <c r="YG73" s="155"/>
      <c r="YH73" s="155"/>
      <c r="YI73" s="155"/>
      <c r="YJ73" s="155"/>
      <c r="YK73" s="155"/>
      <c r="YL73" s="155"/>
      <c r="YM73" s="155"/>
      <c r="YN73" s="155"/>
      <c r="YO73" s="155"/>
      <c r="YP73" s="155"/>
      <c r="YQ73" s="155"/>
      <c r="YR73" s="155"/>
      <c r="YS73" s="155"/>
      <c r="YT73" s="155"/>
      <c r="YU73" s="155"/>
      <c r="YV73" s="155"/>
      <c r="YW73" s="155"/>
      <c r="YX73" s="155"/>
      <c r="YY73" s="155"/>
      <c r="YZ73" s="155"/>
      <c r="ZA73" s="155"/>
      <c r="ZB73" s="155"/>
      <c r="ZC73" s="155"/>
      <c r="ZD73" s="155"/>
      <c r="ZE73" s="155"/>
      <c r="ZF73" s="155"/>
      <c r="ZG73" s="155"/>
      <c r="ZH73" s="155"/>
      <c r="ZI73" s="155"/>
      <c r="ZJ73" s="155"/>
      <c r="ZK73" s="155"/>
      <c r="ZL73" s="155"/>
      <c r="ZM73" s="155"/>
      <c r="ZN73" s="155"/>
      <c r="ZO73" s="155"/>
      <c r="ZP73" s="155"/>
      <c r="ZQ73" s="155"/>
      <c r="ZR73" s="155"/>
      <c r="ZS73" s="155"/>
      <c r="ZT73" s="155"/>
      <c r="ZU73" s="155"/>
      <c r="ZV73" s="155"/>
      <c r="ZW73" s="155"/>
      <c r="ZX73" s="155"/>
      <c r="ZY73" s="155"/>
      <c r="ZZ73" s="155"/>
      <c r="AAA73" s="155"/>
      <c r="AAB73" s="155"/>
      <c r="AAC73" s="155"/>
      <c r="AAD73" s="155"/>
      <c r="AAE73" s="155"/>
      <c r="AAF73" s="155"/>
      <c r="AAG73" s="155"/>
      <c r="AAH73" s="155"/>
      <c r="AAI73" s="155"/>
      <c r="AAJ73" s="155"/>
      <c r="AAK73" s="155"/>
      <c r="AAL73" s="155"/>
      <c r="AAM73" s="155"/>
      <c r="AAN73" s="155"/>
      <c r="AAO73" s="155"/>
      <c r="AAP73" s="155"/>
      <c r="AAQ73" s="155"/>
      <c r="AAR73" s="155"/>
      <c r="AAS73" s="155"/>
      <c r="AAT73" s="155"/>
      <c r="AAU73" s="155"/>
      <c r="AAV73" s="155"/>
      <c r="AAW73" s="155"/>
      <c r="AAX73" s="155"/>
      <c r="AAY73" s="155"/>
      <c r="AAZ73" s="155"/>
      <c r="ABA73" s="155"/>
      <c r="ABB73" s="155"/>
      <c r="ABC73" s="155"/>
      <c r="ABD73" s="155"/>
      <c r="ABE73" s="155"/>
      <c r="ABF73" s="155"/>
      <c r="ABG73" s="155"/>
      <c r="ABH73" s="155"/>
      <c r="ABI73" s="155"/>
      <c r="ABJ73" s="155"/>
      <c r="ABK73" s="155"/>
      <c r="ABL73" s="155"/>
      <c r="ABM73" s="155"/>
      <c r="ABN73" s="155"/>
      <c r="ABO73" s="155"/>
      <c r="ABP73" s="155"/>
      <c r="ABQ73" s="155"/>
      <c r="ABR73" s="155"/>
      <c r="ABS73" s="155"/>
      <c r="ABT73" s="155"/>
      <c r="ABU73" s="155"/>
      <c r="ABV73" s="155"/>
      <c r="ABW73" s="155"/>
      <c r="ABX73" s="155"/>
      <c r="ABY73" s="155"/>
      <c r="ABZ73" s="155"/>
      <c r="ACA73" s="155"/>
      <c r="ACB73" s="155"/>
      <c r="ACC73" s="155"/>
      <c r="ACD73" s="155"/>
      <c r="ACE73" s="155"/>
      <c r="ACF73" s="155"/>
      <c r="ACG73" s="155"/>
      <c r="ACH73" s="155"/>
      <c r="ACI73" s="155"/>
      <c r="ACJ73" s="155"/>
      <c r="ACK73" s="155"/>
      <c r="ACL73" s="155"/>
      <c r="ACM73" s="155"/>
      <c r="ACN73" s="155"/>
      <c r="ACO73" s="155"/>
      <c r="ACP73" s="155"/>
      <c r="ACQ73" s="155"/>
      <c r="ACR73" s="155"/>
      <c r="ACS73" s="155"/>
      <c r="ACT73" s="155"/>
      <c r="ACU73" s="155"/>
      <c r="ACV73" s="155"/>
      <c r="ACW73" s="155"/>
      <c r="ACX73" s="155"/>
      <c r="ACY73" s="155"/>
      <c r="ACZ73" s="155"/>
      <c r="ADA73" s="155"/>
      <c r="ADB73" s="155"/>
      <c r="ADC73" s="155"/>
      <c r="ADD73" s="155"/>
      <c r="ADE73" s="155"/>
      <c r="ADF73" s="155"/>
      <c r="ADG73" s="155"/>
      <c r="ADH73" s="155"/>
      <c r="ADI73" s="155"/>
      <c r="ADJ73" s="155"/>
      <c r="ADK73" s="155"/>
      <c r="ADL73" s="155"/>
      <c r="ADM73" s="155"/>
      <c r="ADN73" s="155"/>
      <c r="ADO73" s="155"/>
      <c r="ADP73" s="155"/>
      <c r="ADQ73" s="155"/>
      <c r="ADR73" s="155"/>
      <c r="ADS73" s="155"/>
      <c r="ADT73" s="155"/>
      <c r="ADU73" s="155"/>
      <c r="ADV73" s="155"/>
      <c r="ADW73" s="155"/>
      <c r="ADX73" s="155"/>
      <c r="ADY73" s="155"/>
      <c r="ADZ73" s="155"/>
      <c r="AEA73" s="155"/>
      <c r="AEB73" s="155"/>
      <c r="AEC73" s="155"/>
      <c r="AED73" s="155"/>
      <c r="AEE73" s="155"/>
      <c r="AEF73" s="155"/>
      <c r="AEG73" s="155"/>
      <c r="AEH73" s="155"/>
      <c r="AEI73" s="155"/>
      <c r="AEJ73" s="155"/>
      <c r="AEK73" s="155"/>
      <c r="AEL73" s="155"/>
      <c r="AEM73" s="155"/>
      <c r="AEN73" s="155"/>
      <c r="AEO73" s="155"/>
      <c r="AEP73" s="155"/>
      <c r="AEQ73" s="155"/>
      <c r="AER73" s="155"/>
      <c r="AES73" s="155"/>
      <c r="AET73" s="155"/>
      <c r="AEU73" s="155"/>
      <c r="AEV73" s="155"/>
      <c r="AEW73" s="155"/>
      <c r="AEX73" s="155"/>
      <c r="AEY73" s="155"/>
      <c r="AEZ73" s="155"/>
      <c r="AFA73" s="155"/>
      <c r="AFB73" s="155"/>
      <c r="AFC73" s="155"/>
      <c r="AFD73" s="155"/>
      <c r="AFE73" s="155"/>
      <c r="AFF73" s="155"/>
      <c r="AFG73" s="155"/>
      <c r="AFH73" s="155"/>
      <c r="AFI73" s="155"/>
      <c r="AFJ73" s="155"/>
      <c r="AFK73" s="155"/>
      <c r="AFL73" s="155"/>
      <c r="AFM73" s="155"/>
      <c r="AFN73" s="155"/>
      <c r="AFO73" s="155"/>
      <c r="AFP73" s="155"/>
      <c r="AFQ73" s="155"/>
      <c r="AFR73" s="155"/>
      <c r="AFS73" s="155"/>
      <c r="AFT73" s="155"/>
      <c r="AFU73" s="155"/>
      <c r="AFV73" s="155"/>
      <c r="AFW73" s="155"/>
      <c r="AFX73" s="155"/>
      <c r="AFY73" s="155"/>
      <c r="AFZ73" s="155"/>
      <c r="AGA73" s="155"/>
      <c r="AGB73" s="155"/>
      <c r="AGC73" s="155"/>
      <c r="AGD73" s="155"/>
      <c r="AGE73" s="155"/>
      <c r="AGF73" s="155"/>
      <c r="AGG73" s="155"/>
      <c r="AGH73" s="155"/>
      <c r="AGI73" s="155"/>
      <c r="AGJ73" s="155"/>
      <c r="AGK73" s="155"/>
      <c r="AGL73" s="155"/>
      <c r="AGM73" s="155"/>
      <c r="AGN73" s="155"/>
      <c r="AGO73" s="155"/>
      <c r="AGP73" s="155"/>
      <c r="AGQ73" s="155"/>
      <c r="AGR73" s="155"/>
      <c r="AGS73" s="155"/>
      <c r="AGT73" s="155"/>
      <c r="AGU73" s="155"/>
      <c r="AGV73" s="155"/>
      <c r="AGW73" s="155"/>
      <c r="AGX73" s="155"/>
      <c r="AGY73" s="155"/>
      <c r="AGZ73" s="155"/>
      <c r="AHA73" s="155"/>
      <c r="AHB73" s="155"/>
      <c r="AHC73" s="155"/>
      <c r="AHD73" s="155"/>
      <c r="AHE73" s="155"/>
      <c r="AHF73" s="155"/>
      <c r="AHG73" s="155"/>
      <c r="AHH73" s="155"/>
      <c r="AHI73" s="155"/>
      <c r="AHJ73" s="155"/>
      <c r="AHK73" s="155"/>
      <c r="AHL73" s="155"/>
      <c r="AHM73" s="155"/>
      <c r="AHN73" s="155"/>
      <c r="AHO73" s="155"/>
      <c r="AHP73" s="155"/>
      <c r="AHQ73" s="155"/>
      <c r="AHR73" s="155"/>
      <c r="AHS73" s="155"/>
      <c r="AHT73" s="155"/>
      <c r="AHU73" s="155"/>
      <c r="AHV73" s="155"/>
      <c r="AHW73" s="155"/>
      <c r="AHX73" s="155"/>
      <c r="AHY73" s="155"/>
      <c r="AHZ73" s="155"/>
      <c r="AIA73" s="155"/>
      <c r="AIB73" s="155"/>
      <c r="AIC73" s="155"/>
      <c r="AID73" s="155"/>
      <c r="AIE73" s="155"/>
      <c r="AIF73" s="155"/>
      <c r="AIG73" s="155"/>
      <c r="AIH73" s="155"/>
      <c r="AII73" s="155"/>
      <c r="AIJ73" s="155"/>
      <c r="AIK73" s="155"/>
      <c r="AIL73" s="155"/>
      <c r="AIM73" s="155"/>
      <c r="AIN73" s="155"/>
      <c r="AIO73" s="155"/>
      <c r="AIP73" s="155"/>
      <c r="AIQ73" s="155"/>
      <c r="AIR73" s="155"/>
      <c r="AIS73" s="155"/>
      <c r="AIT73" s="155"/>
      <c r="AIU73" s="155"/>
      <c r="AIV73" s="155"/>
      <c r="AIW73" s="155"/>
      <c r="AIX73" s="155"/>
      <c r="AIY73" s="155"/>
      <c r="AIZ73" s="155"/>
      <c r="AJA73" s="155"/>
      <c r="AJB73" s="155"/>
      <c r="AJC73" s="155"/>
      <c r="AJD73" s="155"/>
      <c r="AJE73" s="155"/>
      <c r="AJF73" s="155"/>
      <c r="AJG73" s="155"/>
      <c r="AJH73" s="155"/>
      <c r="AJI73" s="155"/>
      <c r="AJJ73" s="155"/>
      <c r="AJK73" s="155"/>
      <c r="AJL73" s="155"/>
      <c r="AJM73" s="155"/>
      <c r="AJN73" s="155"/>
      <c r="AJO73" s="155"/>
      <c r="AJP73" s="155"/>
      <c r="AJQ73" s="155"/>
      <c r="AJR73" s="155"/>
      <c r="AJS73" s="155"/>
      <c r="AJT73" s="155"/>
      <c r="AJU73" s="155"/>
      <c r="AJV73" s="155"/>
      <c r="AJW73" s="155"/>
      <c r="AJX73" s="155"/>
      <c r="AJY73" s="155"/>
      <c r="AJZ73" s="155"/>
      <c r="AKA73" s="155"/>
      <c r="AKB73" s="155"/>
      <c r="AKC73" s="155"/>
      <c r="AKD73" s="155"/>
      <c r="AKE73" s="155"/>
      <c r="AKF73" s="155"/>
      <c r="AKG73" s="155"/>
      <c r="AKH73" s="155"/>
      <c r="AKI73" s="155"/>
      <c r="AKJ73" s="155"/>
      <c r="AKK73" s="155"/>
      <c r="AKL73" s="155"/>
      <c r="AKM73" s="155"/>
      <c r="AKN73" s="155"/>
      <c r="AKO73" s="155"/>
      <c r="AKP73" s="155"/>
      <c r="AKQ73" s="155"/>
      <c r="AKR73" s="155"/>
      <c r="AKS73" s="155"/>
      <c r="AKT73" s="155"/>
      <c r="AKU73" s="155"/>
      <c r="AKV73" s="155"/>
      <c r="AKW73" s="155"/>
      <c r="AKX73" s="155"/>
      <c r="AKY73" s="155"/>
      <c r="AKZ73" s="155"/>
      <c r="ALA73" s="155"/>
      <c r="ALB73" s="155"/>
      <c r="ALC73" s="155"/>
      <c r="ALD73" s="155"/>
      <c r="ALE73" s="155"/>
      <c r="ALF73" s="155"/>
      <c r="ALG73" s="155"/>
      <c r="ALH73" s="155"/>
      <c r="ALI73" s="155"/>
      <c r="ALJ73" s="155"/>
      <c r="ALK73" s="155"/>
      <c r="ALL73" s="155"/>
      <c r="ALM73" s="155"/>
      <c r="ALN73" s="155"/>
      <c r="ALO73" s="155"/>
      <c r="ALP73" s="155"/>
      <c r="ALQ73" s="155"/>
      <c r="ALR73" s="155"/>
      <c r="ALS73" s="155"/>
      <c r="ALT73" s="155"/>
      <c r="ALU73" s="155"/>
      <c r="ALV73" s="155"/>
      <c r="ALW73" s="155"/>
      <c r="ALX73" s="155"/>
      <c r="ALY73" s="155"/>
      <c r="ALZ73" s="155"/>
      <c r="AMA73" s="155"/>
      <c r="AMB73" s="155"/>
      <c r="AMC73" s="155"/>
      <c r="AMD73" s="155"/>
      <c r="AME73" s="155"/>
      <c r="AMF73" s="155"/>
      <c r="AMG73" s="155"/>
      <c r="AMH73" s="155"/>
      <c r="AMI73" s="155"/>
      <c r="AMJ73" s="155"/>
      <c r="AMK73" s="155"/>
      <c r="AML73" s="155"/>
      <c r="AMM73" s="155"/>
      <c r="AMN73" s="155"/>
      <c r="AMO73" s="155"/>
      <c r="AMP73" s="155"/>
      <c r="AMQ73" s="155"/>
      <c r="AMR73" s="155"/>
      <c r="AMS73" s="155"/>
      <c r="AMT73" s="155"/>
      <c r="AMU73" s="155"/>
      <c r="AMV73" s="155"/>
      <c r="AMW73" s="155"/>
      <c r="AMX73" s="155"/>
      <c r="AMY73" s="155"/>
      <c r="AMZ73" s="155"/>
      <c r="ANA73" s="155"/>
      <c r="ANB73" s="155"/>
      <c r="ANC73" s="155"/>
      <c r="AND73" s="155"/>
      <c r="ANE73" s="155"/>
      <c r="ANF73" s="155"/>
      <c r="ANG73" s="155"/>
      <c r="ANH73" s="155"/>
      <c r="ANI73" s="155"/>
      <c r="ANJ73" s="155"/>
      <c r="ANK73" s="155"/>
      <c r="ANL73" s="155"/>
      <c r="ANM73" s="155"/>
      <c r="ANN73" s="155"/>
      <c r="ANO73" s="155"/>
      <c r="ANP73" s="155"/>
      <c r="ANQ73" s="155"/>
      <c r="ANR73" s="155"/>
      <c r="ANS73" s="155"/>
      <c r="ANT73" s="155"/>
      <c r="ANU73" s="155"/>
      <c r="ANV73" s="155"/>
      <c r="ANW73" s="155"/>
      <c r="ANX73" s="155"/>
      <c r="ANY73" s="155"/>
      <c r="ANZ73" s="155"/>
      <c r="AOA73" s="155"/>
      <c r="AOB73" s="155"/>
      <c r="AOC73" s="155"/>
      <c r="AOD73" s="155"/>
      <c r="AOE73" s="155"/>
      <c r="AOF73" s="155"/>
      <c r="AOG73" s="155"/>
      <c r="AOH73" s="155"/>
      <c r="AOI73" s="155"/>
      <c r="AOJ73" s="155"/>
      <c r="AOK73" s="155"/>
      <c r="AOL73" s="155"/>
      <c r="AOM73" s="155"/>
      <c r="AON73" s="155"/>
      <c r="AOO73" s="155"/>
      <c r="AOP73" s="155"/>
      <c r="AOQ73" s="155"/>
      <c r="AOR73" s="155"/>
      <c r="AOS73" s="155"/>
      <c r="AOT73" s="155"/>
      <c r="AOU73" s="155"/>
      <c r="AOV73" s="155"/>
      <c r="AOW73" s="155"/>
      <c r="AOX73" s="155"/>
      <c r="AOY73" s="155"/>
      <c r="AOZ73" s="155"/>
      <c r="APA73" s="155"/>
      <c r="APB73" s="155"/>
      <c r="APC73" s="155"/>
      <c r="APD73" s="155"/>
      <c r="APE73" s="155"/>
      <c r="APF73" s="155"/>
      <c r="APG73" s="155"/>
      <c r="APH73" s="155"/>
      <c r="API73" s="155"/>
      <c r="APJ73" s="155"/>
      <c r="APK73" s="155"/>
      <c r="APL73" s="155"/>
      <c r="APM73" s="155"/>
      <c r="APN73" s="155"/>
      <c r="APO73" s="155"/>
      <c r="APP73" s="155"/>
      <c r="APQ73" s="155"/>
      <c r="APR73" s="155"/>
      <c r="APS73" s="155"/>
      <c r="APT73" s="155"/>
      <c r="APU73" s="155"/>
      <c r="APV73" s="155"/>
      <c r="APW73" s="155"/>
      <c r="APX73" s="155"/>
      <c r="APY73" s="155"/>
      <c r="APZ73" s="155"/>
      <c r="AQA73" s="155"/>
      <c r="AQB73" s="155"/>
      <c r="AQC73" s="155"/>
      <c r="AQD73" s="155"/>
      <c r="AQE73" s="155"/>
      <c r="AQF73" s="155"/>
      <c r="AQG73" s="155"/>
      <c r="AQH73" s="155"/>
      <c r="AQI73" s="155"/>
      <c r="AQJ73" s="155"/>
      <c r="AQK73" s="155"/>
      <c r="AQL73" s="155"/>
      <c r="AQM73" s="155"/>
      <c r="AQN73" s="155"/>
      <c r="AQO73" s="155"/>
      <c r="AQP73" s="155"/>
      <c r="AQQ73" s="155"/>
      <c r="AQR73" s="155"/>
      <c r="AQS73" s="155"/>
      <c r="AQT73" s="155"/>
      <c r="AQU73" s="155"/>
      <c r="AQV73" s="155"/>
      <c r="AQW73" s="155"/>
      <c r="AQX73" s="155"/>
      <c r="AQY73" s="155"/>
      <c r="AQZ73" s="155"/>
      <c r="ARA73" s="155"/>
      <c r="ARB73" s="155"/>
      <c r="ARC73" s="155"/>
      <c r="ARD73" s="155"/>
      <c r="ARE73" s="155"/>
      <c r="ARF73" s="155"/>
      <c r="ARG73" s="155"/>
      <c r="ARH73" s="155"/>
      <c r="ARI73" s="155"/>
      <c r="ARJ73" s="155"/>
      <c r="ARK73" s="155"/>
      <c r="ARL73" s="155"/>
      <c r="ARM73" s="155"/>
      <c r="ARN73" s="155"/>
      <c r="ARO73" s="155"/>
      <c r="ARP73" s="155"/>
      <c r="ARQ73" s="155"/>
      <c r="ARR73" s="155"/>
      <c r="ARS73" s="155"/>
      <c r="ART73" s="155"/>
      <c r="ARU73" s="155"/>
      <c r="ARV73" s="155"/>
      <c r="ARW73" s="155"/>
      <c r="ARX73" s="155"/>
      <c r="ARY73" s="155"/>
      <c r="ARZ73" s="155"/>
      <c r="ASA73" s="155"/>
      <c r="ASB73" s="155"/>
      <c r="ASC73" s="155"/>
      <c r="ASD73" s="155"/>
      <c r="ASE73" s="155"/>
      <c r="ASF73" s="155"/>
      <c r="ASG73" s="155"/>
      <c r="ASH73" s="155"/>
      <c r="ASI73" s="155"/>
      <c r="ASJ73" s="155"/>
      <c r="ASK73" s="155"/>
      <c r="ASL73" s="155"/>
      <c r="ASM73" s="155"/>
      <c r="ASN73" s="155"/>
      <c r="ASO73" s="155"/>
      <c r="ASP73" s="155"/>
      <c r="ASQ73" s="155"/>
      <c r="ASR73" s="155"/>
      <c r="ASS73" s="155"/>
      <c r="AST73" s="155"/>
      <c r="ASU73" s="155"/>
      <c r="ASV73" s="155"/>
      <c r="ASW73" s="155"/>
      <c r="ASX73" s="155"/>
      <c r="ASY73" s="155"/>
      <c r="ASZ73" s="155"/>
      <c r="ATA73" s="155"/>
      <c r="ATB73" s="155"/>
      <c r="ATC73" s="155"/>
      <c r="ATD73" s="155"/>
      <c r="ATE73" s="155"/>
      <c r="ATF73" s="155"/>
      <c r="ATG73" s="155"/>
      <c r="ATH73" s="155"/>
      <c r="ATI73" s="155"/>
      <c r="ATJ73" s="155"/>
      <c r="ATK73" s="155"/>
      <c r="ATL73" s="155"/>
      <c r="ATM73" s="155"/>
      <c r="ATN73" s="155"/>
      <c r="ATO73" s="155"/>
      <c r="ATP73" s="155"/>
      <c r="ATQ73" s="155"/>
      <c r="ATR73" s="155"/>
      <c r="ATS73" s="155"/>
      <c r="ATT73" s="155"/>
      <c r="ATU73" s="155"/>
      <c r="ATV73" s="155"/>
      <c r="ATW73" s="155"/>
      <c r="ATX73" s="155"/>
      <c r="ATY73" s="155"/>
      <c r="ATZ73" s="155"/>
      <c r="AUA73" s="155"/>
      <c r="AUB73" s="155"/>
      <c r="AUC73" s="155"/>
      <c r="AUD73" s="155"/>
      <c r="AUE73" s="155"/>
      <c r="AUF73" s="155"/>
      <c r="AUG73" s="155"/>
      <c r="AUH73" s="155"/>
      <c r="AUI73" s="155"/>
      <c r="AUJ73" s="155"/>
      <c r="AUK73" s="155"/>
      <c r="AUL73" s="155"/>
      <c r="AUM73" s="155"/>
      <c r="AUN73" s="155"/>
      <c r="AUO73" s="155"/>
      <c r="AUP73" s="155"/>
      <c r="AUQ73" s="155"/>
      <c r="AUR73" s="155"/>
      <c r="AUS73" s="155"/>
      <c r="AUT73" s="155"/>
      <c r="AUU73" s="155"/>
      <c r="AUV73" s="155"/>
      <c r="AUW73" s="155"/>
      <c r="AUX73" s="155"/>
      <c r="AUY73" s="155"/>
      <c r="AUZ73" s="155"/>
      <c r="AVA73" s="155"/>
      <c r="AVB73" s="155"/>
      <c r="AVC73" s="155"/>
      <c r="AVD73" s="155"/>
      <c r="AVE73" s="155"/>
      <c r="AVF73" s="155"/>
      <c r="AVG73" s="155"/>
      <c r="AVH73" s="155"/>
      <c r="AVI73" s="155"/>
      <c r="AVJ73" s="155"/>
      <c r="AVK73" s="155"/>
      <c r="AVL73" s="155"/>
      <c r="AVM73" s="155"/>
      <c r="AVN73" s="155"/>
      <c r="AVO73" s="155"/>
      <c r="AVP73" s="155"/>
      <c r="AVQ73" s="155"/>
      <c r="AVR73" s="155"/>
      <c r="AVS73" s="155"/>
      <c r="AVT73" s="155"/>
      <c r="AVU73" s="155"/>
      <c r="AVV73" s="155"/>
      <c r="AVW73" s="155"/>
      <c r="AVX73" s="155"/>
      <c r="AVY73" s="155"/>
      <c r="AVZ73" s="155"/>
      <c r="AWA73" s="155"/>
      <c r="AWB73" s="155"/>
      <c r="AWC73" s="155"/>
      <c r="AWD73" s="155"/>
      <c r="AWE73" s="155"/>
      <c r="AWF73" s="155"/>
      <c r="AWG73" s="155"/>
      <c r="AWH73" s="155"/>
      <c r="AWI73" s="155"/>
      <c r="AWJ73" s="155"/>
      <c r="AWK73" s="155"/>
      <c r="AWL73" s="155"/>
      <c r="AWM73" s="155"/>
      <c r="AWN73" s="155"/>
      <c r="AWO73" s="155"/>
      <c r="AWP73" s="155"/>
      <c r="AWQ73" s="155"/>
      <c r="AWR73" s="155"/>
      <c r="AWS73" s="155"/>
      <c r="AWT73" s="155"/>
      <c r="AWU73" s="155"/>
      <c r="AWV73" s="155"/>
      <c r="AWW73" s="155"/>
      <c r="AWX73" s="155"/>
      <c r="AWY73" s="155"/>
      <c r="AWZ73" s="155"/>
      <c r="AXA73" s="155"/>
      <c r="AXB73" s="155"/>
      <c r="AXC73" s="155"/>
      <c r="AXD73" s="155"/>
      <c r="AXE73" s="155"/>
      <c r="AXF73" s="155"/>
      <c r="AXG73" s="155"/>
      <c r="AXH73" s="155"/>
      <c r="AXI73" s="155"/>
      <c r="AXJ73" s="155"/>
      <c r="AXK73" s="155"/>
      <c r="AXL73" s="155"/>
      <c r="AXM73" s="155"/>
      <c r="AXN73" s="155"/>
      <c r="AXO73" s="155"/>
      <c r="AXP73" s="155"/>
      <c r="AXQ73" s="155"/>
      <c r="AXR73" s="155"/>
      <c r="AXS73" s="155"/>
      <c r="AXT73" s="155"/>
      <c r="AXU73" s="155"/>
      <c r="AXV73" s="155"/>
      <c r="AXW73" s="155"/>
      <c r="AXX73" s="155"/>
      <c r="AXY73" s="155"/>
      <c r="AXZ73" s="155"/>
      <c r="AYA73" s="155"/>
      <c r="AYB73" s="155"/>
      <c r="AYC73" s="155"/>
      <c r="AYD73" s="155"/>
      <c r="AYE73" s="155"/>
      <c r="AYF73" s="155"/>
      <c r="AYG73" s="155"/>
      <c r="AYH73" s="155"/>
      <c r="AYI73" s="155"/>
      <c r="AYJ73" s="155"/>
      <c r="AYK73" s="155"/>
      <c r="AYL73" s="155"/>
      <c r="AYM73" s="155"/>
      <c r="AYN73" s="155"/>
      <c r="AYO73" s="155"/>
      <c r="AYP73" s="155"/>
      <c r="AYQ73" s="155"/>
      <c r="AYR73" s="155"/>
      <c r="AYS73" s="155"/>
      <c r="AYT73" s="155"/>
      <c r="AYU73" s="155"/>
      <c r="AYV73" s="155"/>
      <c r="AYW73" s="155"/>
      <c r="AYX73" s="155"/>
      <c r="AYY73" s="155"/>
      <c r="AYZ73" s="155"/>
      <c r="AZA73" s="155"/>
      <c r="AZB73" s="155"/>
      <c r="AZC73" s="155"/>
      <c r="AZD73" s="155"/>
      <c r="AZE73" s="155"/>
      <c r="AZF73" s="155"/>
      <c r="AZG73" s="155"/>
      <c r="AZH73" s="155"/>
      <c r="AZI73" s="155"/>
      <c r="AZJ73" s="155"/>
      <c r="AZK73" s="155"/>
      <c r="AZL73" s="155"/>
      <c r="AZM73" s="155"/>
      <c r="AZN73" s="155"/>
      <c r="AZO73" s="155"/>
      <c r="AZP73" s="155"/>
      <c r="AZQ73" s="155"/>
      <c r="AZR73" s="155"/>
      <c r="AZS73" s="155"/>
      <c r="AZT73" s="155"/>
      <c r="AZU73" s="155"/>
      <c r="AZV73" s="155"/>
      <c r="AZW73" s="155"/>
      <c r="AZX73" s="155"/>
      <c r="AZY73" s="155"/>
      <c r="AZZ73" s="155"/>
      <c r="BAA73" s="155"/>
      <c r="BAB73" s="155"/>
      <c r="BAC73" s="155"/>
      <c r="BAD73" s="155"/>
      <c r="BAE73" s="155"/>
      <c r="BAF73" s="155"/>
      <c r="BAG73" s="155"/>
      <c r="BAH73" s="155"/>
      <c r="BAI73" s="155"/>
      <c r="BAJ73" s="155"/>
      <c r="BAK73" s="155"/>
      <c r="BAL73" s="155"/>
      <c r="BAM73" s="155"/>
      <c r="BAN73" s="155"/>
      <c r="BAO73" s="155"/>
      <c r="BAP73" s="155"/>
      <c r="BAQ73" s="155"/>
      <c r="BAR73" s="155"/>
      <c r="BAS73" s="155"/>
      <c r="BAT73" s="155"/>
      <c r="BAU73" s="155"/>
      <c r="BAV73" s="155"/>
      <c r="BAW73" s="155"/>
      <c r="BAX73" s="155"/>
      <c r="BAY73" s="155"/>
      <c r="BAZ73" s="155"/>
      <c r="BBA73" s="155"/>
      <c r="BBB73" s="155"/>
      <c r="BBC73" s="155"/>
      <c r="BBD73" s="155"/>
      <c r="BBE73" s="155"/>
      <c r="BBF73" s="155"/>
      <c r="BBG73" s="155"/>
      <c r="BBH73" s="155"/>
      <c r="BBI73" s="155"/>
      <c r="BBJ73" s="155"/>
      <c r="BBK73" s="155"/>
      <c r="BBL73" s="155"/>
      <c r="BBM73" s="155"/>
      <c r="BBN73" s="155"/>
      <c r="BBO73" s="155"/>
      <c r="BBP73" s="155"/>
      <c r="BBQ73" s="155"/>
      <c r="BBR73" s="155"/>
      <c r="BBS73" s="155"/>
      <c r="BBT73" s="155"/>
      <c r="BBU73" s="155"/>
      <c r="BBV73" s="155"/>
      <c r="BBW73" s="155"/>
      <c r="BBX73" s="155"/>
      <c r="BBY73" s="155"/>
      <c r="BBZ73" s="155"/>
      <c r="BCA73" s="155"/>
      <c r="BCB73" s="155"/>
      <c r="BCC73" s="155"/>
      <c r="BCD73" s="155"/>
      <c r="BCE73" s="155"/>
      <c r="BCF73" s="155"/>
      <c r="BCG73" s="155"/>
      <c r="BCH73" s="155"/>
      <c r="BCI73" s="155"/>
      <c r="BCJ73" s="155"/>
      <c r="BCK73" s="155"/>
      <c r="BCL73" s="155"/>
      <c r="BCM73" s="155"/>
      <c r="BCN73" s="155"/>
      <c r="BCO73" s="155"/>
      <c r="BCP73" s="155"/>
      <c r="BCQ73" s="155"/>
      <c r="BCR73" s="155"/>
      <c r="BCS73" s="155"/>
      <c r="BCT73" s="155"/>
      <c r="BCU73" s="155"/>
      <c r="BCV73" s="155"/>
      <c r="BCW73" s="155"/>
      <c r="BCX73" s="155"/>
      <c r="BCY73" s="155"/>
      <c r="BCZ73" s="155"/>
      <c r="BDA73" s="155"/>
      <c r="BDB73" s="155"/>
      <c r="BDC73" s="155"/>
      <c r="BDD73" s="155"/>
      <c r="BDE73" s="155"/>
      <c r="BDF73" s="155"/>
      <c r="BDG73" s="155"/>
      <c r="BDH73" s="155"/>
      <c r="BDI73" s="155"/>
      <c r="BDJ73" s="155"/>
      <c r="BDK73" s="155"/>
      <c r="BDL73" s="155"/>
      <c r="BDM73" s="155"/>
      <c r="BDN73" s="155"/>
      <c r="BDO73" s="155"/>
      <c r="BDP73" s="155"/>
      <c r="BDQ73" s="155"/>
      <c r="BDR73" s="155"/>
      <c r="BDS73" s="155"/>
      <c r="BDT73" s="155"/>
      <c r="BDU73" s="155"/>
      <c r="BDV73" s="155"/>
      <c r="BDW73" s="155"/>
      <c r="BDX73" s="155"/>
      <c r="BDY73" s="155"/>
      <c r="BDZ73" s="155"/>
      <c r="BEA73" s="155"/>
      <c r="BEB73" s="155"/>
      <c r="BEC73" s="155"/>
      <c r="BED73" s="155"/>
      <c r="BEE73" s="155"/>
      <c r="BEF73" s="155"/>
      <c r="BEG73" s="155"/>
      <c r="BEH73" s="155"/>
      <c r="BEI73" s="155"/>
      <c r="BEJ73" s="155"/>
      <c r="BEK73" s="155"/>
      <c r="BEL73" s="155"/>
      <c r="BEM73" s="155"/>
      <c r="BEN73" s="155"/>
      <c r="BEO73" s="155"/>
      <c r="BEP73" s="155"/>
      <c r="BEQ73" s="155"/>
      <c r="BER73" s="155"/>
      <c r="BES73" s="155"/>
      <c r="BET73" s="155"/>
      <c r="BEU73" s="155"/>
      <c r="BEV73" s="155"/>
      <c r="BEW73" s="155"/>
      <c r="BEX73" s="155"/>
      <c r="BEY73" s="155"/>
      <c r="BEZ73" s="155"/>
      <c r="BFA73" s="155"/>
      <c r="BFB73" s="155"/>
      <c r="BFC73" s="155"/>
      <c r="BFD73" s="155"/>
      <c r="BFE73" s="155"/>
      <c r="BFF73" s="155"/>
      <c r="BFG73" s="155"/>
      <c r="BFH73" s="155"/>
      <c r="BFI73" s="155"/>
      <c r="BFJ73" s="155"/>
      <c r="BFK73" s="155"/>
      <c r="BFL73" s="155"/>
      <c r="BFM73" s="155"/>
      <c r="BFN73" s="155"/>
      <c r="BFO73" s="155"/>
      <c r="BFP73" s="155"/>
      <c r="BFQ73" s="155"/>
      <c r="BFR73" s="155"/>
      <c r="BFS73" s="155"/>
      <c r="BFT73" s="155"/>
      <c r="BFU73" s="155"/>
      <c r="BFV73" s="155"/>
      <c r="BFW73" s="155"/>
      <c r="BFX73" s="155"/>
      <c r="BFY73" s="155"/>
      <c r="BFZ73" s="155"/>
      <c r="BGA73" s="155"/>
      <c r="BGB73" s="155"/>
      <c r="BGC73" s="155"/>
      <c r="BGD73" s="155"/>
      <c r="BGE73" s="155"/>
      <c r="BGF73" s="155"/>
      <c r="BGG73" s="155"/>
      <c r="BGH73" s="155"/>
      <c r="BGI73" s="155"/>
      <c r="BGJ73" s="155"/>
      <c r="BGK73" s="155"/>
      <c r="BGL73" s="155"/>
      <c r="BGM73" s="155"/>
      <c r="BGN73" s="155"/>
      <c r="BGO73" s="155"/>
      <c r="BGP73" s="155"/>
      <c r="BGQ73" s="155"/>
      <c r="BGR73" s="155"/>
      <c r="BGS73" s="155"/>
      <c r="BGT73" s="155"/>
      <c r="BGU73" s="155"/>
      <c r="BGV73" s="155"/>
      <c r="BGW73" s="155"/>
      <c r="BGX73" s="155"/>
      <c r="BGY73" s="155"/>
      <c r="BGZ73" s="155"/>
      <c r="BHA73" s="155"/>
      <c r="BHB73" s="155"/>
      <c r="BHC73" s="155"/>
      <c r="BHD73" s="155"/>
      <c r="BHE73" s="155"/>
      <c r="BHF73" s="155"/>
      <c r="BHG73" s="155"/>
      <c r="BHH73" s="155"/>
      <c r="BHI73" s="155"/>
      <c r="BHJ73" s="155"/>
      <c r="BHK73" s="155"/>
      <c r="BHL73" s="155"/>
      <c r="BHM73" s="155"/>
      <c r="BHN73" s="155"/>
      <c r="BHO73" s="155"/>
      <c r="BHP73" s="155"/>
      <c r="BHQ73" s="155"/>
      <c r="BHR73" s="155"/>
      <c r="BHS73" s="155"/>
      <c r="BHT73" s="155"/>
      <c r="BHU73" s="155"/>
      <c r="BHV73" s="155"/>
      <c r="BHW73" s="155"/>
      <c r="BHX73" s="155"/>
      <c r="BHY73" s="155"/>
      <c r="BHZ73" s="155"/>
      <c r="BIA73" s="155"/>
      <c r="BIB73" s="155"/>
      <c r="BIC73" s="155"/>
      <c r="BID73" s="155"/>
      <c r="BIE73" s="155"/>
      <c r="BIF73" s="155"/>
      <c r="BIG73" s="155"/>
      <c r="BIH73" s="155"/>
      <c r="BII73" s="155"/>
      <c r="BIJ73" s="155"/>
      <c r="BIK73" s="155"/>
      <c r="BIL73" s="155"/>
      <c r="BIM73" s="155"/>
      <c r="BIN73" s="155"/>
      <c r="BIO73" s="155"/>
      <c r="BIP73" s="155"/>
      <c r="BIQ73" s="155"/>
      <c r="BIR73" s="155"/>
      <c r="BIS73" s="155"/>
      <c r="BIT73" s="155"/>
      <c r="BIU73" s="155"/>
      <c r="BIV73" s="155"/>
      <c r="BIW73" s="155"/>
      <c r="BIX73" s="155"/>
      <c r="BIY73" s="155"/>
      <c r="BIZ73" s="155"/>
      <c r="BJA73" s="155"/>
      <c r="BJB73" s="155"/>
      <c r="BJC73" s="155"/>
      <c r="BJD73" s="155"/>
      <c r="BJE73" s="155"/>
      <c r="BJF73" s="155"/>
      <c r="BJG73" s="155"/>
      <c r="BJH73" s="155"/>
      <c r="BJI73" s="155"/>
      <c r="BJJ73" s="155"/>
      <c r="BJK73" s="155"/>
      <c r="BJL73" s="155"/>
      <c r="BJM73" s="155"/>
      <c r="BJN73" s="155"/>
      <c r="BJO73" s="155"/>
      <c r="BJP73" s="155"/>
      <c r="BJQ73" s="155"/>
      <c r="BJR73" s="155"/>
      <c r="BJS73" s="155"/>
      <c r="BJT73" s="155"/>
      <c r="BJU73" s="155"/>
      <c r="BJV73" s="155"/>
      <c r="BJW73" s="155"/>
      <c r="BJX73" s="155"/>
      <c r="BJY73" s="155"/>
      <c r="BJZ73" s="155"/>
      <c r="BKA73" s="155"/>
      <c r="BKB73" s="155"/>
      <c r="BKC73" s="155"/>
      <c r="BKD73" s="155"/>
      <c r="BKE73" s="155"/>
      <c r="BKF73" s="155"/>
      <c r="BKG73" s="155"/>
      <c r="BKH73" s="155"/>
      <c r="BKI73" s="155"/>
      <c r="BKJ73" s="155"/>
      <c r="BKK73" s="155"/>
      <c r="BKL73" s="155"/>
      <c r="BKM73" s="155"/>
      <c r="BKN73" s="155"/>
      <c r="BKO73" s="155"/>
      <c r="BKP73" s="155"/>
      <c r="BKQ73" s="155"/>
      <c r="BKR73" s="155"/>
      <c r="BKS73" s="155"/>
      <c r="BKT73" s="155"/>
      <c r="BKU73" s="155"/>
      <c r="BKV73" s="155"/>
      <c r="BKW73" s="155"/>
      <c r="BKX73" s="155"/>
      <c r="BKY73" s="155"/>
      <c r="BKZ73" s="155"/>
      <c r="BLA73" s="155"/>
      <c r="BLB73" s="155"/>
      <c r="BLC73" s="155"/>
      <c r="BLD73" s="155"/>
      <c r="BLE73" s="155"/>
      <c r="BLF73" s="155"/>
      <c r="BLG73" s="155"/>
      <c r="BLH73" s="155"/>
      <c r="BLI73" s="155"/>
      <c r="BLJ73" s="155"/>
      <c r="BLK73" s="155"/>
      <c r="BLL73" s="155"/>
      <c r="BLM73" s="155"/>
      <c r="BLN73" s="155"/>
      <c r="BLO73" s="155"/>
      <c r="BLP73" s="155"/>
      <c r="BLQ73" s="155"/>
      <c r="BLR73" s="155"/>
      <c r="BLS73" s="155"/>
      <c r="BLT73" s="155"/>
      <c r="BLU73" s="155"/>
      <c r="BLV73" s="155"/>
      <c r="BLW73" s="155"/>
      <c r="BLX73" s="155"/>
      <c r="BLY73" s="155"/>
      <c r="BLZ73" s="155"/>
      <c r="BMA73" s="155"/>
      <c r="BMB73" s="155"/>
      <c r="BMC73" s="155"/>
      <c r="BMD73" s="155"/>
      <c r="BME73" s="155"/>
      <c r="BMF73" s="155"/>
      <c r="BMG73" s="155"/>
      <c r="BMH73" s="155"/>
      <c r="BMI73" s="155"/>
      <c r="BMJ73" s="155"/>
      <c r="BMK73" s="155"/>
      <c r="BML73" s="155"/>
      <c r="BMM73" s="155"/>
      <c r="BMN73" s="155"/>
      <c r="BMO73" s="155"/>
      <c r="BMP73" s="155"/>
      <c r="BMQ73" s="155"/>
      <c r="BMR73" s="155"/>
      <c r="BMS73" s="155"/>
      <c r="BMT73" s="155"/>
      <c r="BMU73" s="155"/>
      <c r="BMV73" s="155"/>
      <c r="BMW73" s="155"/>
      <c r="BMX73" s="155"/>
      <c r="BMY73" s="155"/>
      <c r="BMZ73" s="155"/>
      <c r="BNA73" s="155"/>
      <c r="BNB73" s="155"/>
      <c r="BNC73" s="155"/>
      <c r="BND73" s="155"/>
      <c r="BNE73" s="155"/>
      <c r="BNF73" s="155"/>
      <c r="BNG73" s="155"/>
      <c r="BNH73" s="155"/>
      <c r="BNI73" s="155"/>
      <c r="BNJ73" s="155"/>
      <c r="BNK73" s="155"/>
      <c r="BNL73" s="155"/>
      <c r="BNM73" s="155"/>
      <c r="BNN73" s="155"/>
      <c r="BNO73" s="155"/>
      <c r="BNP73" s="155"/>
      <c r="BNQ73" s="155"/>
      <c r="BNR73" s="155"/>
      <c r="BNS73" s="155"/>
      <c r="BNT73" s="155"/>
      <c r="BNU73" s="155"/>
      <c r="BNV73" s="155"/>
      <c r="BNW73" s="155"/>
      <c r="BNX73" s="155"/>
      <c r="BNY73" s="155"/>
      <c r="BNZ73" s="155"/>
      <c r="BOA73" s="155"/>
      <c r="BOB73" s="155"/>
      <c r="BOC73" s="155"/>
      <c r="BOD73" s="155"/>
      <c r="BOE73" s="155"/>
      <c r="BOF73" s="155"/>
      <c r="BOG73" s="155"/>
      <c r="BOH73" s="155"/>
      <c r="BOI73" s="155"/>
      <c r="BOJ73" s="155"/>
      <c r="BOK73" s="155"/>
      <c r="BOL73" s="155"/>
      <c r="BOM73" s="155"/>
      <c r="BON73" s="155"/>
      <c r="BOO73" s="155"/>
      <c r="BOP73" s="155"/>
      <c r="BOQ73" s="155"/>
      <c r="BOR73" s="155"/>
      <c r="BOS73" s="155"/>
      <c r="BOT73" s="155"/>
      <c r="BOU73" s="155"/>
      <c r="BOV73" s="155"/>
      <c r="BOW73" s="155"/>
      <c r="BOX73" s="155"/>
      <c r="BOY73" s="155"/>
      <c r="BOZ73" s="155"/>
      <c r="BPA73" s="155"/>
      <c r="BPB73" s="155"/>
      <c r="BPC73" s="155"/>
      <c r="BPD73" s="155"/>
      <c r="BPE73" s="155"/>
      <c r="BPF73" s="155"/>
      <c r="BPG73" s="155"/>
      <c r="BPH73" s="155"/>
      <c r="BPI73" s="155"/>
      <c r="BPJ73" s="155"/>
      <c r="BPK73" s="155"/>
      <c r="BPL73" s="155"/>
      <c r="BPM73" s="155"/>
      <c r="BPN73" s="155"/>
      <c r="BPO73" s="155"/>
      <c r="BPP73" s="155"/>
      <c r="BPQ73" s="155"/>
      <c r="BPR73" s="155"/>
      <c r="BPS73" s="155"/>
      <c r="BPT73" s="155"/>
      <c r="BPU73" s="155"/>
      <c r="BPV73" s="155"/>
      <c r="BPW73" s="155"/>
      <c r="BPX73" s="155"/>
      <c r="BPY73" s="155"/>
      <c r="BPZ73" s="155"/>
      <c r="BQA73" s="155"/>
      <c r="BQB73" s="155"/>
      <c r="BQC73" s="155"/>
      <c r="BQD73" s="155"/>
      <c r="BQE73" s="155"/>
      <c r="BQF73" s="155"/>
      <c r="BQG73" s="155"/>
      <c r="BQH73" s="155"/>
      <c r="BQI73" s="155"/>
      <c r="BQJ73" s="155"/>
      <c r="BQK73" s="155"/>
      <c r="BQL73" s="155"/>
      <c r="BQM73" s="155"/>
      <c r="BQN73" s="155"/>
      <c r="BQO73" s="155"/>
      <c r="BQP73" s="155"/>
      <c r="BQQ73" s="155"/>
      <c r="BQR73" s="155"/>
      <c r="BQS73" s="155"/>
      <c r="BQT73" s="155"/>
      <c r="BQU73" s="155"/>
      <c r="BQV73" s="155"/>
      <c r="BQW73" s="155"/>
      <c r="BQX73" s="155"/>
      <c r="BQY73" s="155"/>
      <c r="BQZ73" s="155"/>
      <c r="BRA73" s="155"/>
      <c r="BRB73" s="155"/>
      <c r="BRC73" s="155"/>
      <c r="BRD73" s="155"/>
      <c r="BRE73" s="155"/>
      <c r="BRF73" s="155"/>
      <c r="BRG73" s="155"/>
      <c r="BRH73" s="155"/>
      <c r="BRI73" s="155"/>
      <c r="BRJ73" s="155"/>
      <c r="BRK73" s="155"/>
      <c r="BRL73" s="155"/>
      <c r="BRM73" s="155"/>
      <c r="BRN73" s="155"/>
      <c r="BRO73" s="155"/>
      <c r="BRP73" s="155"/>
      <c r="BRQ73" s="155"/>
      <c r="BRR73" s="155"/>
      <c r="BRS73" s="155"/>
      <c r="BRT73" s="155"/>
      <c r="BRU73" s="155"/>
      <c r="BRV73" s="155"/>
      <c r="BRW73" s="155"/>
      <c r="BRX73" s="155"/>
      <c r="BRY73" s="155"/>
      <c r="BRZ73" s="155"/>
      <c r="BSA73" s="155"/>
      <c r="BSB73" s="155"/>
      <c r="BSC73" s="155"/>
      <c r="BSD73" s="155"/>
      <c r="BSE73" s="155"/>
      <c r="BSF73" s="155"/>
      <c r="BSG73" s="155"/>
      <c r="BSH73" s="155"/>
      <c r="BSI73" s="155"/>
      <c r="BSJ73" s="155"/>
      <c r="BSK73" s="155"/>
      <c r="BSL73" s="155"/>
      <c r="BSM73" s="155"/>
      <c r="BSN73" s="155"/>
      <c r="BSO73" s="155"/>
      <c r="BSP73" s="155"/>
      <c r="BSQ73" s="155"/>
      <c r="BSR73" s="155"/>
      <c r="BSS73" s="155"/>
      <c r="BST73" s="155"/>
      <c r="BSU73" s="155"/>
      <c r="BSV73" s="155"/>
      <c r="BSW73" s="155"/>
      <c r="BSX73" s="155"/>
      <c r="BSY73" s="155"/>
      <c r="BSZ73" s="155"/>
      <c r="BTA73" s="155"/>
      <c r="BTB73" s="155"/>
      <c r="BTC73" s="155"/>
      <c r="BTD73" s="155"/>
      <c r="BTE73" s="155"/>
      <c r="BTF73" s="155"/>
      <c r="BTG73" s="155"/>
      <c r="BTH73" s="155"/>
      <c r="BTI73" s="155"/>
      <c r="BTJ73" s="155"/>
      <c r="BTK73" s="155"/>
      <c r="BTL73" s="155"/>
      <c r="BTM73" s="155"/>
      <c r="BTN73" s="155"/>
      <c r="BTO73" s="155"/>
      <c r="BTP73" s="155"/>
      <c r="BTQ73" s="155"/>
      <c r="BTR73" s="155"/>
      <c r="BTS73" s="155"/>
      <c r="BTT73" s="155"/>
      <c r="BTU73" s="155"/>
      <c r="BTV73" s="155"/>
      <c r="BTW73" s="155"/>
      <c r="BTX73" s="155"/>
      <c r="BTY73" s="155"/>
      <c r="BTZ73" s="155"/>
      <c r="BUA73" s="155"/>
      <c r="BUB73" s="155"/>
      <c r="BUC73" s="155"/>
      <c r="BUD73" s="155"/>
      <c r="BUE73" s="155"/>
      <c r="BUF73" s="155"/>
      <c r="BUG73" s="155"/>
      <c r="BUH73" s="155"/>
      <c r="BUI73" s="155"/>
      <c r="BUJ73" s="155"/>
      <c r="BUK73" s="155"/>
      <c r="BUL73" s="155"/>
      <c r="BUM73" s="155"/>
      <c r="BUN73" s="155"/>
      <c r="BUO73" s="155"/>
      <c r="BUP73" s="155"/>
      <c r="BUQ73" s="155"/>
      <c r="BUR73" s="155"/>
      <c r="BUS73" s="155"/>
      <c r="BUT73" s="155"/>
      <c r="BUU73" s="155"/>
      <c r="BUV73" s="155"/>
      <c r="BUW73" s="155"/>
      <c r="BUX73" s="155"/>
      <c r="BUY73" s="155"/>
      <c r="BUZ73" s="155"/>
      <c r="BVA73" s="155"/>
      <c r="BVB73" s="155"/>
      <c r="BVC73" s="155"/>
      <c r="BVD73" s="155"/>
      <c r="BVE73" s="155"/>
      <c r="BVF73" s="155"/>
      <c r="BVG73" s="155"/>
      <c r="BVH73" s="155"/>
      <c r="BVI73" s="155"/>
      <c r="BVJ73" s="155"/>
      <c r="BVK73" s="155"/>
      <c r="BVL73" s="155"/>
      <c r="BVM73" s="155"/>
      <c r="BVN73" s="155"/>
      <c r="BVO73" s="155"/>
      <c r="BVP73" s="155"/>
      <c r="BVQ73" s="155"/>
      <c r="BVR73" s="155"/>
      <c r="BVS73" s="155"/>
      <c r="BVT73" s="155"/>
      <c r="BVU73" s="155"/>
      <c r="BVV73" s="155"/>
      <c r="BVW73" s="155"/>
      <c r="BVX73" s="155"/>
      <c r="BVY73" s="155"/>
      <c r="BVZ73" s="155"/>
      <c r="BWA73" s="155"/>
      <c r="BWB73" s="155"/>
      <c r="BWC73" s="155"/>
      <c r="BWD73" s="155"/>
      <c r="BWE73" s="155"/>
      <c r="BWF73" s="155"/>
      <c r="BWG73" s="155"/>
      <c r="BWH73" s="155"/>
      <c r="BWI73" s="155"/>
      <c r="BWJ73" s="155"/>
      <c r="BWK73" s="155"/>
      <c r="BWL73" s="155"/>
      <c r="BWM73" s="155"/>
      <c r="BWN73" s="155"/>
      <c r="BWO73" s="155"/>
      <c r="BWP73" s="155"/>
      <c r="BWQ73" s="155"/>
      <c r="BWR73" s="155"/>
      <c r="BWS73" s="155"/>
      <c r="BWT73" s="155"/>
      <c r="BWU73" s="155"/>
      <c r="BWV73" s="155"/>
      <c r="BWW73" s="155"/>
      <c r="BWX73" s="155"/>
      <c r="BWY73" s="155"/>
      <c r="BWZ73" s="155"/>
      <c r="BXA73" s="155"/>
      <c r="BXB73" s="155"/>
      <c r="BXC73" s="155"/>
      <c r="BXD73" s="155"/>
      <c r="BXE73" s="155"/>
      <c r="BXF73" s="155"/>
      <c r="BXG73" s="155"/>
      <c r="BXH73" s="155"/>
      <c r="BXI73" s="155"/>
      <c r="BXJ73" s="155"/>
      <c r="BXK73" s="155"/>
      <c r="BXL73" s="155"/>
      <c r="BXM73" s="155"/>
      <c r="BXN73" s="155"/>
      <c r="BXO73" s="155"/>
      <c r="BXP73" s="155"/>
      <c r="BXQ73" s="155"/>
      <c r="BXR73" s="155"/>
      <c r="BXS73" s="155"/>
      <c r="BXT73" s="155"/>
      <c r="BXU73" s="155"/>
      <c r="BXV73" s="155"/>
      <c r="BXW73" s="155"/>
      <c r="BXX73" s="155"/>
      <c r="BXY73" s="155"/>
      <c r="BXZ73" s="155"/>
      <c r="BYA73" s="155"/>
      <c r="BYB73" s="155"/>
      <c r="BYC73" s="155"/>
      <c r="BYD73" s="155"/>
      <c r="BYE73" s="155"/>
      <c r="BYF73" s="155"/>
      <c r="BYG73" s="155"/>
      <c r="BYH73" s="155"/>
      <c r="BYI73" s="155"/>
      <c r="BYJ73" s="155"/>
      <c r="BYK73" s="155"/>
      <c r="BYL73" s="155"/>
      <c r="BYM73" s="155"/>
      <c r="BYN73" s="155"/>
      <c r="BYO73" s="155"/>
      <c r="BYP73" s="155"/>
      <c r="BYQ73" s="155"/>
      <c r="BYR73" s="155"/>
      <c r="BYS73" s="155"/>
      <c r="BYT73" s="155"/>
      <c r="BYU73" s="155"/>
      <c r="BYV73" s="155"/>
      <c r="BYW73" s="155"/>
      <c r="BYX73" s="155"/>
      <c r="BYY73" s="155"/>
      <c r="BYZ73" s="155"/>
      <c r="BZA73" s="155"/>
      <c r="BZB73" s="155"/>
      <c r="BZC73" s="155"/>
      <c r="BZD73" s="155"/>
      <c r="BZE73" s="155"/>
      <c r="BZF73" s="155"/>
      <c r="BZG73" s="155"/>
      <c r="BZH73" s="155"/>
      <c r="BZI73" s="155"/>
      <c r="BZJ73" s="155"/>
      <c r="BZK73" s="155"/>
      <c r="BZL73" s="155"/>
      <c r="BZM73" s="155"/>
      <c r="BZN73" s="155"/>
      <c r="BZO73" s="155"/>
      <c r="BZP73" s="155"/>
      <c r="BZQ73" s="155"/>
      <c r="BZR73" s="155"/>
      <c r="BZS73" s="155"/>
      <c r="BZT73" s="155"/>
      <c r="BZU73" s="155"/>
      <c r="BZV73" s="155"/>
      <c r="BZW73" s="155"/>
      <c r="BZX73" s="155"/>
      <c r="BZY73" s="155"/>
      <c r="BZZ73" s="155"/>
      <c r="CAA73" s="155"/>
      <c r="CAB73" s="155"/>
      <c r="CAC73" s="155"/>
      <c r="CAD73" s="155"/>
      <c r="CAE73" s="155"/>
      <c r="CAF73" s="155"/>
      <c r="CAG73" s="155"/>
      <c r="CAH73" s="155"/>
      <c r="CAI73" s="155"/>
      <c r="CAJ73" s="155"/>
      <c r="CAK73" s="155"/>
      <c r="CAL73" s="155"/>
      <c r="CAM73" s="155"/>
      <c r="CAN73" s="155"/>
      <c r="CAO73" s="155"/>
      <c r="CAP73" s="155"/>
      <c r="CAQ73" s="155"/>
      <c r="CAR73" s="155"/>
      <c r="CAS73" s="155"/>
      <c r="CAT73" s="155"/>
      <c r="CAU73" s="155"/>
      <c r="CAV73" s="155"/>
      <c r="CAW73" s="155"/>
      <c r="CAX73" s="155"/>
      <c r="CAY73" s="155"/>
      <c r="CAZ73" s="155"/>
      <c r="CBA73" s="155"/>
      <c r="CBB73" s="155"/>
      <c r="CBC73" s="155"/>
      <c r="CBD73" s="155"/>
      <c r="CBE73" s="155"/>
      <c r="CBF73" s="155"/>
      <c r="CBG73" s="155"/>
      <c r="CBH73" s="155"/>
      <c r="CBI73" s="155"/>
      <c r="CBJ73" s="155"/>
      <c r="CBK73" s="155"/>
      <c r="CBL73" s="155"/>
      <c r="CBM73" s="155"/>
      <c r="CBN73" s="155"/>
      <c r="CBO73" s="155"/>
      <c r="CBP73" s="155"/>
      <c r="CBQ73" s="155"/>
      <c r="CBR73" s="155"/>
      <c r="CBS73" s="155"/>
      <c r="CBT73" s="155"/>
      <c r="CBU73" s="155"/>
      <c r="CBV73" s="155"/>
      <c r="CBW73" s="155"/>
      <c r="CBX73" s="155"/>
      <c r="CBY73" s="155"/>
      <c r="CBZ73" s="155"/>
      <c r="CCA73" s="155"/>
      <c r="CCB73" s="155"/>
      <c r="CCC73" s="155"/>
      <c r="CCD73" s="155"/>
      <c r="CCE73" s="155"/>
      <c r="CCF73" s="155"/>
      <c r="CCG73" s="155"/>
      <c r="CCH73" s="155"/>
      <c r="CCI73" s="155"/>
      <c r="CCJ73" s="155"/>
      <c r="CCK73" s="155"/>
      <c r="CCL73" s="155"/>
      <c r="CCM73" s="155"/>
      <c r="CCN73" s="155"/>
      <c r="CCO73" s="155"/>
      <c r="CCP73" s="155"/>
      <c r="CCQ73" s="155"/>
      <c r="CCR73" s="155"/>
      <c r="CCS73" s="155"/>
      <c r="CCT73" s="155"/>
      <c r="CCU73" s="155"/>
      <c r="CCV73" s="155"/>
      <c r="CCW73" s="155"/>
      <c r="CCX73" s="155"/>
      <c r="CCY73" s="155"/>
      <c r="CCZ73" s="155"/>
      <c r="CDA73" s="155"/>
      <c r="CDB73" s="155"/>
      <c r="CDC73" s="155"/>
      <c r="CDD73" s="155"/>
      <c r="CDE73" s="155"/>
      <c r="CDF73" s="155"/>
      <c r="CDG73" s="155"/>
      <c r="CDH73" s="155"/>
      <c r="CDI73" s="155"/>
      <c r="CDJ73" s="155"/>
      <c r="CDK73" s="155"/>
      <c r="CDL73" s="155"/>
      <c r="CDM73" s="155"/>
      <c r="CDN73" s="155"/>
      <c r="CDO73" s="155"/>
      <c r="CDP73" s="155"/>
      <c r="CDQ73" s="155"/>
      <c r="CDR73" s="155"/>
      <c r="CDS73" s="155"/>
      <c r="CDT73" s="155"/>
      <c r="CDU73" s="155"/>
      <c r="CDV73" s="155"/>
      <c r="CDW73" s="155"/>
      <c r="CDX73" s="155"/>
      <c r="CDY73" s="155"/>
      <c r="CDZ73" s="155"/>
      <c r="CEA73" s="155"/>
      <c r="CEB73" s="155"/>
      <c r="CEC73" s="155"/>
      <c r="CED73" s="155"/>
      <c r="CEE73" s="155"/>
      <c r="CEF73" s="155"/>
      <c r="CEG73" s="155"/>
      <c r="CEH73" s="155"/>
      <c r="CEI73" s="155"/>
      <c r="CEJ73" s="155"/>
      <c r="CEK73" s="155"/>
      <c r="CEL73" s="155"/>
      <c r="CEM73" s="155"/>
      <c r="CEN73" s="155"/>
      <c r="CEO73" s="155"/>
      <c r="CEP73" s="155"/>
      <c r="CEQ73" s="155"/>
      <c r="CER73" s="155"/>
      <c r="CES73" s="155"/>
      <c r="CET73" s="155"/>
      <c r="CEU73" s="155"/>
      <c r="CEV73" s="155"/>
      <c r="CEW73" s="155"/>
      <c r="CEX73" s="155"/>
      <c r="CEY73" s="155"/>
      <c r="CEZ73" s="155"/>
      <c r="CFA73" s="155"/>
      <c r="CFB73" s="155"/>
      <c r="CFC73" s="155"/>
      <c r="CFD73" s="155"/>
      <c r="CFE73" s="155"/>
      <c r="CFF73" s="155"/>
      <c r="CFG73" s="155"/>
      <c r="CFH73" s="155"/>
      <c r="CFI73" s="155"/>
      <c r="CFJ73" s="155"/>
      <c r="CFK73" s="155"/>
      <c r="CFL73" s="155"/>
      <c r="CFM73" s="155"/>
      <c r="CFN73" s="155"/>
      <c r="CFO73" s="155"/>
      <c r="CFP73" s="155"/>
      <c r="CFQ73" s="155"/>
      <c r="CFR73" s="155"/>
      <c r="CFS73" s="155"/>
      <c r="CFT73" s="155"/>
      <c r="CFU73" s="155"/>
      <c r="CFV73" s="155"/>
      <c r="CFW73" s="155"/>
      <c r="CFX73" s="155"/>
      <c r="CFY73" s="155"/>
      <c r="CFZ73" s="155"/>
      <c r="CGA73" s="155"/>
      <c r="CGB73" s="155"/>
      <c r="CGC73" s="155"/>
      <c r="CGD73" s="155"/>
      <c r="CGE73" s="155"/>
      <c r="CGF73" s="155"/>
      <c r="CGG73" s="155"/>
      <c r="CGH73" s="155"/>
      <c r="CGI73" s="155"/>
      <c r="CGJ73" s="155"/>
      <c r="CGK73" s="155"/>
      <c r="CGL73" s="155"/>
      <c r="CGM73" s="155"/>
      <c r="CGN73" s="155"/>
      <c r="CGO73" s="155"/>
      <c r="CGP73" s="155"/>
      <c r="CGQ73" s="155"/>
      <c r="CGR73" s="155"/>
      <c r="CGS73" s="155"/>
      <c r="CGT73" s="155"/>
      <c r="CGU73" s="155"/>
      <c r="CGV73" s="155"/>
      <c r="CGW73" s="155"/>
      <c r="CGX73" s="155"/>
      <c r="CGY73" s="155"/>
      <c r="CGZ73" s="155"/>
      <c r="CHA73" s="155"/>
      <c r="CHB73" s="155"/>
      <c r="CHC73" s="155"/>
      <c r="CHD73" s="155"/>
      <c r="CHE73" s="155"/>
      <c r="CHF73" s="155"/>
      <c r="CHG73" s="155"/>
      <c r="CHH73" s="155"/>
      <c r="CHI73" s="155"/>
      <c r="CHJ73" s="155"/>
      <c r="CHK73" s="155"/>
      <c r="CHL73" s="155"/>
      <c r="CHM73" s="155"/>
      <c r="CHN73" s="155"/>
      <c r="CHO73" s="155"/>
      <c r="CHP73" s="155"/>
      <c r="CHQ73" s="155"/>
      <c r="CHR73" s="155"/>
      <c r="CHS73" s="155"/>
      <c r="CHT73" s="155"/>
      <c r="CHU73" s="155"/>
      <c r="CHV73" s="155"/>
      <c r="CHW73" s="155"/>
      <c r="CHX73" s="155"/>
      <c r="CHY73" s="155"/>
      <c r="CHZ73" s="155"/>
      <c r="CIA73" s="155"/>
      <c r="CIB73" s="155"/>
      <c r="CIC73" s="155"/>
      <c r="CID73" s="155"/>
      <c r="CIE73" s="155"/>
      <c r="CIF73" s="155"/>
      <c r="CIG73" s="155"/>
      <c r="CIH73" s="155"/>
      <c r="CII73" s="155"/>
      <c r="CIJ73" s="155"/>
      <c r="CIK73" s="155"/>
      <c r="CIL73" s="155"/>
      <c r="CIM73" s="155"/>
      <c r="CIN73" s="155"/>
      <c r="CIO73" s="155"/>
      <c r="CIP73" s="155"/>
      <c r="CIQ73" s="155"/>
      <c r="CIR73" s="155"/>
      <c r="CIS73" s="155"/>
      <c r="CIT73" s="155"/>
      <c r="CIU73" s="155"/>
      <c r="CIV73" s="155"/>
      <c r="CIW73" s="155"/>
      <c r="CIX73" s="155"/>
      <c r="CIY73" s="155"/>
      <c r="CIZ73" s="155"/>
      <c r="CJA73" s="155"/>
      <c r="CJB73" s="155"/>
      <c r="CJC73" s="155"/>
      <c r="CJD73" s="155"/>
      <c r="CJE73" s="155"/>
      <c r="CJF73" s="155"/>
      <c r="CJG73" s="155"/>
      <c r="CJH73" s="155"/>
      <c r="CJI73" s="155"/>
      <c r="CJJ73" s="155"/>
      <c r="CJK73" s="155"/>
      <c r="CJL73" s="155"/>
      <c r="CJM73" s="155"/>
      <c r="CJN73" s="155"/>
      <c r="CJO73" s="155"/>
      <c r="CJP73" s="155"/>
      <c r="CJQ73" s="155"/>
      <c r="CJR73" s="155"/>
      <c r="CJS73" s="155"/>
      <c r="CJT73" s="155"/>
      <c r="CJU73" s="155"/>
      <c r="CJV73" s="155"/>
      <c r="CJW73" s="155"/>
      <c r="CJX73" s="155"/>
      <c r="CJY73" s="155"/>
      <c r="CJZ73" s="155"/>
      <c r="CKA73" s="155"/>
      <c r="CKB73" s="155"/>
      <c r="CKC73" s="155"/>
      <c r="CKD73" s="155"/>
      <c r="CKE73" s="155"/>
      <c r="CKF73" s="155"/>
      <c r="CKG73" s="155"/>
      <c r="CKH73" s="155"/>
      <c r="CKI73" s="155"/>
      <c r="CKJ73" s="155"/>
      <c r="CKK73" s="155"/>
      <c r="CKL73" s="155"/>
      <c r="CKM73" s="155"/>
      <c r="CKN73" s="155"/>
      <c r="CKO73" s="155"/>
      <c r="CKP73" s="155"/>
      <c r="CKQ73" s="155"/>
      <c r="CKR73" s="155"/>
      <c r="CKS73" s="155"/>
      <c r="CKT73" s="155"/>
      <c r="CKU73" s="155"/>
      <c r="CKV73" s="155"/>
      <c r="CKW73" s="155"/>
      <c r="CKX73" s="155"/>
      <c r="CKY73" s="155"/>
      <c r="CKZ73" s="155"/>
      <c r="CLA73" s="155"/>
      <c r="CLB73" s="155"/>
      <c r="CLC73" s="155"/>
      <c r="CLD73" s="155"/>
      <c r="CLE73" s="155"/>
      <c r="CLF73" s="155"/>
      <c r="CLG73" s="155"/>
      <c r="CLH73" s="155"/>
      <c r="CLI73" s="155"/>
      <c r="CLJ73" s="155"/>
      <c r="CLK73" s="155"/>
      <c r="CLL73" s="155"/>
      <c r="CLM73" s="155"/>
      <c r="CLN73" s="155"/>
      <c r="CLO73" s="155"/>
      <c r="CLP73" s="155"/>
      <c r="CLQ73" s="155"/>
      <c r="CLR73" s="155"/>
      <c r="CLS73" s="155"/>
      <c r="CLT73" s="155"/>
      <c r="CLU73" s="155"/>
      <c r="CLV73" s="155"/>
      <c r="CLW73" s="155"/>
      <c r="CLX73" s="155"/>
      <c r="CLY73" s="155"/>
      <c r="CLZ73" s="155"/>
      <c r="CMA73" s="155"/>
      <c r="CMB73" s="155"/>
      <c r="CMC73" s="155"/>
      <c r="CMD73" s="155"/>
      <c r="CME73" s="155"/>
      <c r="CMF73" s="155"/>
      <c r="CMG73" s="155"/>
      <c r="CMH73" s="155"/>
      <c r="CMI73" s="155"/>
      <c r="CMJ73" s="155"/>
      <c r="CMK73" s="155"/>
      <c r="CML73" s="155"/>
      <c r="CMM73" s="155"/>
      <c r="CMN73" s="155"/>
      <c r="CMO73" s="155"/>
      <c r="CMP73" s="155"/>
      <c r="CMQ73" s="155"/>
      <c r="CMR73" s="155"/>
      <c r="CMS73" s="155"/>
      <c r="CMT73" s="155"/>
      <c r="CMU73" s="155"/>
      <c r="CMV73" s="155"/>
      <c r="CMW73" s="155"/>
      <c r="CMX73" s="155"/>
      <c r="CMY73" s="155"/>
      <c r="CMZ73" s="155"/>
      <c r="CNA73" s="155"/>
      <c r="CNB73" s="155"/>
      <c r="CNC73" s="155"/>
      <c r="CND73" s="155"/>
      <c r="CNE73" s="155"/>
      <c r="CNF73" s="155"/>
      <c r="CNG73" s="155"/>
      <c r="CNH73" s="155"/>
      <c r="CNI73" s="155"/>
      <c r="CNJ73" s="155"/>
      <c r="CNK73" s="155"/>
      <c r="CNL73" s="155"/>
      <c r="CNM73" s="155"/>
      <c r="CNN73" s="155"/>
      <c r="CNO73" s="155"/>
      <c r="CNP73" s="155"/>
      <c r="CNQ73" s="155"/>
      <c r="CNR73" s="155"/>
      <c r="CNS73" s="155"/>
      <c r="CNT73" s="155"/>
      <c r="CNU73" s="155"/>
      <c r="CNV73" s="155"/>
      <c r="CNW73" s="155"/>
      <c r="CNX73" s="155"/>
      <c r="CNY73" s="155"/>
      <c r="CNZ73" s="155"/>
      <c r="COA73" s="155"/>
      <c r="COB73" s="155"/>
      <c r="COC73" s="155"/>
      <c r="COD73" s="155"/>
      <c r="COE73" s="155"/>
      <c r="COF73" s="155"/>
      <c r="COG73" s="155"/>
      <c r="COH73" s="155"/>
      <c r="COI73" s="155"/>
      <c r="COJ73" s="155"/>
      <c r="COK73" s="155"/>
      <c r="COL73" s="155"/>
      <c r="COM73" s="155"/>
      <c r="CON73" s="155"/>
      <c r="COO73" s="155"/>
      <c r="COP73" s="155"/>
      <c r="COQ73" s="155"/>
      <c r="COR73" s="155"/>
      <c r="COS73" s="155"/>
      <c r="COT73" s="155"/>
      <c r="COU73" s="155"/>
      <c r="COV73" s="155"/>
      <c r="COW73" s="155"/>
      <c r="COX73" s="155"/>
      <c r="COY73" s="155"/>
      <c r="COZ73" s="155"/>
      <c r="CPA73" s="155"/>
      <c r="CPB73" s="155"/>
      <c r="CPC73" s="155"/>
      <c r="CPD73" s="155"/>
      <c r="CPE73" s="155"/>
      <c r="CPF73" s="155"/>
      <c r="CPG73" s="155"/>
      <c r="CPH73" s="155"/>
      <c r="CPI73" s="155"/>
      <c r="CPJ73" s="155"/>
      <c r="CPK73" s="155"/>
      <c r="CPL73" s="155"/>
      <c r="CPM73" s="155"/>
      <c r="CPN73" s="155"/>
      <c r="CPO73" s="155"/>
      <c r="CPP73" s="155"/>
      <c r="CPQ73" s="155"/>
      <c r="CPR73" s="155"/>
      <c r="CPS73" s="155"/>
      <c r="CPT73" s="155"/>
      <c r="CPU73" s="155"/>
      <c r="CPV73" s="155"/>
      <c r="CPW73" s="155"/>
      <c r="CPX73" s="155"/>
      <c r="CPY73" s="155"/>
      <c r="CPZ73" s="155"/>
      <c r="CQA73" s="155"/>
      <c r="CQB73" s="155"/>
      <c r="CQC73" s="155"/>
      <c r="CQD73" s="155"/>
      <c r="CQE73" s="155"/>
      <c r="CQF73" s="155"/>
      <c r="CQG73" s="155"/>
      <c r="CQH73" s="155"/>
      <c r="CQI73" s="155"/>
      <c r="CQJ73" s="155"/>
      <c r="CQK73" s="155"/>
      <c r="CQL73" s="155"/>
      <c r="CQM73" s="155"/>
      <c r="CQN73" s="155"/>
      <c r="CQO73" s="155"/>
      <c r="CQP73" s="155"/>
      <c r="CQQ73" s="155"/>
      <c r="CQR73" s="155"/>
      <c r="CQS73" s="155"/>
      <c r="CQT73" s="155"/>
      <c r="CQU73" s="155"/>
      <c r="CQV73" s="155"/>
      <c r="CQW73" s="155"/>
      <c r="CQX73" s="155"/>
      <c r="CQY73" s="155"/>
      <c r="CQZ73" s="155"/>
      <c r="CRA73" s="155"/>
      <c r="CRB73" s="155"/>
      <c r="CRC73" s="155"/>
      <c r="CRD73" s="155"/>
      <c r="CRE73" s="155"/>
      <c r="CRF73" s="155"/>
      <c r="CRG73" s="155"/>
      <c r="CRH73" s="155"/>
      <c r="CRI73" s="155"/>
      <c r="CRJ73" s="155"/>
      <c r="CRK73" s="155"/>
      <c r="CRL73" s="155"/>
      <c r="CRM73" s="155"/>
      <c r="CRN73" s="155"/>
      <c r="CRO73" s="155"/>
      <c r="CRP73" s="155"/>
      <c r="CRQ73" s="155"/>
      <c r="CRR73" s="155"/>
      <c r="CRS73" s="155"/>
      <c r="CRT73" s="155"/>
      <c r="CRU73" s="155"/>
      <c r="CRV73" s="155"/>
      <c r="CRW73" s="155"/>
      <c r="CRX73" s="155"/>
      <c r="CRY73" s="155"/>
      <c r="CRZ73" s="155"/>
      <c r="CSA73" s="155"/>
      <c r="CSB73" s="155"/>
      <c r="CSC73" s="155"/>
      <c r="CSD73" s="155"/>
      <c r="CSE73" s="155"/>
      <c r="CSF73" s="155"/>
      <c r="CSG73" s="155"/>
      <c r="CSH73" s="155"/>
      <c r="CSI73" s="155"/>
      <c r="CSJ73" s="155"/>
      <c r="CSK73" s="155"/>
      <c r="CSL73" s="155"/>
      <c r="CSM73" s="155"/>
      <c r="CSN73" s="155"/>
      <c r="CSO73" s="155"/>
      <c r="CSP73" s="155"/>
      <c r="CSQ73" s="155"/>
      <c r="CSR73" s="155"/>
      <c r="CSS73" s="155"/>
      <c r="CST73" s="155"/>
      <c r="CSU73" s="155"/>
      <c r="CSV73" s="155"/>
      <c r="CSW73" s="155"/>
      <c r="CSX73" s="155"/>
      <c r="CSY73" s="155"/>
      <c r="CSZ73" s="155"/>
      <c r="CTA73" s="155"/>
      <c r="CTB73" s="155"/>
      <c r="CTC73" s="155"/>
      <c r="CTD73" s="155"/>
      <c r="CTE73" s="155"/>
      <c r="CTF73" s="155"/>
      <c r="CTG73" s="155"/>
      <c r="CTH73" s="155"/>
      <c r="CTI73" s="155"/>
      <c r="CTJ73" s="155"/>
      <c r="CTK73" s="155"/>
      <c r="CTL73" s="155"/>
      <c r="CTM73" s="155"/>
      <c r="CTN73" s="155"/>
      <c r="CTO73" s="155"/>
      <c r="CTP73" s="155"/>
      <c r="CTQ73" s="155"/>
      <c r="CTR73" s="155"/>
      <c r="CTS73" s="155"/>
      <c r="CTT73" s="155"/>
      <c r="CTU73" s="155"/>
      <c r="CTV73" s="155"/>
      <c r="CTW73" s="155"/>
      <c r="CTX73" s="155"/>
      <c r="CTY73" s="155"/>
      <c r="CTZ73" s="155"/>
      <c r="CUA73" s="155"/>
      <c r="CUB73" s="155"/>
      <c r="CUC73" s="155"/>
      <c r="CUD73" s="155"/>
      <c r="CUE73" s="155"/>
      <c r="CUF73" s="155"/>
      <c r="CUG73" s="155"/>
      <c r="CUH73" s="155"/>
      <c r="CUI73" s="155"/>
      <c r="CUJ73" s="155"/>
      <c r="CUK73" s="155"/>
      <c r="CUL73" s="155"/>
      <c r="CUM73" s="155"/>
      <c r="CUN73" s="155"/>
      <c r="CUO73" s="155"/>
      <c r="CUP73" s="155"/>
      <c r="CUQ73" s="155"/>
      <c r="CUR73" s="155"/>
      <c r="CUS73" s="155"/>
      <c r="CUT73" s="155"/>
      <c r="CUU73" s="155"/>
      <c r="CUV73" s="155"/>
      <c r="CUW73" s="155"/>
      <c r="CUX73" s="155"/>
      <c r="CUY73" s="155"/>
      <c r="CUZ73" s="155"/>
      <c r="CVA73" s="155"/>
      <c r="CVB73" s="155"/>
      <c r="CVC73" s="155"/>
      <c r="CVD73" s="155"/>
      <c r="CVE73" s="155"/>
      <c r="CVF73" s="155"/>
      <c r="CVG73" s="155"/>
      <c r="CVH73" s="155"/>
      <c r="CVI73" s="155"/>
      <c r="CVJ73" s="155"/>
      <c r="CVK73" s="155"/>
      <c r="CVL73" s="155"/>
      <c r="CVM73" s="155"/>
      <c r="CVN73" s="155"/>
      <c r="CVO73" s="155"/>
      <c r="CVP73" s="155"/>
      <c r="CVQ73" s="155"/>
      <c r="CVR73" s="155"/>
      <c r="CVS73" s="155"/>
      <c r="CVT73" s="155"/>
      <c r="CVU73" s="155"/>
      <c r="CVV73" s="155"/>
      <c r="CVW73" s="155"/>
      <c r="CVX73" s="155"/>
      <c r="CVY73" s="155"/>
      <c r="CVZ73" s="155"/>
      <c r="CWA73" s="155"/>
      <c r="CWB73" s="155"/>
      <c r="CWC73" s="155"/>
      <c r="CWD73" s="155"/>
      <c r="CWE73" s="155"/>
      <c r="CWF73" s="155"/>
      <c r="CWG73" s="155"/>
      <c r="CWH73" s="155"/>
      <c r="CWI73" s="155"/>
      <c r="CWJ73" s="155"/>
      <c r="CWK73" s="155"/>
      <c r="CWL73" s="155"/>
      <c r="CWM73" s="155"/>
      <c r="CWN73" s="155"/>
      <c r="CWO73" s="155"/>
      <c r="CWP73" s="155"/>
      <c r="CWQ73" s="155"/>
      <c r="CWR73" s="155"/>
      <c r="CWS73" s="155"/>
      <c r="CWT73" s="155"/>
      <c r="CWU73" s="155"/>
      <c r="CWV73" s="155"/>
      <c r="CWW73" s="155"/>
      <c r="CWX73" s="155"/>
      <c r="CWY73" s="155"/>
      <c r="CWZ73" s="155"/>
      <c r="CXA73" s="155"/>
      <c r="CXB73" s="155"/>
      <c r="CXC73" s="155"/>
      <c r="CXD73" s="155"/>
      <c r="CXE73" s="155"/>
      <c r="CXF73" s="155"/>
      <c r="CXG73" s="155"/>
      <c r="CXH73" s="155"/>
      <c r="CXI73" s="155"/>
      <c r="CXJ73" s="155"/>
      <c r="CXK73" s="155"/>
      <c r="CXL73" s="155"/>
      <c r="CXM73" s="155"/>
      <c r="CXN73" s="155"/>
      <c r="CXO73" s="155"/>
      <c r="CXP73" s="155"/>
      <c r="CXQ73" s="155"/>
      <c r="CXR73" s="155"/>
      <c r="CXS73" s="155"/>
      <c r="CXT73" s="155"/>
      <c r="CXU73" s="155"/>
      <c r="CXV73" s="155"/>
      <c r="CXW73" s="155"/>
      <c r="CXX73" s="155"/>
      <c r="CXY73" s="155"/>
      <c r="CXZ73" s="155"/>
      <c r="CYA73" s="155"/>
      <c r="CYB73" s="155"/>
      <c r="CYC73" s="155"/>
      <c r="CYD73" s="155"/>
      <c r="CYE73" s="155"/>
      <c r="CYF73" s="155"/>
      <c r="CYG73" s="155"/>
      <c r="CYH73" s="155"/>
      <c r="CYI73" s="155"/>
      <c r="CYJ73" s="155"/>
      <c r="CYK73" s="155"/>
      <c r="CYL73" s="155"/>
      <c r="CYM73" s="155"/>
      <c r="CYN73" s="155"/>
      <c r="CYO73" s="155"/>
      <c r="CYP73" s="155"/>
      <c r="CYQ73" s="155"/>
      <c r="CYR73" s="155"/>
      <c r="CYS73" s="155"/>
      <c r="CYT73" s="155"/>
      <c r="CYU73" s="155"/>
      <c r="CYV73" s="155"/>
      <c r="CYW73" s="155"/>
      <c r="CYX73" s="155"/>
      <c r="CYY73" s="155"/>
      <c r="CYZ73" s="155"/>
      <c r="CZA73" s="155"/>
      <c r="CZB73" s="155"/>
      <c r="CZC73" s="155"/>
      <c r="CZD73" s="155"/>
      <c r="CZE73" s="155"/>
      <c r="CZF73" s="155"/>
      <c r="CZG73" s="155"/>
      <c r="CZH73" s="155"/>
      <c r="CZI73" s="155"/>
      <c r="CZJ73" s="155"/>
      <c r="CZK73" s="155"/>
      <c r="CZL73" s="155"/>
      <c r="CZM73" s="155"/>
      <c r="CZN73" s="155"/>
      <c r="CZO73" s="155"/>
      <c r="CZP73" s="155"/>
      <c r="CZQ73" s="155"/>
      <c r="CZR73" s="155"/>
      <c r="CZS73" s="155"/>
      <c r="CZT73" s="155"/>
      <c r="CZU73" s="155"/>
      <c r="CZV73" s="155"/>
      <c r="CZW73" s="155"/>
      <c r="CZX73" s="155"/>
      <c r="CZY73" s="155"/>
      <c r="CZZ73" s="155"/>
      <c r="DAA73" s="155"/>
      <c r="DAB73" s="155"/>
      <c r="DAC73" s="155"/>
      <c r="DAD73" s="155"/>
      <c r="DAE73" s="155"/>
      <c r="DAF73" s="155"/>
      <c r="DAG73" s="155"/>
      <c r="DAH73" s="155"/>
      <c r="DAI73" s="155"/>
      <c r="DAJ73" s="155"/>
      <c r="DAK73" s="155"/>
      <c r="DAL73" s="155"/>
      <c r="DAM73" s="155"/>
      <c r="DAN73" s="155"/>
      <c r="DAO73" s="155"/>
      <c r="DAP73" s="155"/>
      <c r="DAQ73" s="155"/>
      <c r="DAR73" s="155"/>
      <c r="DAS73" s="155"/>
      <c r="DAT73" s="155"/>
      <c r="DAU73" s="155"/>
      <c r="DAV73" s="155"/>
      <c r="DAW73" s="155"/>
      <c r="DAX73" s="155"/>
      <c r="DAY73" s="155"/>
      <c r="DAZ73" s="155"/>
      <c r="DBA73" s="155"/>
      <c r="DBB73" s="155"/>
      <c r="DBC73" s="155"/>
      <c r="DBD73" s="155"/>
      <c r="DBE73" s="155"/>
      <c r="DBF73" s="155"/>
      <c r="DBG73" s="155"/>
      <c r="DBH73" s="155"/>
      <c r="DBI73" s="155"/>
      <c r="DBJ73" s="155"/>
      <c r="DBK73" s="155"/>
      <c r="DBL73" s="155"/>
      <c r="DBM73" s="155"/>
      <c r="DBN73" s="155"/>
      <c r="DBO73" s="155"/>
      <c r="DBP73" s="155"/>
      <c r="DBQ73" s="155"/>
      <c r="DBR73" s="155"/>
      <c r="DBS73" s="155"/>
      <c r="DBT73" s="155"/>
      <c r="DBU73" s="155"/>
      <c r="DBV73" s="155"/>
      <c r="DBW73" s="155"/>
      <c r="DBX73" s="155"/>
      <c r="DBY73" s="155"/>
      <c r="DBZ73" s="155"/>
      <c r="DCA73" s="155"/>
      <c r="DCB73" s="155"/>
      <c r="DCC73" s="155"/>
      <c r="DCD73" s="155"/>
      <c r="DCE73" s="155"/>
      <c r="DCF73" s="155"/>
      <c r="DCG73" s="155"/>
      <c r="DCH73" s="155"/>
      <c r="DCI73" s="155"/>
      <c r="DCJ73" s="155"/>
      <c r="DCK73" s="155"/>
      <c r="DCL73" s="155"/>
      <c r="DCM73" s="155"/>
      <c r="DCN73" s="155"/>
      <c r="DCO73" s="155"/>
      <c r="DCP73" s="155"/>
      <c r="DCQ73" s="155"/>
      <c r="DCR73" s="155"/>
      <c r="DCS73" s="155"/>
      <c r="DCT73" s="155"/>
      <c r="DCU73" s="155"/>
      <c r="DCV73" s="155"/>
      <c r="DCW73" s="155"/>
      <c r="DCX73" s="155"/>
      <c r="DCY73" s="155"/>
      <c r="DCZ73" s="155"/>
      <c r="DDA73" s="155"/>
      <c r="DDB73" s="155"/>
      <c r="DDC73" s="155"/>
      <c r="DDD73" s="155"/>
      <c r="DDE73" s="155"/>
      <c r="DDF73" s="155"/>
      <c r="DDG73" s="155"/>
      <c r="DDH73" s="155"/>
      <c r="DDI73" s="155"/>
      <c r="DDJ73" s="155"/>
      <c r="DDK73" s="155"/>
      <c r="DDL73" s="155"/>
      <c r="DDM73" s="155"/>
      <c r="DDN73" s="155"/>
      <c r="DDO73" s="155"/>
      <c r="DDP73" s="155"/>
      <c r="DDQ73" s="155"/>
      <c r="DDR73" s="155"/>
      <c r="DDS73" s="155"/>
      <c r="DDT73" s="155"/>
      <c r="DDU73" s="155"/>
      <c r="DDV73" s="155"/>
      <c r="DDW73" s="155"/>
      <c r="DDX73" s="155"/>
      <c r="DDY73" s="155"/>
      <c r="DDZ73" s="155"/>
      <c r="DEA73" s="155"/>
      <c r="DEB73" s="155"/>
      <c r="DEC73" s="155"/>
      <c r="DED73" s="155"/>
      <c r="DEE73" s="155"/>
      <c r="DEF73" s="155"/>
      <c r="DEG73" s="155"/>
      <c r="DEH73" s="155"/>
      <c r="DEI73" s="155"/>
      <c r="DEJ73" s="155"/>
      <c r="DEK73" s="155"/>
      <c r="DEL73" s="155"/>
      <c r="DEM73" s="155"/>
      <c r="DEN73" s="155"/>
      <c r="DEO73" s="155"/>
      <c r="DEP73" s="155"/>
      <c r="DEQ73" s="155"/>
      <c r="DER73" s="155"/>
      <c r="DES73" s="155"/>
      <c r="DET73" s="155"/>
      <c r="DEU73" s="155"/>
      <c r="DEV73" s="155"/>
      <c r="DEW73" s="155"/>
      <c r="DEX73" s="155"/>
      <c r="DEY73" s="155"/>
      <c r="DEZ73" s="155"/>
      <c r="DFA73" s="155"/>
      <c r="DFB73" s="155"/>
      <c r="DFC73" s="155"/>
      <c r="DFD73" s="155"/>
      <c r="DFE73" s="155"/>
      <c r="DFF73" s="155"/>
      <c r="DFG73" s="155"/>
      <c r="DFH73" s="155"/>
      <c r="DFI73" s="155"/>
      <c r="DFJ73" s="155"/>
      <c r="DFK73" s="155"/>
      <c r="DFL73" s="155"/>
      <c r="DFM73" s="155"/>
      <c r="DFN73" s="155"/>
      <c r="DFO73" s="155"/>
      <c r="DFP73" s="155"/>
      <c r="DFQ73" s="155"/>
      <c r="DFR73" s="155"/>
      <c r="DFS73" s="155"/>
      <c r="DFT73" s="155"/>
      <c r="DFU73" s="155"/>
      <c r="DFV73" s="155"/>
      <c r="DFW73" s="155"/>
      <c r="DFX73" s="155"/>
      <c r="DFY73" s="155"/>
      <c r="DFZ73" s="155"/>
      <c r="DGA73" s="155"/>
      <c r="DGB73" s="155"/>
      <c r="DGC73" s="155"/>
      <c r="DGD73" s="155"/>
      <c r="DGE73" s="155"/>
      <c r="DGF73" s="155"/>
      <c r="DGG73" s="155"/>
      <c r="DGH73" s="155"/>
      <c r="DGI73" s="155"/>
      <c r="DGJ73" s="155"/>
      <c r="DGK73" s="155"/>
      <c r="DGL73" s="155"/>
      <c r="DGM73" s="155"/>
      <c r="DGN73" s="155"/>
      <c r="DGO73" s="155"/>
      <c r="DGP73" s="155"/>
      <c r="DGQ73" s="155"/>
      <c r="DGR73" s="155"/>
      <c r="DGS73" s="155"/>
      <c r="DGT73" s="155"/>
      <c r="DGU73" s="155"/>
      <c r="DGV73" s="155"/>
      <c r="DGW73" s="155"/>
      <c r="DGX73" s="155"/>
      <c r="DGY73" s="155"/>
      <c r="DGZ73" s="155"/>
      <c r="DHA73" s="155"/>
      <c r="DHB73" s="155"/>
      <c r="DHC73" s="155"/>
      <c r="DHD73" s="155"/>
      <c r="DHE73" s="155"/>
      <c r="DHF73" s="155"/>
      <c r="DHG73" s="155"/>
      <c r="DHH73" s="155"/>
      <c r="DHI73" s="155"/>
      <c r="DHJ73" s="155"/>
      <c r="DHK73" s="155"/>
      <c r="DHL73" s="155"/>
      <c r="DHM73" s="155"/>
      <c r="DHN73" s="155"/>
      <c r="DHO73" s="155"/>
      <c r="DHP73" s="155"/>
      <c r="DHQ73" s="155"/>
      <c r="DHR73" s="155"/>
      <c r="DHS73" s="155"/>
      <c r="DHT73" s="155"/>
      <c r="DHU73" s="155"/>
      <c r="DHV73" s="155"/>
      <c r="DHW73" s="155"/>
      <c r="DHX73" s="155"/>
      <c r="DHY73" s="155"/>
      <c r="DHZ73" s="155"/>
      <c r="DIA73" s="155"/>
      <c r="DIB73" s="155"/>
      <c r="DIC73" s="155"/>
      <c r="DID73" s="155"/>
      <c r="DIE73" s="155"/>
      <c r="DIF73" s="155"/>
      <c r="DIG73" s="155"/>
      <c r="DIH73" s="155"/>
      <c r="DII73" s="155"/>
      <c r="DIJ73" s="155"/>
      <c r="DIK73" s="155"/>
      <c r="DIL73" s="155"/>
      <c r="DIM73" s="155"/>
      <c r="DIN73" s="155"/>
      <c r="DIO73" s="155"/>
      <c r="DIP73" s="155"/>
      <c r="DIQ73" s="155"/>
      <c r="DIR73" s="155"/>
      <c r="DIS73" s="155"/>
      <c r="DIT73" s="155"/>
      <c r="DIU73" s="155"/>
      <c r="DIV73" s="155"/>
      <c r="DIW73" s="155"/>
      <c r="DIX73" s="155"/>
      <c r="DIY73" s="155"/>
      <c r="DIZ73" s="155"/>
      <c r="DJA73" s="155"/>
      <c r="DJB73" s="155"/>
      <c r="DJC73" s="155"/>
      <c r="DJD73" s="155"/>
      <c r="DJE73" s="155"/>
      <c r="DJF73" s="155"/>
      <c r="DJG73" s="155"/>
      <c r="DJH73" s="155"/>
      <c r="DJI73" s="155"/>
      <c r="DJJ73" s="155"/>
      <c r="DJK73" s="155"/>
      <c r="DJL73" s="155"/>
      <c r="DJM73" s="155"/>
      <c r="DJN73" s="155"/>
      <c r="DJO73" s="155"/>
      <c r="DJP73" s="155"/>
      <c r="DJQ73" s="155"/>
      <c r="DJR73" s="155"/>
      <c r="DJS73" s="155"/>
      <c r="DJT73" s="155"/>
      <c r="DJU73" s="155"/>
      <c r="DJV73" s="155"/>
      <c r="DJW73" s="155"/>
      <c r="DJX73" s="155"/>
      <c r="DJY73" s="155"/>
      <c r="DJZ73" s="155"/>
      <c r="DKA73" s="155"/>
      <c r="DKB73" s="155"/>
      <c r="DKC73" s="155"/>
      <c r="DKD73" s="155"/>
      <c r="DKE73" s="155"/>
      <c r="DKF73" s="155"/>
      <c r="DKG73" s="155"/>
      <c r="DKH73" s="155"/>
      <c r="DKI73" s="155"/>
      <c r="DKJ73" s="155"/>
      <c r="DKK73" s="155"/>
      <c r="DKL73" s="155"/>
      <c r="DKM73" s="155"/>
      <c r="DKN73" s="155"/>
      <c r="DKO73" s="155"/>
      <c r="DKP73" s="155"/>
      <c r="DKQ73" s="155"/>
      <c r="DKR73" s="155"/>
      <c r="DKS73" s="155"/>
      <c r="DKT73" s="155"/>
      <c r="DKU73" s="155"/>
      <c r="DKV73" s="155"/>
      <c r="DKW73" s="155"/>
      <c r="DKX73" s="155"/>
      <c r="DKY73" s="155"/>
      <c r="DKZ73" s="155"/>
      <c r="DLA73" s="155"/>
      <c r="DLB73" s="155"/>
      <c r="DLC73" s="155"/>
      <c r="DLD73" s="155"/>
      <c r="DLE73" s="155"/>
      <c r="DLF73" s="155"/>
      <c r="DLG73" s="155"/>
      <c r="DLH73" s="155"/>
      <c r="DLI73" s="155"/>
      <c r="DLJ73" s="155"/>
      <c r="DLK73" s="155"/>
      <c r="DLL73" s="155"/>
      <c r="DLM73" s="155"/>
      <c r="DLN73" s="155"/>
      <c r="DLO73" s="155"/>
      <c r="DLP73" s="155"/>
      <c r="DLQ73" s="155"/>
      <c r="DLR73" s="155"/>
      <c r="DLS73" s="155"/>
      <c r="DLT73" s="155"/>
      <c r="DLU73" s="155"/>
      <c r="DLV73" s="155"/>
      <c r="DLW73" s="155"/>
      <c r="DLX73" s="155"/>
      <c r="DLY73" s="155"/>
      <c r="DLZ73" s="155"/>
      <c r="DMA73" s="155"/>
      <c r="DMB73" s="155"/>
      <c r="DMC73" s="155"/>
      <c r="DMD73" s="155"/>
      <c r="DME73" s="155"/>
      <c r="DMF73" s="155"/>
      <c r="DMG73" s="155"/>
      <c r="DMH73" s="155"/>
      <c r="DMI73" s="155"/>
      <c r="DMJ73" s="155"/>
      <c r="DMK73" s="155"/>
      <c r="DML73" s="155"/>
      <c r="DMM73" s="155"/>
      <c r="DMN73" s="155"/>
      <c r="DMO73" s="155"/>
      <c r="DMP73" s="155"/>
      <c r="DMQ73" s="155"/>
      <c r="DMR73" s="155"/>
      <c r="DMS73" s="155"/>
      <c r="DMT73" s="155"/>
      <c r="DMU73" s="155"/>
      <c r="DMV73" s="155"/>
      <c r="DMW73" s="155"/>
      <c r="DMX73" s="155"/>
      <c r="DMY73" s="155"/>
      <c r="DMZ73" s="155"/>
      <c r="DNA73" s="155"/>
      <c r="DNB73" s="155"/>
      <c r="DNC73" s="155"/>
      <c r="DND73" s="155"/>
      <c r="DNE73" s="155"/>
      <c r="DNF73" s="155"/>
      <c r="DNG73" s="155"/>
      <c r="DNH73" s="155"/>
      <c r="DNI73" s="155"/>
      <c r="DNJ73" s="155"/>
      <c r="DNK73" s="155"/>
      <c r="DNL73" s="155"/>
      <c r="DNM73" s="155"/>
      <c r="DNN73" s="155"/>
      <c r="DNO73" s="155"/>
      <c r="DNP73" s="155"/>
      <c r="DNQ73" s="155"/>
      <c r="DNR73" s="155"/>
      <c r="DNS73" s="155"/>
      <c r="DNT73" s="155"/>
      <c r="DNU73" s="155"/>
      <c r="DNV73" s="155"/>
      <c r="DNW73" s="155"/>
      <c r="DNX73" s="155"/>
      <c r="DNY73" s="155"/>
      <c r="DNZ73" s="155"/>
      <c r="DOA73" s="155"/>
      <c r="DOB73" s="155"/>
      <c r="DOC73" s="155"/>
      <c r="DOD73" s="155"/>
      <c r="DOE73" s="155"/>
      <c r="DOF73" s="155"/>
      <c r="DOG73" s="155"/>
      <c r="DOH73" s="155"/>
      <c r="DOI73" s="155"/>
      <c r="DOJ73" s="155"/>
      <c r="DOK73" s="155"/>
      <c r="DOL73" s="155"/>
      <c r="DOM73" s="155"/>
      <c r="DON73" s="155"/>
      <c r="DOO73" s="155"/>
      <c r="DOP73" s="155"/>
      <c r="DOQ73" s="155"/>
      <c r="DOR73" s="155"/>
      <c r="DOS73" s="155"/>
      <c r="DOT73" s="155"/>
      <c r="DOU73" s="155"/>
      <c r="DOV73" s="155"/>
      <c r="DOW73" s="155"/>
      <c r="DOX73" s="155"/>
      <c r="DOY73" s="155"/>
      <c r="DOZ73" s="155"/>
      <c r="DPA73" s="155"/>
      <c r="DPB73" s="155"/>
      <c r="DPC73" s="155"/>
      <c r="DPD73" s="155"/>
      <c r="DPE73" s="155"/>
      <c r="DPF73" s="155"/>
      <c r="DPG73" s="155"/>
      <c r="DPH73" s="155"/>
      <c r="DPI73" s="155"/>
      <c r="DPJ73" s="155"/>
      <c r="DPK73" s="155"/>
      <c r="DPL73" s="155"/>
      <c r="DPM73" s="155"/>
      <c r="DPN73" s="155"/>
      <c r="DPO73" s="155"/>
      <c r="DPP73" s="155"/>
      <c r="DPQ73" s="155"/>
      <c r="DPR73" s="155"/>
      <c r="DPS73" s="155"/>
      <c r="DPT73" s="155"/>
      <c r="DPU73" s="155"/>
      <c r="DPV73" s="155"/>
      <c r="DPW73" s="155"/>
      <c r="DPX73" s="155"/>
      <c r="DPY73" s="155"/>
      <c r="DPZ73" s="155"/>
      <c r="DQA73" s="155"/>
      <c r="DQB73" s="155"/>
      <c r="DQC73" s="155"/>
      <c r="DQD73" s="155"/>
      <c r="DQE73" s="155"/>
      <c r="DQF73" s="155"/>
      <c r="DQG73" s="155"/>
      <c r="DQH73" s="155"/>
      <c r="DQI73" s="155"/>
      <c r="DQJ73" s="155"/>
      <c r="DQK73" s="155"/>
      <c r="DQL73" s="155"/>
      <c r="DQM73" s="155"/>
      <c r="DQN73" s="155"/>
      <c r="DQO73" s="155"/>
      <c r="DQP73" s="155"/>
      <c r="DQQ73" s="155"/>
      <c r="DQR73" s="155"/>
      <c r="DQS73" s="155"/>
      <c r="DQT73" s="155"/>
      <c r="DQU73" s="155"/>
      <c r="DQV73" s="155"/>
      <c r="DQW73" s="155"/>
      <c r="DQX73" s="155"/>
      <c r="DQY73" s="155"/>
      <c r="DQZ73" s="155"/>
      <c r="DRA73" s="155"/>
      <c r="DRB73" s="155"/>
      <c r="DRC73" s="155"/>
      <c r="DRD73" s="155"/>
      <c r="DRE73" s="155"/>
      <c r="DRF73" s="155"/>
      <c r="DRG73" s="155"/>
      <c r="DRH73" s="155"/>
      <c r="DRI73" s="155"/>
      <c r="DRJ73" s="155"/>
      <c r="DRK73" s="155"/>
      <c r="DRL73" s="155"/>
      <c r="DRM73" s="155"/>
      <c r="DRN73" s="155"/>
      <c r="DRO73" s="155"/>
      <c r="DRP73" s="155"/>
      <c r="DRQ73" s="155"/>
      <c r="DRR73" s="155"/>
      <c r="DRS73" s="155"/>
      <c r="DRT73" s="155"/>
      <c r="DRU73" s="155"/>
      <c r="DRV73" s="155"/>
      <c r="DRW73" s="155"/>
      <c r="DRX73" s="155"/>
      <c r="DRY73" s="155"/>
      <c r="DRZ73" s="155"/>
      <c r="DSA73" s="155"/>
      <c r="DSB73" s="155"/>
      <c r="DSC73" s="155"/>
      <c r="DSD73" s="155"/>
      <c r="DSE73" s="155"/>
      <c r="DSF73" s="155"/>
      <c r="DSG73" s="155"/>
      <c r="DSH73" s="155"/>
      <c r="DSI73" s="155"/>
      <c r="DSJ73" s="155"/>
      <c r="DSK73" s="155"/>
      <c r="DSL73" s="155"/>
      <c r="DSM73" s="155"/>
      <c r="DSN73" s="155"/>
      <c r="DSO73" s="155"/>
      <c r="DSP73" s="155"/>
      <c r="DSQ73" s="155"/>
      <c r="DSR73" s="155"/>
      <c r="DSS73" s="155"/>
      <c r="DST73" s="155"/>
      <c r="DSU73" s="155"/>
      <c r="DSV73" s="155"/>
      <c r="DSW73" s="155"/>
      <c r="DSX73" s="155"/>
      <c r="DSY73" s="155"/>
      <c r="DSZ73" s="155"/>
      <c r="DTA73" s="155"/>
      <c r="DTB73" s="155"/>
      <c r="DTC73" s="155"/>
      <c r="DTD73" s="155"/>
      <c r="DTE73" s="155"/>
      <c r="DTF73" s="155"/>
      <c r="DTG73" s="155"/>
      <c r="DTH73" s="155"/>
      <c r="DTI73" s="155"/>
      <c r="DTJ73" s="155"/>
      <c r="DTK73" s="155"/>
      <c r="DTL73" s="155"/>
      <c r="DTM73" s="155"/>
      <c r="DTN73" s="155"/>
      <c r="DTO73" s="155"/>
      <c r="DTP73" s="155"/>
      <c r="DTQ73" s="155"/>
      <c r="DTR73" s="155"/>
      <c r="DTS73" s="155"/>
      <c r="DTT73" s="155"/>
      <c r="DTU73" s="155"/>
      <c r="DTV73" s="155"/>
      <c r="DTW73" s="155"/>
      <c r="DTX73" s="155"/>
      <c r="DTY73" s="155"/>
      <c r="DTZ73" s="155"/>
      <c r="DUA73" s="155"/>
      <c r="DUB73" s="155"/>
      <c r="DUC73" s="155"/>
      <c r="DUD73" s="155"/>
      <c r="DUE73" s="155"/>
      <c r="DUF73" s="155"/>
      <c r="DUG73" s="155"/>
      <c r="DUH73" s="155"/>
      <c r="DUI73" s="155"/>
      <c r="DUJ73" s="155"/>
      <c r="DUK73" s="155"/>
      <c r="DUL73" s="155"/>
      <c r="DUM73" s="155"/>
      <c r="DUN73" s="155"/>
      <c r="DUO73" s="155"/>
      <c r="DUP73" s="155"/>
      <c r="DUQ73" s="155"/>
      <c r="DUR73" s="155"/>
      <c r="DUS73" s="155"/>
      <c r="DUT73" s="155"/>
      <c r="DUU73" s="155"/>
      <c r="DUV73" s="155"/>
      <c r="DUW73" s="155"/>
      <c r="DUX73" s="155"/>
      <c r="DUY73" s="155"/>
      <c r="DUZ73" s="155"/>
      <c r="DVA73" s="155"/>
      <c r="DVB73" s="155"/>
      <c r="DVC73" s="155"/>
      <c r="DVD73" s="155"/>
      <c r="DVE73" s="155"/>
      <c r="DVF73" s="155"/>
      <c r="DVG73" s="155"/>
      <c r="DVH73" s="155"/>
      <c r="DVI73" s="155"/>
      <c r="DVJ73" s="155"/>
      <c r="DVK73" s="155"/>
      <c r="DVL73" s="155"/>
      <c r="DVM73" s="155"/>
      <c r="DVN73" s="155"/>
      <c r="DVO73" s="155"/>
      <c r="DVP73" s="155"/>
      <c r="DVQ73" s="155"/>
      <c r="DVR73" s="155"/>
      <c r="DVS73" s="155"/>
      <c r="DVT73" s="155"/>
      <c r="DVU73" s="155"/>
      <c r="DVV73" s="155"/>
      <c r="DVW73" s="155"/>
      <c r="DVX73" s="155"/>
      <c r="DVY73" s="155"/>
      <c r="DVZ73" s="155"/>
      <c r="DWA73" s="155"/>
      <c r="DWB73" s="155"/>
      <c r="DWC73" s="155"/>
      <c r="DWD73" s="155"/>
      <c r="DWE73" s="155"/>
      <c r="DWF73" s="155"/>
      <c r="DWG73" s="155"/>
      <c r="DWH73" s="155"/>
      <c r="DWI73" s="155"/>
      <c r="DWJ73" s="155"/>
      <c r="DWK73" s="155"/>
      <c r="DWL73" s="155"/>
      <c r="DWM73" s="155"/>
      <c r="DWN73" s="155"/>
      <c r="DWO73" s="155"/>
      <c r="DWP73" s="155"/>
      <c r="DWQ73" s="155"/>
      <c r="DWR73" s="155"/>
      <c r="DWS73" s="155"/>
      <c r="DWT73" s="155"/>
      <c r="DWU73" s="155"/>
      <c r="DWV73" s="155"/>
      <c r="DWW73" s="155"/>
      <c r="DWX73" s="155"/>
      <c r="DWY73" s="155"/>
      <c r="DWZ73" s="155"/>
      <c r="DXA73" s="155"/>
      <c r="DXB73" s="155"/>
      <c r="DXC73" s="155"/>
      <c r="DXD73" s="155"/>
      <c r="DXE73" s="155"/>
      <c r="DXF73" s="155"/>
      <c r="DXG73" s="155"/>
      <c r="DXH73" s="155"/>
      <c r="DXI73" s="155"/>
      <c r="DXJ73" s="155"/>
      <c r="DXK73" s="155"/>
      <c r="DXL73" s="155"/>
      <c r="DXM73" s="155"/>
      <c r="DXN73" s="155"/>
      <c r="DXO73" s="155"/>
      <c r="DXP73" s="155"/>
      <c r="DXQ73" s="155"/>
      <c r="DXR73" s="155"/>
      <c r="DXS73" s="155"/>
      <c r="DXT73" s="155"/>
      <c r="DXU73" s="155"/>
      <c r="DXV73" s="155"/>
      <c r="DXW73" s="155"/>
      <c r="DXX73" s="155"/>
      <c r="DXY73" s="155"/>
      <c r="DXZ73" s="155"/>
      <c r="DYA73" s="155"/>
      <c r="DYB73" s="155"/>
      <c r="DYC73" s="155"/>
      <c r="DYD73" s="155"/>
      <c r="DYE73" s="155"/>
      <c r="DYF73" s="155"/>
      <c r="DYG73" s="155"/>
      <c r="DYH73" s="155"/>
      <c r="DYI73" s="155"/>
      <c r="DYJ73" s="155"/>
      <c r="DYK73" s="155"/>
      <c r="DYL73" s="155"/>
      <c r="DYM73" s="155"/>
      <c r="DYN73" s="155"/>
      <c r="DYO73" s="155"/>
      <c r="DYP73" s="155"/>
      <c r="DYQ73" s="155"/>
      <c r="DYR73" s="155"/>
      <c r="DYS73" s="155"/>
      <c r="DYT73" s="155"/>
      <c r="DYU73" s="155"/>
      <c r="DYV73" s="155"/>
      <c r="DYW73" s="155"/>
      <c r="DYX73" s="155"/>
      <c r="DYY73" s="155"/>
      <c r="DYZ73" s="155"/>
      <c r="DZA73" s="155"/>
      <c r="DZB73" s="155"/>
      <c r="DZC73" s="155"/>
      <c r="DZD73" s="155"/>
      <c r="DZE73" s="155"/>
      <c r="DZF73" s="155"/>
      <c r="DZG73" s="155"/>
      <c r="DZH73" s="155"/>
      <c r="DZI73" s="155"/>
      <c r="DZJ73" s="155"/>
      <c r="DZK73" s="155"/>
      <c r="DZL73" s="155"/>
      <c r="DZM73" s="155"/>
      <c r="DZN73" s="155"/>
      <c r="DZO73" s="155"/>
      <c r="DZP73" s="155"/>
      <c r="DZQ73" s="155"/>
      <c r="DZR73" s="155"/>
      <c r="DZS73" s="155"/>
      <c r="DZT73" s="155"/>
      <c r="DZU73" s="155"/>
      <c r="DZV73" s="155"/>
      <c r="DZW73" s="155"/>
      <c r="DZX73" s="155"/>
      <c r="DZY73" s="155"/>
      <c r="DZZ73" s="155"/>
      <c r="EAA73" s="155"/>
      <c r="EAB73" s="155"/>
      <c r="EAC73" s="155"/>
      <c r="EAD73" s="155"/>
      <c r="EAE73" s="155"/>
      <c r="EAF73" s="155"/>
      <c r="EAG73" s="155"/>
      <c r="EAH73" s="155"/>
      <c r="EAI73" s="155"/>
      <c r="EAJ73" s="155"/>
      <c r="EAK73" s="155"/>
      <c r="EAL73" s="155"/>
      <c r="EAM73" s="155"/>
      <c r="EAN73" s="155"/>
      <c r="EAO73" s="155"/>
      <c r="EAP73" s="155"/>
      <c r="EAQ73" s="155"/>
      <c r="EAR73" s="155"/>
      <c r="EAS73" s="155"/>
      <c r="EAT73" s="155"/>
      <c r="EAU73" s="155"/>
      <c r="EAV73" s="155"/>
      <c r="EAW73" s="155"/>
      <c r="EAX73" s="155"/>
      <c r="EAY73" s="155"/>
      <c r="EAZ73" s="155"/>
      <c r="EBA73" s="155"/>
      <c r="EBB73" s="155"/>
      <c r="EBC73" s="155"/>
      <c r="EBD73" s="155"/>
      <c r="EBE73" s="155"/>
      <c r="EBF73" s="155"/>
      <c r="EBG73" s="155"/>
      <c r="EBH73" s="155"/>
      <c r="EBI73" s="155"/>
      <c r="EBJ73" s="155"/>
      <c r="EBK73" s="155"/>
      <c r="EBL73" s="155"/>
      <c r="EBM73" s="155"/>
      <c r="EBN73" s="155"/>
      <c r="EBO73" s="155"/>
      <c r="EBP73" s="155"/>
      <c r="EBQ73" s="155"/>
      <c r="EBR73" s="155"/>
      <c r="EBS73" s="155"/>
      <c r="EBT73" s="155"/>
      <c r="EBU73" s="155"/>
      <c r="EBV73" s="155"/>
      <c r="EBW73" s="155"/>
      <c r="EBX73" s="155"/>
      <c r="EBY73" s="155"/>
      <c r="EBZ73" s="155"/>
      <c r="ECA73" s="155"/>
      <c r="ECB73" s="155"/>
      <c r="ECC73" s="155"/>
      <c r="ECD73" s="155"/>
      <c r="ECE73" s="155"/>
      <c r="ECF73" s="155"/>
      <c r="ECG73" s="155"/>
      <c r="ECH73" s="155"/>
      <c r="ECI73" s="155"/>
      <c r="ECJ73" s="155"/>
      <c r="ECK73" s="155"/>
      <c r="ECL73" s="155"/>
      <c r="ECM73" s="155"/>
      <c r="ECN73" s="155"/>
      <c r="ECO73" s="155"/>
      <c r="ECP73" s="155"/>
      <c r="ECQ73" s="155"/>
      <c r="ECR73" s="155"/>
      <c r="ECS73" s="155"/>
      <c r="ECT73" s="155"/>
      <c r="ECU73" s="155"/>
      <c r="ECV73" s="155"/>
      <c r="ECW73" s="155"/>
      <c r="ECX73" s="155"/>
      <c r="ECY73" s="155"/>
      <c r="ECZ73" s="155"/>
      <c r="EDA73" s="155"/>
      <c r="EDB73" s="155"/>
      <c r="EDC73" s="155"/>
      <c r="EDD73" s="155"/>
      <c r="EDE73" s="155"/>
      <c r="EDF73" s="155"/>
      <c r="EDG73" s="155"/>
      <c r="EDH73" s="155"/>
      <c r="EDI73" s="155"/>
      <c r="EDJ73" s="155"/>
      <c r="EDK73" s="155"/>
      <c r="EDL73" s="155"/>
      <c r="EDM73" s="155"/>
      <c r="EDN73" s="155"/>
      <c r="EDO73" s="155"/>
      <c r="EDP73" s="155"/>
      <c r="EDQ73" s="155"/>
      <c r="EDR73" s="155"/>
      <c r="EDS73" s="155"/>
      <c r="EDT73" s="155"/>
      <c r="EDU73" s="155"/>
      <c r="EDV73" s="155"/>
      <c r="EDW73" s="155"/>
      <c r="EDX73" s="155"/>
      <c r="EDY73" s="155"/>
      <c r="EDZ73" s="155"/>
      <c r="EEA73" s="155"/>
      <c r="EEB73" s="155"/>
      <c r="EEC73" s="155"/>
      <c r="EED73" s="155"/>
      <c r="EEE73" s="155"/>
      <c r="EEF73" s="155"/>
      <c r="EEG73" s="155"/>
      <c r="EEH73" s="155"/>
      <c r="EEI73" s="155"/>
      <c r="EEJ73" s="155"/>
      <c r="EEK73" s="155"/>
      <c r="EEL73" s="155"/>
      <c r="EEM73" s="155"/>
      <c r="EEN73" s="155"/>
      <c r="EEO73" s="155"/>
      <c r="EEP73" s="155"/>
      <c r="EEQ73" s="155"/>
      <c r="EER73" s="155"/>
      <c r="EES73" s="155"/>
      <c r="EET73" s="155"/>
      <c r="EEU73" s="155"/>
      <c r="EEV73" s="155"/>
      <c r="EEW73" s="155"/>
      <c r="EEX73" s="155"/>
      <c r="EEY73" s="155"/>
      <c r="EEZ73" s="155"/>
      <c r="EFA73" s="155"/>
      <c r="EFB73" s="155"/>
      <c r="EFC73" s="155"/>
      <c r="EFD73" s="155"/>
      <c r="EFE73" s="155"/>
      <c r="EFF73" s="155"/>
      <c r="EFG73" s="155"/>
      <c r="EFH73" s="155"/>
      <c r="EFI73" s="155"/>
      <c r="EFJ73" s="155"/>
      <c r="EFK73" s="155"/>
      <c r="EFL73" s="155"/>
      <c r="EFM73" s="155"/>
      <c r="EFN73" s="155"/>
      <c r="EFO73" s="155"/>
      <c r="EFP73" s="155"/>
      <c r="EFQ73" s="155"/>
      <c r="EFR73" s="155"/>
      <c r="EFS73" s="155"/>
      <c r="EFT73" s="155"/>
      <c r="EFU73" s="155"/>
      <c r="EFV73" s="155"/>
      <c r="EFW73" s="155"/>
      <c r="EFX73" s="155"/>
      <c r="EFY73" s="155"/>
      <c r="EFZ73" s="155"/>
      <c r="EGA73" s="155"/>
      <c r="EGB73" s="155"/>
      <c r="EGC73" s="155"/>
      <c r="EGD73" s="155"/>
      <c r="EGE73" s="155"/>
      <c r="EGF73" s="155"/>
      <c r="EGG73" s="155"/>
      <c r="EGH73" s="155"/>
      <c r="EGI73" s="155"/>
      <c r="EGJ73" s="155"/>
      <c r="EGK73" s="155"/>
      <c r="EGL73" s="155"/>
      <c r="EGM73" s="155"/>
      <c r="EGN73" s="155"/>
      <c r="EGO73" s="155"/>
      <c r="EGP73" s="155"/>
      <c r="EGQ73" s="155"/>
      <c r="EGR73" s="155"/>
      <c r="EGS73" s="155"/>
      <c r="EGT73" s="155"/>
      <c r="EGU73" s="155"/>
      <c r="EGV73" s="155"/>
      <c r="EGW73" s="155"/>
      <c r="EGX73" s="155"/>
      <c r="EGY73" s="155"/>
      <c r="EGZ73" s="155"/>
      <c r="EHA73" s="155"/>
      <c r="EHB73" s="155"/>
      <c r="EHC73" s="155"/>
      <c r="EHD73" s="155"/>
      <c r="EHE73" s="155"/>
      <c r="EHF73" s="155"/>
      <c r="EHG73" s="155"/>
      <c r="EHH73" s="155"/>
      <c r="EHI73" s="155"/>
      <c r="EHJ73" s="155"/>
      <c r="EHK73" s="155"/>
      <c r="EHL73" s="155"/>
      <c r="EHM73" s="155"/>
      <c r="EHN73" s="155"/>
      <c r="EHO73" s="155"/>
      <c r="EHP73" s="155"/>
      <c r="EHQ73" s="155"/>
      <c r="EHR73" s="155"/>
      <c r="EHS73" s="155"/>
      <c r="EHT73" s="155"/>
      <c r="EHU73" s="155"/>
      <c r="EHV73" s="155"/>
      <c r="EHW73" s="155"/>
      <c r="EHX73" s="155"/>
      <c r="EHY73" s="155"/>
      <c r="EHZ73" s="155"/>
      <c r="EIA73" s="155"/>
      <c r="EIB73" s="155"/>
      <c r="EIC73" s="155"/>
      <c r="EID73" s="155"/>
      <c r="EIE73" s="155"/>
      <c r="EIF73" s="155"/>
      <c r="EIG73" s="155"/>
      <c r="EIH73" s="155"/>
      <c r="EII73" s="155"/>
      <c r="EIJ73" s="155"/>
      <c r="EIK73" s="155"/>
      <c r="EIL73" s="155"/>
      <c r="EIM73" s="155"/>
      <c r="EIN73" s="155"/>
      <c r="EIO73" s="155"/>
      <c r="EIP73" s="155"/>
      <c r="EIQ73" s="155"/>
      <c r="EIR73" s="155"/>
      <c r="EIS73" s="155"/>
      <c r="EIT73" s="155"/>
      <c r="EIU73" s="155"/>
      <c r="EIV73" s="155"/>
      <c r="EIW73" s="155"/>
      <c r="EIX73" s="155"/>
      <c r="EIY73" s="155"/>
      <c r="EIZ73" s="155"/>
      <c r="EJA73" s="155"/>
      <c r="EJB73" s="155"/>
      <c r="EJC73" s="155"/>
      <c r="EJD73" s="155"/>
      <c r="EJE73" s="155"/>
      <c r="EJF73" s="155"/>
      <c r="EJG73" s="155"/>
      <c r="EJH73" s="155"/>
      <c r="EJI73" s="155"/>
      <c r="EJJ73" s="155"/>
      <c r="EJK73" s="155"/>
      <c r="EJL73" s="155"/>
      <c r="EJM73" s="155"/>
      <c r="EJN73" s="155"/>
      <c r="EJO73" s="155"/>
      <c r="EJP73" s="155"/>
      <c r="EJQ73" s="155"/>
      <c r="EJR73" s="155"/>
      <c r="EJS73" s="155"/>
      <c r="EJT73" s="155"/>
      <c r="EJU73" s="155"/>
      <c r="EJV73" s="155"/>
      <c r="EJW73" s="155"/>
      <c r="EJX73" s="155"/>
      <c r="EJY73" s="155"/>
      <c r="EJZ73" s="155"/>
      <c r="EKA73" s="155"/>
      <c r="EKB73" s="155"/>
      <c r="EKC73" s="155"/>
      <c r="EKD73" s="155"/>
      <c r="EKE73" s="155"/>
      <c r="EKF73" s="155"/>
      <c r="EKG73" s="155"/>
      <c r="EKH73" s="155"/>
      <c r="EKI73" s="155"/>
      <c r="EKJ73" s="155"/>
      <c r="EKK73" s="155"/>
      <c r="EKL73" s="155"/>
      <c r="EKM73" s="155"/>
      <c r="EKN73" s="155"/>
      <c r="EKO73" s="155"/>
      <c r="EKP73" s="155"/>
      <c r="EKQ73" s="155"/>
      <c r="EKR73" s="155"/>
      <c r="EKS73" s="155"/>
      <c r="EKT73" s="155"/>
      <c r="EKU73" s="155"/>
      <c r="EKV73" s="155"/>
      <c r="EKW73" s="155"/>
      <c r="EKX73" s="155"/>
      <c r="EKY73" s="155"/>
      <c r="EKZ73" s="155"/>
      <c r="ELA73" s="155"/>
      <c r="ELB73" s="155"/>
      <c r="ELC73" s="155"/>
      <c r="ELD73" s="155"/>
      <c r="ELE73" s="155"/>
      <c r="ELF73" s="155"/>
      <c r="ELG73" s="155"/>
      <c r="ELH73" s="155"/>
      <c r="ELI73" s="155"/>
      <c r="ELJ73" s="155"/>
      <c r="ELK73" s="155"/>
      <c r="ELL73" s="155"/>
      <c r="ELM73" s="155"/>
      <c r="ELN73" s="155"/>
      <c r="ELO73" s="155"/>
      <c r="ELP73" s="155"/>
      <c r="ELQ73" s="155"/>
      <c r="ELR73" s="155"/>
      <c r="ELS73" s="155"/>
      <c r="ELT73" s="155"/>
      <c r="ELU73" s="155"/>
      <c r="ELV73" s="155"/>
      <c r="ELW73" s="155"/>
      <c r="ELX73" s="155"/>
      <c r="ELY73" s="155"/>
      <c r="ELZ73" s="155"/>
      <c r="EMA73" s="155"/>
      <c r="EMB73" s="155"/>
      <c r="EMC73" s="155"/>
      <c r="EMD73" s="155"/>
      <c r="EME73" s="155"/>
      <c r="EMF73" s="155"/>
      <c r="EMG73" s="155"/>
      <c r="EMH73" s="155"/>
      <c r="EMI73" s="155"/>
      <c r="EMJ73" s="155"/>
      <c r="EMK73" s="155"/>
      <c r="EML73" s="155"/>
      <c r="EMM73" s="155"/>
      <c r="EMN73" s="155"/>
      <c r="EMO73" s="155"/>
      <c r="EMP73" s="155"/>
      <c r="EMQ73" s="155"/>
      <c r="EMR73" s="155"/>
      <c r="EMS73" s="155"/>
      <c r="EMT73" s="155"/>
      <c r="EMU73" s="155"/>
      <c r="EMV73" s="155"/>
      <c r="EMW73" s="155"/>
      <c r="EMX73" s="155"/>
      <c r="EMY73" s="155"/>
      <c r="EMZ73" s="155"/>
      <c r="ENA73" s="155"/>
      <c r="ENB73" s="155"/>
      <c r="ENC73" s="155"/>
      <c r="END73" s="155"/>
      <c r="ENE73" s="155"/>
      <c r="ENF73" s="155"/>
      <c r="ENG73" s="155"/>
      <c r="ENH73" s="155"/>
      <c r="ENI73" s="155"/>
      <c r="ENJ73" s="155"/>
      <c r="ENK73" s="155"/>
      <c r="ENL73" s="155"/>
      <c r="ENM73" s="155"/>
      <c r="ENN73" s="155"/>
      <c r="ENO73" s="155"/>
      <c r="ENP73" s="155"/>
      <c r="ENQ73" s="155"/>
      <c r="ENR73" s="155"/>
      <c r="ENS73" s="155"/>
      <c r="ENT73" s="155"/>
      <c r="ENU73" s="155"/>
      <c r="ENV73" s="155"/>
      <c r="ENW73" s="155"/>
      <c r="ENX73" s="155"/>
      <c r="ENY73" s="155"/>
      <c r="ENZ73" s="155"/>
      <c r="EOA73" s="155"/>
      <c r="EOB73" s="155"/>
      <c r="EOC73" s="155"/>
      <c r="EOD73" s="155"/>
      <c r="EOE73" s="155"/>
      <c r="EOF73" s="155"/>
      <c r="EOG73" s="155"/>
      <c r="EOH73" s="155"/>
      <c r="EOI73" s="155"/>
      <c r="EOJ73" s="155"/>
      <c r="EOK73" s="155"/>
      <c r="EOL73" s="155"/>
      <c r="EOM73" s="155"/>
      <c r="EON73" s="155"/>
      <c r="EOO73" s="155"/>
      <c r="EOP73" s="155"/>
      <c r="EOQ73" s="155"/>
      <c r="EOR73" s="155"/>
      <c r="EOS73" s="155"/>
      <c r="EOT73" s="155"/>
      <c r="EOU73" s="155"/>
      <c r="EOV73" s="155"/>
      <c r="EOW73" s="155"/>
      <c r="EOX73" s="155"/>
      <c r="EOY73" s="155"/>
      <c r="EOZ73" s="155"/>
      <c r="EPA73" s="155"/>
      <c r="EPB73" s="155"/>
      <c r="EPC73" s="155"/>
      <c r="EPD73" s="155"/>
      <c r="EPE73" s="155"/>
      <c r="EPF73" s="155"/>
      <c r="EPG73" s="155"/>
      <c r="EPH73" s="155"/>
      <c r="EPI73" s="155"/>
      <c r="EPJ73" s="155"/>
      <c r="EPK73" s="155"/>
      <c r="EPL73" s="155"/>
      <c r="EPM73" s="155"/>
      <c r="EPN73" s="155"/>
      <c r="EPO73" s="155"/>
      <c r="EPP73" s="155"/>
      <c r="EPQ73" s="155"/>
      <c r="EPR73" s="155"/>
      <c r="EPS73" s="155"/>
      <c r="EPT73" s="155"/>
      <c r="EPU73" s="155"/>
      <c r="EPV73" s="155"/>
      <c r="EPW73" s="155"/>
      <c r="EPX73" s="155"/>
      <c r="EPY73" s="155"/>
      <c r="EPZ73" s="155"/>
      <c r="EQA73" s="155"/>
      <c r="EQB73" s="155"/>
      <c r="EQC73" s="155"/>
      <c r="EQD73" s="155"/>
      <c r="EQE73" s="155"/>
      <c r="EQF73" s="155"/>
      <c r="EQG73" s="155"/>
      <c r="EQH73" s="155"/>
      <c r="EQI73" s="155"/>
      <c r="EQJ73" s="155"/>
      <c r="EQK73" s="155"/>
      <c r="EQL73" s="155"/>
      <c r="EQM73" s="155"/>
      <c r="EQN73" s="155"/>
      <c r="EQO73" s="155"/>
      <c r="EQP73" s="155"/>
      <c r="EQQ73" s="155"/>
      <c r="EQR73" s="155"/>
      <c r="EQS73" s="155"/>
      <c r="EQT73" s="155"/>
      <c r="EQU73" s="155"/>
      <c r="EQV73" s="155"/>
      <c r="EQW73" s="155"/>
      <c r="EQX73" s="155"/>
      <c r="EQY73" s="155"/>
      <c r="EQZ73" s="155"/>
      <c r="ERA73" s="155"/>
      <c r="ERB73" s="155"/>
      <c r="ERC73" s="155"/>
      <c r="ERD73" s="155"/>
      <c r="ERE73" s="155"/>
      <c r="ERF73" s="155"/>
      <c r="ERG73" s="155"/>
      <c r="ERH73" s="155"/>
      <c r="ERI73" s="155"/>
      <c r="ERJ73" s="155"/>
      <c r="ERK73" s="155"/>
      <c r="ERL73" s="155"/>
      <c r="ERM73" s="155"/>
      <c r="ERN73" s="155"/>
      <c r="ERO73" s="155"/>
      <c r="ERP73" s="155"/>
      <c r="ERQ73" s="155"/>
      <c r="ERR73" s="155"/>
      <c r="ERS73" s="155"/>
      <c r="ERT73" s="155"/>
      <c r="ERU73" s="155"/>
      <c r="ERV73" s="155"/>
      <c r="ERW73" s="155"/>
      <c r="ERX73" s="155"/>
      <c r="ERY73" s="155"/>
      <c r="ERZ73" s="155"/>
      <c r="ESA73" s="155"/>
      <c r="ESB73" s="155"/>
      <c r="ESC73" s="155"/>
      <c r="ESD73" s="155"/>
      <c r="ESE73" s="155"/>
      <c r="ESF73" s="155"/>
      <c r="ESG73" s="155"/>
      <c r="ESH73" s="155"/>
      <c r="ESI73" s="155"/>
      <c r="ESJ73" s="155"/>
      <c r="ESK73" s="155"/>
      <c r="ESL73" s="155"/>
      <c r="ESM73" s="155"/>
      <c r="ESN73" s="155"/>
      <c r="ESO73" s="155"/>
      <c r="ESP73" s="155"/>
      <c r="ESQ73" s="155"/>
      <c r="ESR73" s="155"/>
      <c r="ESS73" s="155"/>
      <c r="EST73" s="155"/>
      <c r="ESU73" s="155"/>
      <c r="ESV73" s="155"/>
      <c r="ESW73" s="155"/>
      <c r="ESX73" s="155"/>
      <c r="ESY73" s="155"/>
      <c r="ESZ73" s="155"/>
      <c r="ETA73" s="155"/>
      <c r="ETB73" s="155"/>
      <c r="ETC73" s="155"/>
      <c r="ETD73" s="155"/>
      <c r="ETE73" s="155"/>
      <c r="ETF73" s="155"/>
      <c r="ETG73" s="155"/>
      <c r="ETH73" s="155"/>
      <c r="ETI73" s="155"/>
      <c r="ETJ73" s="155"/>
      <c r="ETK73" s="155"/>
      <c r="ETL73" s="155"/>
      <c r="ETM73" s="155"/>
      <c r="ETN73" s="155"/>
      <c r="ETO73" s="155"/>
      <c r="ETP73" s="155"/>
      <c r="ETQ73" s="155"/>
      <c r="ETR73" s="155"/>
      <c r="ETS73" s="155"/>
      <c r="ETT73" s="155"/>
      <c r="ETU73" s="155"/>
      <c r="ETV73" s="155"/>
      <c r="ETW73" s="155"/>
      <c r="ETX73" s="155"/>
      <c r="ETY73" s="155"/>
      <c r="ETZ73" s="155"/>
      <c r="EUA73" s="155"/>
      <c r="EUB73" s="155"/>
      <c r="EUC73" s="155"/>
      <c r="EUD73" s="155"/>
      <c r="EUE73" s="155"/>
      <c r="EUF73" s="155"/>
      <c r="EUG73" s="155"/>
      <c r="EUH73" s="155"/>
      <c r="EUI73" s="155"/>
      <c r="EUJ73" s="155"/>
      <c r="EUK73" s="155"/>
      <c r="EUL73" s="155"/>
      <c r="EUM73" s="155"/>
      <c r="EUN73" s="155"/>
      <c r="EUO73" s="155"/>
      <c r="EUP73" s="155"/>
      <c r="EUQ73" s="155"/>
      <c r="EUR73" s="155"/>
      <c r="EUS73" s="155"/>
      <c r="EUT73" s="155"/>
      <c r="EUU73" s="155"/>
      <c r="EUV73" s="155"/>
      <c r="EUW73" s="155"/>
      <c r="EUX73" s="155"/>
      <c r="EUY73" s="155"/>
      <c r="EUZ73" s="155"/>
      <c r="EVA73" s="155"/>
      <c r="EVB73" s="155"/>
      <c r="EVC73" s="155"/>
      <c r="EVD73" s="155"/>
      <c r="EVE73" s="155"/>
      <c r="EVF73" s="155"/>
      <c r="EVG73" s="155"/>
      <c r="EVH73" s="155"/>
      <c r="EVI73" s="155"/>
      <c r="EVJ73" s="155"/>
      <c r="EVK73" s="155"/>
      <c r="EVL73" s="155"/>
      <c r="EVM73" s="155"/>
      <c r="EVN73" s="155"/>
      <c r="EVO73" s="155"/>
      <c r="EVP73" s="155"/>
      <c r="EVQ73" s="155"/>
      <c r="EVR73" s="155"/>
      <c r="EVS73" s="155"/>
      <c r="EVT73" s="155"/>
      <c r="EVU73" s="155"/>
      <c r="EVV73" s="155"/>
      <c r="EVW73" s="155"/>
      <c r="EVX73" s="155"/>
      <c r="EVY73" s="155"/>
      <c r="EVZ73" s="155"/>
      <c r="EWA73" s="155"/>
      <c r="EWB73" s="155"/>
      <c r="EWC73" s="155"/>
      <c r="EWD73" s="155"/>
      <c r="EWE73" s="155"/>
      <c r="EWF73" s="155"/>
      <c r="EWG73" s="155"/>
      <c r="EWH73" s="155"/>
      <c r="EWI73" s="155"/>
      <c r="EWJ73" s="155"/>
      <c r="EWK73" s="155"/>
      <c r="EWL73" s="155"/>
      <c r="EWM73" s="155"/>
      <c r="EWN73" s="155"/>
      <c r="EWO73" s="155"/>
      <c r="EWP73" s="155"/>
      <c r="EWQ73" s="155"/>
      <c r="EWR73" s="155"/>
      <c r="EWS73" s="155"/>
      <c r="EWT73" s="155"/>
      <c r="EWU73" s="155"/>
      <c r="EWV73" s="155"/>
      <c r="EWW73" s="155"/>
      <c r="EWX73" s="155"/>
      <c r="EWY73" s="155"/>
      <c r="EWZ73" s="155"/>
      <c r="EXA73" s="155"/>
      <c r="EXB73" s="155"/>
      <c r="EXC73" s="155"/>
      <c r="EXD73" s="155"/>
      <c r="EXE73" s="155"/>
      <c r="EXF73" s="155"/>
      <c r="EXG73" s="155"/>
      <c r="EXH73" s="155"/>
      <c r="EXI73" s="155"/>
      <c r="EXJ73" s="155"/>
      <c r="EXK73" s="155"/>
      <c r="EXL73" s="155"/>
      <c r="EXM73" s="155"/>
      <c r="EXN73" s="155"/>
      <c r="EXO73" s="155"/>
      <c r="EXP73" s="155"/>
      <c r="EXQ73" s="155"/>
      <c r="EXR73" s="155"/>
      <c r="EXS73" s="155"/>
      <c r="EXT73" s="155"/>
      <c r="EXU73" s="155"/>
      <c r="EXV73" s="155"/>
      <c r="EXW73" s="155"/>
      <c r="EXX73" s="155"/>
      <c r="EXY73" s="155"/>
      <c r="EXZ73" s="155"/>
      <c r="EYA73" s="155"/>
      <c r="EYB73" s="155"/>
      <c r="EYC73" s="155"/>
      <c r="EYD73" s="155"/>
      <c r="EYE73" s="155"/>
      <c r="EYF73" s="155"/>
      <c r="EYG73" s="155"/>
      <c r="EYH73" s="155"/>
      <c r="EYI73" s="155"/>
      <c r="EYJ73" s="155"/>
      <c r="EYK73" s="155"/>
      <c r="EYL73" s="155"/>
      <c r="EYM73" s="155"/>
      <c r="EYN73" s="155"/>
      <c r="EYO73" s="155"/>
      <c r="EYP73" s="155"/>
      <c r="EYQ73" s="155"/>
      <c r="EYR73" s="155"/>
      <c r="EYS73" s="155"/>
      <c r="EYT73" s="155"/>
      <c r="EYU73" s="155"/>
      <c r="EYV73" s="155"/>
      <c r="EYW73" s="155"/>
      <c r="EYX73" s="155"/>
      <c r="EYY73" s="155"/>
      <c r="EYZ73" s="155"/>
      <c r="EZA73" s="155"/>
      <c r="EZB73" s="155"/>
      <c r="EZC73" s="155"/>
      <c r="EZD73" s="155"/>
      <c r="EZE73" s="155"/>
      <c r="EZF73" s="155"/>
      <c r="EZG73" s="155"/>
      <c r="EZH73" s="155"/>
      <c r="EZI73" s="155"/>
      <c r="EZJ73" s="155"/>
      <c r="EZK73" s="155"/>
      <c r="EZL73" s="155"/>
      <c r="EZM73" s="155"/>
      <c r="EZN73" s="155"/>
      <c r="EZO73" s="155"/>
      <c r="EZP73" s="155"/>
      <c r="EZQ73" s="155"/>
      <c r="EZR73" s="155"/>
      <c r="EZS73" s="155"/>
      <c r="EZT73" s="155"/>
      <c r="EZU73" s="155"/>
      <c r="EZV73" s="155"/>
      <c r="EZW73" s="155"/>
      <c r="EZX73" s="155"/>
      <c r="EZY73" s="155"/>
      <c r="EZZ73" s="155"/>
      <c r="FAA73" s="155"/>
      <c r="FAB73" s="155"/>
      <c r="FAC73" s="155"/>
      <c r="FAD73" s="155"/>
      <c r="FAE73" s="155"/>
      <c r="FAF73" s="155"/>
      <c r="FAG73" s="155"/>
      <c r="FAH73" s="155"/>
      <c r="FAI73" s="155"/>
      <c r="FAJ73" s="155"/>
      <c r="FAK73" s="155"/>
      <c r="FAL73" s="155"/>
      <c r="FAM73" s="155"/>
      <c r="FAN73" s="155"/>
      <c r="FAO73" s="155"/>
      <c r="FAP73" s="155"/>
      <c r="FAQ73" s="155"/>
      <c r="FAR73" s="155"/>
      <c r="FAS73" s="155"/>
      <c r="FAT73" s="155"/>
      <c r="FAU73" s="155"/>
      <c r="FAV73" s="155"/>
      <c r="FAW73" s="155"/>
      <c r="FAX73" s="155"/>
      <c r="FAY73" s="155"/>
      <c r="FAZ73" s="155"/>
      <c r="FBA73" s="155"/>
      <c r="FBB73" s="155"/>
      <c r="FBC73" s="155"/>
      <c r="FBD73" s="155"/>
      <c r="FBE73" s="155"/>
      <c r="FBF73" s="155"/>
      <c r="FBG73" s="155"/>
      <c r="FBH73" s="155"/>
      <c r="FBI73" s="155"/>
      <c r="FBJ73" s="155"/>
      <c r="FBK73" s="155"/>
      <c r="FBL73" s="155"/>
      <c r="FBM73" s="155"/>
      <c r="FBN73" s="155"/>
      <c r="FBO73" s="155"/>
      <c r="FBP73" s="155"/>
      <c r="FBQ73" s="155"/>
      <c r="FBR73" s="155"/>
      <c r="FBS73" s="155"/>
      <c r="FBT73" s="155"/>
      <c r="FBU73" s="155"/>
      <c r="FBV73" s="155"/>
      <c r="FBW73" s="155"/>
      <c r="FBX73" s="155"/>
      <c r="FBY73" s="155"/>
      <c r="FBZ73" s="155"/>
      <c r="FCA73" s="155"/>
      <c r="FCB73" s="155"/>
      <c r="FCC73" s="155"/>
      <c r="FCD73" s="155"/>
      <c r="FCE73" s="155"/>
      <c r="FCF73" s="155"/>
      <c r="FCG73" s="155"/>
      <c r="FCH73" s="155"/>
      <c r="FCI73" s="155"/>
      <c r="FCJ73" s="155"/>
      <c r="FCK73" s="155"/>
      <c r="FCL73" s="155"/>
      <c r="FCM73" s="155"/>
      <c r="FCN73" s="155"/>
      <c r="FCO73" s="155"/>
      <c r="FCP73" s="155"/>
      <c r="FCQ73" s="155"/>
      <c r="FCR73" s="155"/>
      <c r="FCS73" s="155"/>
      <c r="FCT73" s="155"/>
      <c r="FCU73" s="155"/>
      <c r="FCV73" s="155"/>
      <c r="FCW73" s="155"/>
      <c r="FCX73" s="155"/>
      <c r="FCY73" s="155"/>
      <c r="FCZ73" s="155"/>
      <c r="FDA73" s="155"/>
      <c r="FDB73" s="155"/>
      <c r="FDC73" s="155"/>
      <c r="FDD73" s="155"/>
      <c r="FDE73" s="155"/>
      <c r="FDF73" s="155"/>
      <c r="FDG73" s="155"/>
      <c r="FDH73" s="155"/>
      <c r="FDI73" s="155"/>
      <c r="FDJ73" s="155"/>
      <c r="FDK73" s="155"/>
      <c r="FDL73" s="155"/>
      <c r="FDM73" s="155"/>
      <c r="FDN73" s="155"/>
      <c r="FDO73" s="155"/>
      <c r="FDP73" s="155"/>
      <c r="FDQ73" s="155"/>
      <c r="FDR73" s="155"/>
      <c r="FDS73" s="155"/>
      <c r="FDT73" s="155"/>
      <c r="FDU73" s="155"/>
      <c r="FDV73" s="155"/>
      <c r="FDW73" s="155"/>
      <c r="FDX73" s="155"/>
      <c r="FDY73" s="155"/>
      <c r="FDZ73" s="155"/>
      <c r="FEA73" s="155"/>
      <c r="FEB73" s="155"/>
      <c r="FEC73" s="155"/>
      <c r="FED73" s="155"/>
      <c r="FEE73" s="155"/>
      <c r="FEF73" s="155"/>
      <c r="FEG73" s="155"/>
      <c r="FEH73" s="155"/>
      <c r="FEI73" s="155"/>
      <c r="FEJ73" s="155"/>
      <c r="FEK73" s="155"/>
      <c r="FEL73" s="155"/>
      <c r="FEM73" s="155"/>
      <c r="FEN73" s="155"/>
      <c r="FEO73" s="155"/>
      <c r="FEP73" s="155"/>
      <c r="FEQ73" s="155"/>
      <c r="FER73" s="155"/>
      <c r="FES73" s="155"/>
      <c r="FET73" s="155"/>
      <c r="FEU73" s="155"/>
      <c r="FEV73" s="155"/>
      <c r="FEW73" s="155"/>
      <c r="FEX73" s="155"/>
      <c r="FEY73" s="155"/>
      <c r="FEZ73" s="155"/>
      <c r="FFA73" s="155"/>
      <c r="FFB73" s="155"/>
      <c r="FFC73" s="155"/>
      <c r="FFD73" s="155"/>
      <c r="FFE73" s="155"/>
      <c r="FFF73" s="155"/>
      <c r="FFG73" s="155"/>
      <c r="FFH73" s="155"/>
      <c r="FFI73" s="155"/>
      <c r="FFJ73" s="155"/>
      <c r="FFK73" s="155"/>
      <c r="FFL73" s="155"/>
      <c r="FFM73" s="155"/>
      <c r="FFN73" s="155"/>
      <c r="FFO73" s="155"/>
      <c r="FFP73" s="155"/>
      <c r="FFQ73" s="155"/>
      <c r="FFR73" s="155"/>
      <c r="FFS73" s="155"/>
      <c r="FFT73" s="155"/>
      <c r="FFU73" s="155"/>
      <c r="FFV73" s="155"/>
      <c r="FFW73" s="155"/>
      <c r="FFX73" s="155"/>
      <c r="FFY73" s="155"/>
      <c r="FFZ73" s="155"/>
      <c r="FGA73" s="155"/>
      <c r="FGB73" s="155"/>
      <c r="FGC73" s="155"/>
      <c r="FGD73" s="155"/>
      <c r="FGE73" s="155"/>
      <c r="FGF73" s="155"/>
      <c r="FGG73" s="155"/>
      <c r="FGH73" s="155"/>
      <c r="FGI73" s="155"/>
      <c r="FGJ73" s="155"/>
      <c r="FGK73" s="155"/>
      <c r="FGL73" s="155"/>
      <c r="FGM73" s="155"/>
      <c r="FGN73" s="155"/>
      <c r="FGO73" s="155"/>
      <c r="FGP73" s="155"/>
      <c r="FGQ73" s="155"/>
      <c r="FGR73" s="155"/>
      <c r="FGS73" s="155"/>
      <c r="FGT73" s="155"/>
      <c r="FGU73" s="155"/>
      <c r="FGV73" s="155"/>
      <c r="FGW73" s="155"/>
      <c r="FGX73" s="155"/>
      <c r="FGY73" s="155"/>
      <c r="FGZ73" s="155"/>
      <c r="FHA73" s="155"/>
      <c r="FHB73" s="155"/>
      <c r="FHC73" s="155"/>
      <c r="FHD73" s="155"/>
      <c r="FHE73" s="155"/>
      <c r="FHF73" s="155"/>
      <c r="FHG73" s="155"/>
      <c r="FHH73" s="155"/>
      <c r="FHI73" s="155"/>
      <c r="FHJ73" s="155"/>
      <c r="FHK73" s="155"/>
      <c r="FHL73" s="155"/>
      <c r="FHM73" s="155"/>
      <c r="FHN73" s="155"/>
      <c r="FHO73" s="155"/>
      <c r="FHP73" s="155"/>
      <c r="FHQ73" s="155"/>
      <c r="FHR73" s="155"/>
      <c r="FHS73" s="155"/>
      <c r="FHT73" s="155"/>
      <c r="FHU73" s="155"/>
      <c r="FHV73" s="155"/>
      <c r="FHW73" s="155"/>
      <c r="FHX73" s="155"/>
      <c r="FHY73" s="155"/>
      <c r="FHZ73" s="155"/>
      <c r="FIA73" s="155"/>
      <c r="FIB73" s="155"/>
      <c r="FIC73" s="155"/>
      <c r="FID73" s="155"/>
      <c r="FIE73" s="155"/>
      <c r="FIF73" s="155"/>
      <c r="FIG73" s="155"/>
      <c r="FIH73" s="155"/>
      <c r="FII73" s="155"/>
      <c r="FIJ73" s="155"/>
      <c r="FIK73" s="155"/>
      <c r="FIL73" s="155"/>
      <c r="FIM73" s="155"/>
      <c r="FIN73" s="155"/>
      <c r="FIO73" s="155"/>
      <c r="FIP73" s="155"/>
      <c r="FIQ73" s="155"/>
      <c r="FIR73" s="155"/>
      <c r="FIS73" s="155"/>
      <c r="FIT73" s="155"/>
      <c r="FIU73" s="155"/>
      <c r="FIV73" s="155"/>
      <c r="FIW73" s="155"/>
      <c r="FIX73" s="155"/>
      <c r="FIY73" s="155"/>
      <c r="FIZ73" s="155"/>
      <c r="FJA73" s="155"/>
      <c r="FJB73" s="155"/>
      <c r="FJC73" s="155"/>
      <c r="FJD73" s="155"/>
      <c r="FJE73" s="155"/>
      <c r="FJF73" s="155"/>
      <c r="FJG73" s="155"/>
      <c r="FJH73" s="155"/>
      <c r="FJI73" s="155"/>
      <c r="FJJ73" s="155"/>
      <c r="FJK73" s="155"/>
      <c r="FJL73" s="155"/>
      <c r="FJM73" s="155"/>
      <c r="FJN73" s="155"/>
      <c r="FJO73" s="155"/>
      <c r="FJP73" s="155"/>
      <c r="FJQ73" s="155"/>
      <c r="FJR73" s="155"/>
      <c r="FJS73" s="155"/>
      <c r="FJT73" s="155"/>
      <c r="FJU73" s="155"/>
      <c r="FJV73" s="155"/>
      <c r="FJW73" s="155"/>
      <c r="FJX73" s="155"/>
      <c r="FJY73" s="155"/>
      <c r="FJZ73" s="155"/>
      <c r="FKA73" s="155"/>
      <c r="FKB73" s="155"/>
      <c r="FKC73" s="155"/>
      <c r="FKD73" s="155"/>
      <c r="FKE73" s="155"/>
      <c r="FKF73" s="155"/>
      <c r="FKG73" s="155"/>
      <c r="FKH73" s="155"/>
      <c r="FKI73" s="155"/>
      <c r="FKJ73" s="155"/>
      <c r="FKK73" s="155"/>
      <c r="FKL73" s="155"/>
      <c r="FKM73" s="155"/>
      <c r="FKN73" s="155"/>
      <c r="FKO73" s="155"/>
      <c r="FKP73" s="155"/>
      <c r="FKQ73" s="155"/>
      <c r="FKR73" s="155"/>
      <c r="FKS73" s="155"/>
      <c r="FKT73" s="155"/>
      <c r="FKU73" s="155"/>
      <c r="FKV73" s="155"/>
      <c r="FKW73" s="155"/>
      <c r="FKX73" s="155"/>
      <c r="FKY73" s="155"/>
      <c r="FKZ73" s="155"/>
      <c r="FLA73" s="155"/>
      <c r="FLB73" s="155"/>
      <c r="FLC73" s="155"/>
      <c r="FLD73" s="155"/>
      <c r="FLE73" s="155"/>
      <c r="FLF73" s="155"/>
      <c r="FLG73" s="155"/>
      <c r="FLH73" s="155"/>
      <c r="FLI73" s="155"/>
      <c r="FLJ73" s="155"/>
      <c r="FLK73" s="155"/>
      <c r="FLL73" s="155"/>
      <c r="FLM73" s="155"/>
      <c r="FLN73" s="155"/>
      <c r="FLO73" s="155"/>
      <c r="FLP73" s="155"/>
      <c r="FLQ73" s="155"/>
      <c r="FLR73" s="155"/>
      <c r="FLS73" s="155"/>
      <c r="FLT73" s="155"/>
      <c r="FLU73" s="155"/>
      <c r="FLV73" s="155"/>
      <c r="FLW73" s="155"/>
      <c r="FLX73" s="155"/>
      <c r="FLY73" s="155"/>
      <c r="FLZ73" s="155"/>
      <c r="FMA73" s="155"/>
      <c r="FMB73" s="155"/>
      <c r="FMC73" s="155"/>
      <c r="FMD73" s="155"/>
      <c r="FME73" s="155"/>
      <c r="FMF73" s="155"/>
      <c r="FMG73" s="155"/>
      <c r="FMH73" s="155"/>
      <c r="FMI73" s="155"/>
      <c r="FMJ73" s="155"/>
      <c r="FMK73" s="155"/>
      <c r="FML73" s="155"/>
      <c r="FMM73" s="155"/>
      <c r="FMN73" s="155"/>
      <c r="FMO73" s="155"/>
      <c r="FMP73" s="155"/>
      <c r="FMQ73" s="155"/>
      <c r="FMR73" s="155"/>
      <c r="FMS73" s="155"/>
      <c r="FMT73" s="155"/>
      <c r="FMU73" s="155"/>
      <c r="FMV73" s="155"/>
      <c r="FMW73" s="155"/>
      <c r="FMX73" s="155"/>
      <c r="FMY73" s="155"/>
      <c r="FMZ73" s="155"/>
      <c r="FNA73" s="155"/>
      <c r="FNB73" s="155"/>
      <c r="FNC73" s="155"/>
      <c r="FND73" s="155"/>
      <c r="FNE73" s="155"/>
      <c r="FNF73" s="155"/>
      <c r="FNG73" s="155"/>
      <c r="FNH73" s="155"/>
      <c r="FNI73" s="155"/>
      <c r="FNJ73" s="155"/>
      <c r="FNK73" s="155"/>
      <c r="FNL73" s="155"/>
      <c r="FNM73" s="155"/>
      <c r="FNN73" s="155"/>
      <c r="FNO73" s="155"/>
      <c r="FNP73" s="155"/>
      <c r="FNQ73" s="155"/>
      <c r="FNR73" s="155"/>
      <c r="FNS73" s="155"/>
      <c r="FNT73" s="155"/>
      <c r="FNU73" s="155"/>
      <c r="FNV73" s="155"/>
      <c r="FNW73" s="155"/>
      <c r="FNX73" s="155"/>
      <c r="FNY73" s="155"/>
      <c r="FNZ73" s="155"/>
      <c r="FOA73" s="155"/>
      <c r="FOB73" s="155"/>
      <c r="FOC73" s="155"/>
      <c r="FOD73" s="155"/>
      <c r="FOE73" s="155"/>
      <c r="FOF73" s="155"/>
      <c r="FOG73" s="155"/>
      <c r="FOH73" s="155"/>
      <c r="FOI73" s="155"/>
      <c r="FOJ73" s="155"/>
      <c r="FOK73" s="155"/>
      <c r="FOL73" s="155"/>
      <c r="FOM73" s="155"/>
      <c r="FON73" s="155"/>
      <c r="FOO73" s="155"/>
      <c r="FOP73" s="155"/>
      <c r="FOQ73" s="155"/>
      <c r="FOR73" s="155"/>
      <c r="FOS73" s="155"/>
      <c r="FOT73" s="155"/>
      <c r="FOU73" s="155"/>
      <c r="FOV73" s="155"/>
      <c r="FOW73" s="155"/>
      <c r="FOX73" s="155"/>
      <c r="FOY73" s="155"/>
      <c r="FOZ73" s="155"/>
      <c r="FPA73" s="155"/>
      <c r="FPB73" s="155"/>
      <c r="FPC73" s="155"/>
      <c r="FPD73" s="155"/>
      <c r="FPE73" s="155"/>
      <c r="FPF73" s="155"/>
      <c r="FPG73" s="155"/>
      <c r="FPH73" s="155"/>
      <c r="FPI73" s="155"/>
      <c r="FPJ73" s="155"/>
      <c r="FPK73" s="155"/>
      <c r="FPL73" s="155"/>
      <c r="FPM73" s="155"/>
      <c r="FPN73" s="155"/>
      <c r="FPO73" s="155"/>
      <c r="FPP73" s="155"/>
      <c r="FPQ73" s="155"/>
      <c r="FPR73" s="155"/>
      <c r="FPS73" s="155"/>
      <c r="FPT73" s="155"/>
      <c r="FPU73" s="155"/>
      <c r="FPV73" s="155"/>
      <c r="FPW73" s="155"/>
      <c r="FPX73" s="155"/>
      <c r="FPY73" s="155"/>
      <c r="FPZ73" s="155"/>
      <c r="FQA73" s="155"/>
      <c r="FQB73" s="155"/>
      <c r="FQC73" s="155"/>
      <c r="FQD73" s="155"/>
      <c r="FQE73" s="155"/>
      <c r="FQF73" s="155"/>
      <c r="FQG73" s="155"/>
      <c r="FQH73" s="155"/>
      <c r="FQI73" s="155"/>
      <c r="FQJ73" s="155"/>
      <c r="FQK73" s="155"/>
      <c r="FQL73" s="155"/>
      <c r="FQM73" s="155"/>
      <c r="FQN73" s="155"/>
      <c r="FQO73" s="155"/>
      <c r="FQP73" s="155"/>
      <c r="FQQ73" s="155"/>
      <c r="FQR73" s="155"/>
      <c r="FQS73" s="155"/>
      <c r="FQT73" s="155"/>
      <c r="FQU73" s="155"/>
      <c r="FQV73" s="155"/>
      <c r="FQW73" s="155"/>
      <c r="FQX73" s="155"/>
      <c r="FQY73" s="155"/>
      <c r="FQZ73" s="155"/>
      <c r="FRA73" s="155"/>
      <c r="FRB73" s="155"/>
      <c r="FRC73" s="155"/>
      <c r="FRD73" s="155"/>
      <c r="FRE73" s="155"/>
      <c r="FRF73" s="155"/>
      <c r="FRG73" s="155"/>
      <c r="FRH73" s="155"/>
      <c r="FRI73" s="155"/>
      <c r="FRJ73" s="155"/>
      <c r="FRK73" s="155"/>
      <c r="FRL73" s="155"/>
      <c r="FRM73" s="155"/>
      <c r="FRN73" s="155"/>
      <c r="FRO73" s="155"/>
      <c r="FRP73" s="155"/>
      <c r="FRQ73" s="155"/>
      <c r="FRR73" s="155"/>
      <c r="FRS73" s="155"/>
      <c r="FRT73" s="155"/>
      <c r="FRU73" s="155"/>
      <c r="FRV73" s="155"/>
      <c r="FRW73" s="155"/>
      <c r="FRX73" s="155"/>
      <c r="FRY73" s="155"/>
      <c r="FRZ73" s="155"/>
      <c r="FSA73" s="155"/>
      <c r="FSB73" s="155"/>
      <c r="FSC73" s="155"/>
      <c r="FSD73" s="155"/>
      <c r="FSE73" s="155"/>
      <c r="FSF73" s="155"/>
      <c r="FSG73" s="155"/>
      <c r="FSH73" s="155"/>
      <c r="FSI73" s="155"/>
      <c r="FSJ73" s="155"/>
      <c r="FSK73" s="155"/>
      <c r="FSL73" s="155"/>
      <c r="FSM73" s="155"/>
      <c r="FSN73" s="155"/>
      <c r="FSO73" s="155"/>
      <c r="FSP73" s="155"/>
      <c r="FSQ73" s="155"/>
      <c r="FSR73" s="155"/>
      <c r="FSS73" s="155"/>
      <c r="FST73" s="155"/>
      <c r="FSU73" s="155"/>
      <c r="FSV73" s="155"/>
      <c r="FSW73" s="155"/>
      <c r="FSX73" s="155"/>
      <c r="FSY73" s="155"/>
      <c r="FSZ73" s="155"/>
      <c r="FTA73" s="155"/>
      <c r="FTB73" s="155"/>
      <c r="FTC73" s="155"/>
      <c r="FTD73" s="155"/>
      <c r="FTE73" s="155"/>
      <c r="FTF73" s="155"/>
      <c r="FTG73" s="155"/>
      <c r="FTH73" s="155"/>
      <c r="FTI73" s="155"/>
      <c r="FTJ73" s="155"/>
      <c r="FTK73" s="155"/>
      <c r="FTL73" s="155"/>
      <c r="FTM73" s="155"/>
      <c r="FTN73" s="155"/>
      <c r="FTO73" s="155"/>
      <c r="FTP73" s="155"/>
      <c r="FTQ73" s="155"/>
      <c r="FTR73" s="155"/>
      <c r="FTS73" s="155"/>
      <c r="FTT73" s="155"/>
      <c r="FTU73" s="155"/>
      <c r="FTV73" s="155"/>
      <c r="FTW73" s="155"/>
      <c r="FTX73" s="155"/>
      <c r="FTY73" s="155"/>
      <c r="FTZ73" s="155"/>
      <c r="FUA73" s="155"/>
      <c r="FUB73" s="155"/>
      <c r="FUC73" s="155"/>
      <c r="FUD73" s="155"/>
      <c r="FUE73" s="155"/>
      <c r="FUF73" s="155"/>
      <c r="FUG73" s="155"/>
      <c r="FUH73" s="155"/>
      <c r="FUI73" s="155"/>
      <c r="FUJ73" s="155"/>
      <c r="FUK73" s="155"/>
      <c r="FUL73" s="155"/>
      <c r="FUM73" s="155"/>
      <c r="FUN73" s="155"/>
      <c r="FUO73" s="155"/>
      <c r="FUP73" s="155"/>
      <c r="FUQ73" s="155"/>
      <c r="FUR73" s="155"/>
      <c r="FUS73" s="155"/>
      <c r="FUT73" s="155"/>
      <c r="FUU73" s="155"/>
      <c r="FUV73" s="155"/>
      <c r="FUW73" s="155"/>
      <c r="FUX73" s="155"/>
      <c r="FUY73" s="155"/>
      <c r="FUZ73" s="155"/>
      <c r="FVA73" s="155"/>
      <c r="FVB73" s="155"/>
      <c r="FVC73" s="155"/>
      <c r="FVD73" s="155"/>
      <c r="FVE73" s="155"/>
      <c r="FVF73" s="155"/>
      <c r="FVG73" s="155"/>
      <c r="FVH73" s="155"/>
      <c r="FVI73" s="155"/>
      <c r="FVJ73" s="155"/>
      <c r="FVK73" s="155"/>
      <c r="FVL73" s="155"/>
      <c r="FVM73" s="155"/>
      <c r="FVN73" s="155"/>
      <c r="FVO73" s="155"/>
      <c r="FVP73" s="155"/>
      <c r="FVQ73" s="155"/>
      <c r="FVR73" s="155"/>
      <c r="FVS73" s="155"/>
      <c r="FVT73" s="155"/>
      <c r="FVU73" s="155"/>
      <c r="FVV73" s="155"/>
      <c r="FVW73" s="155"/>
      <c r="FVX73" s="155"/>
      <c r="FVY73" s="155"/>
      <c r="FVZ73" s="155"/>
      <c r="FWA73" s="155"/>
      <c r="FWB73" s="155"/>
      <c r="FWC73" s="155"/>
      <c r="FWD73" s="155"/>
      <c r="FWE73" s="155"/>
      <c r="FWF73" s="155"/>
      <c r="FWG73" s="155"/>
      <c r="FWH73" s="155"/>
      <c r="FWI73" s="155"/>
      <c r="FWJ73" s="155"/>
      <c r="FWK73" s="155"/>
      <c r="FWL73" s="155"/>
      <c r="FWM73" s="155"/>
      <c r="FWN73" s="155"/>
      <c r="FWO73" s="155"/>
      <c r="FWP73" s="155"/>
      <c r="FWQ73" s="155"/>
      <c r="FWR73" s="155"/>
      <c r="FWS73" s="155"/>
      <c r="FWT73" s="155"/>
      <c r="FWU73" s="155"/>
      <c r="FWV73" s="155"/>
      <c r="FWW73" s="155"/>
      <c r="FWX73" s="155"/>
      <c r="FWY73" s="155"/>
      <c r="FWZ73" s="155"/>
      <c r="FXA73" s="155"/>
      <c r="FXB73" s="155"/>
      <c r="FXC73" s="155"/>
      <c r="FXD73" s="155"/>
      <c r="FXE73" s="155"/>
      <c r="FXF73" s="155"/>
      <c r="FXG73" s="155"/>
      <c r="FXH73" s="155"/>
      <c r="FXI73" s="155"/>
      <c r="FXJ73" s="155"/>
      <c r="FXK73" s="155"/>
      <c r="FXL73" s="155"/>
      <c r="FXM73" s="155"/>
      <c r="FXN73" s="155"/>
      <c r="FXO73" s="155"/>
      <c r="FXP73" s="155"/>
      <c r="FXQ73" s="155"/>
      <c r="FXR73" s="155"/>
      <c r="FXS73" s="155"/>
      <c r="FXT73" s="155"/>
      <c r="FXU73" s="155"/>
      <c r="FXV73" s="155"/>
      <c r="FXW73" s="155"/>
      <c r="FXX73" s="155"/>
      <c r="FXY73" s="155"/>
      <c r="FXZ73" s="155"/>
      <c r="FYA73" s="155"/>
      <c r="FYB73" s="155"/>
      <c r="FYC73" s="155"/>
      <c r="FYD73" s="155"/>
      <c r="FYE73" s="155"/>
      <c r="FYF73" s="155"/>
      <c r="FYG73" s="155"/>
      <c r="FYH73" s="155"/>
      <c r="FYI73" s="155"/>
      <c r="FYJ73" s="155"/>
      <c r="FYK73" s="155"/>
      <c r="FYL73" s="155"/>
      <c r="FYM73" s="155"/>
      <c r="FYN73" s="155"/>
      <c r="FYO73" s="155"/>
      <c r="FYP73" s="155"/>
      <c r="FYQ73" s="155"/>
      <c r="FYR73" s="155"/>
      <c r="FYS73" s="155"/>
      <c r="FYT73" s="155"/>
      <c r="FYU73" s="155"/>
      <c r="FYV73" s="155"/>
      <c r="FYW73" s="155"/>
      <c r="FYX73" s="155"/>
      <c r="FYY73" s="155"/>
      <c r="FYZ73" s="155"/>
      <c r="FZA73" s="155"/>
      <c r="FZB73" s="155"/>
      <c r="FZC73" s="155"/>
      <c r="FZD73" s="155"/>
      <c r="FZE73" s="155"/>
      <c r="FZF73" s="155"/>
      <c r="FZG73" s="155"/>
      <c r="FZH73" s="155"/>
      <c r="FZI73" s="155"/>
      <c r="FZJ73" s="155"/>
      <c r="FZK73" s="155"/>
      <c r="FZL73" s="155"/>
      <c r="FZM73" s="155"/>
      <c r="FZN73" s="155"/>
      <c r="FZO73" s="155"/>
      <c r="FZP73" s="155"/>
      <c r="FZQ73" s="155"/>
      <c r="FZR73" s="155"/>
      <c r="FZS73" s="155"/>
      <c r="FZT73" s="155"/>
      <c r="FZU73" s="155"/>
      <c r="FZV73" s="155"/>
      <c r="FZW73" s="155"/>
      <c r="FZX73" s="155"/>
      <c r="FZY73" s="155"/>
      <c r="FZZ73" s="155"/>
      <c r="GAA73" s="155"/>
      <c r="GAB73" s="155"/>
      <c r="GAC73" s="155"/>
      <c r="GAD73" s="155"/>
      <c r="GAE73" s="155"/>
      <c r="GAF73" s="155"/>
      <c r="GAG73" s="155"/>
      <c r="GAH73" s="155"/>
      <c r="GAI73" s="155"/>
      <c r="GAJ73" s="155"/>
      <c r="GAK73" s="155"/>
      <c r="GAL73" s="155"/>
      <c r="GAM73" s="155"/>
      <c r="GAN73" s="155"/>
      <c r="GAO73" s="155"/>
      <c r="GAP73" s="155"/>
      <c r="GAQ73" s="155"/>
      <c r="GAR73" s="155"/>
      <c r="GAS73" s="155"/>
      <c r="GAT73" s="155"/>
      <c r="GAU73" s="155"/>
      <c r="GAV73" s="155"/>
      <c r="GAW73" s="155"/>
      <c r="GAX73" s="155"/>
      <c r="GAY73" s="155"/>
      <c r="GAZ73" s="155"/>
      <c r="GBA73" s="155"/>
      <c r="GBB73" s="155"/>
      <c r="GBC73" s="155"/>
      <c r="GBD73" s="155"/>
      <c r="GBE73" s="155"/>
      <c r="GBF73" s="155"/>
      <c r="GBG73" s="155"/>
      <c r="GBH73" s="155"/>
      <c r="GBI73" s="155"/>
      <c r="GBJ73" s="155"/>
      <c r="GBK73" s="155"/>
      <c r="GBL73" s="155"/>
      <c r="GBM73" s="155"/>
      <c r="GBN73" s="155"/>
      <c r="GBO73" s="155"/>
      <c r="GBP73" s="155"/>
      <c r="GBQ73" s="155"/>
      <c r="GBR73" s="155"/>
      <c r="GBS73" s="155"/>
      <c r="GBT73" s="155"/>
      <c r="GBU73" s="155"/>
      <c r="GBV73" s="155"/>
      <c r="GBW73" s="155"/>
      <c r="GBX73" s="155"/>
      <c r="GBY73" s="155"/>
      <c r="GBZ73" s="155"/>
      <c r="GCA73" s="155"/>
      <c r="GCB73" s="155"/>
      <c r="GCC73" s="155"/>
      <c r="GCD73" s="155"/>
      <c r="GCE73" s="155"/>
      <c r="GCF73" s="155"/>
      <c r="GCG73" s="155"/>
      <c r="GCH73" s="155"/>
      <c r="GCI73" s="155"/>
      <c r="GCJ73" s="155"/>
      <c r="GCK73" s="155"/>
      <c r="GCL73" s="155"/>
      <c r="GCM73" s="155"/>
      <c r="GCN73" s="155"/>
      <c r="GCO73" s="155"/>
      <c r="GCP73" s="155"/>
      <c r="GCQ73" s="155"/>
      <c r="GCR73" s="155"/>
      <c r="GCS73" s="155"/>
      <c r="GCT73" s="155"/>
      <c r="GCU73" s="155"/>
      <c r="GCV73" s="155"/>
      <c r="GCW73" s="155"/>
      <c r="GCX73" s="155"/>
      <c r="GCY73" s="155"/>
      <c r="GCZ73" s="155"/>
      <c r="GDA73" s="155"/>
      <c r="GDB73" s="155"/>
      <c r="GDC73" s="155"/>
      <c r="GDD73" s="155"/>
      <c r="GDE73" s="155"/>
      <c r="GDF73" s="155"/>
      <c r="GDG73" s="155"/>
      <c r="GDH73" s="155"/>
      <c r="GDI73" s="155"/>
      <c r="GDJ73" s="155"/>
      <c r="GDK73" s="155"/>
      <c r="GDL73" s="155"/>
      <c r="GDM73" s="155"/>
      <c r="GDN73" s="155"/>
      <c r="GDO73" s="155"/>
      <c r="GDP73" s="155"/>
      <c r="GDQ73" s="155"/>
      <c r="GDR73" s="155"/>
      <c r="GDS73" s="155"/>
      <c r="GDT73" s="155"/>
      <c r="GDU73" s="155"/>
      <c r="GDV73" s="155"/>
      <c r="GDW73" s="155"/>
      <c r="GDX73" s="155"/>
      <c r="GDY73" s="155"/>
      <c r="GDZ73" s="155"/>
      <c r="GEA73" s="155"/>
      <c r="GEB73" s="155"/>
      <c r="GEC73" s="155"/>
      <c r="GED73" s="155"/>
      <c r="GEE73" s="155"/>
      <c r="GEF73" s="155"/>
      <c r="GEG73" s="155"/>
      <c r="GEH73" s="155"/>
      <c r="GEI73" s="155"/>
      <c r="GEJ73" s="155"/>
      <c r="GEK73" s="155"/>
      <c r="GEL73" s="155"/>
      <c r="GEM73" s="155"/>
      <c r="GEN73" s="155"/>
      <c r="GEO73" s="155"/>
      <c r="GEP73" s="155"/>
      <c r="GEQ73" s="155"/>
      <c r="GER73" s="155"/>
      <c r="GES73" s="155"/>
      <c r="GET73" s="155"/>
      <c r="GEU73" s="155"/>
      <c r="GEV73" s="155"/>
      <c r="GEW73" s="155"/>
      <c r="GEX73" s="155"/>
      <c r="GEY73" s="155"/>
      <c r="GEZ73" s="155"/>
      <c r="GFA73" s="155"/>
      <c r="GFB73" s="155"/>
      <c r="GFC73" s="155"/>
      <c r="GFD73" s="155"/>
      <c r="GFE73" s="155"/>
      <c r="GFF73" s="155"/>
      <c r="GFG73" s="155"/>
      <c r="GFH73" s="155"/>
      <c r="GFI73" s="155"/>
      <c r="GFJ73" s="155"/>
      <c r="GFK73" s="155"/>
      <c r="GFL73" s="155"/>
      <c r="GFM73" s="155"/>
      <c r="GFN73" s="155"/>
      <c r="GFO73" s="155"/>
      <c r="GFP73" s="155"/>
      <c r="GFQ73" s="155"/>
      <c r="GFR73" s="155"/>
      <c r="GFS73" s="155"/>
      <c r="GFT73" s="155"/>
      <c r="GFU73" s="155"/>
      <c r="GFV73" s="155"/>
      <c r="GFW73" s="155"/>
      <c r="GFX73" s="155"/>
      <c r="GFY73" s="155"/>
      <c r="GFZ73" s="155"/>
      <c r="GGA73" s="155"/>
      <c r="GGB73" s="155"/>
      <c r="GGC73" s="155"/>
      <c r="GGD73" s="155"/>
      <c r="GGE73" s="155"/>
      <c r="GGF73" s="155"/>
      <c r="GGG73" s="155"/>
      <c r="GGH73" s="155"/>
      <c r="GGI73" s="155"/>
      <c r="GGJ73" s="155"/>
      <c r="GGK73" s="155"/>
      <c r="GGL73" s="155"/>
      <c r="GGM73" s="155"/>
      <c r="GGN73" s="155"/>
      <c r="GGO73" s="155"/>
      <c r="GGP73" s="155"/>
      <c r="GGQ73" s="155"/>
      <c r="GGR73" s="155"/>
      <c r="GGS73" s="155"/>
      <c r="GGT73" s="155"/>
      <c r="GGU73" s="155"/>
      <c r="GGV73" s="155"/>
      <c r="GGW73" s="155"/>
      <c r="GGX73" s="155"/>
      <c r="GGY73" s="155"/>
      <c r="GGZ73" s="155"/>
      <c r="GHA73" s="155"/>
      <c r="GHB73" s="155"/>
      <c r="GHC73" s="155"/>
      <c r="GHD73" s="155"/>
      <c r="GHE73" s="155"/>
      <c r="GHF73" s="155"/>
      <c r="GHG73" s="155"/>
      <c r="GHH73" s="155"/>
      <c r="GHI73" s="155"/>
      <c r="GHJ73" s="155"/>
      <c r="GHK73" s="155"/>
      <c r="GHL73" s="155"/>
      <c r="GHM73" s="155"/>
      <c r="GHN73" s="155"/>
      <c r="GHO73" s="155"/>
      <c r="GHP73" s="155"/>
      <c r="GHQ73" s="155"/>
      <c r="GHR73" s="155"/>
      <c r="GHS73" s="155"/>
      <c r="GHT73" s="155"/>
      <c r="GHU73" s="155"/>
      <c r="GHV73" s="155"/>
      <c r="GHW73" s="155"/>
      <c r="GHX73" s="155"/>
      <c r="GHY73" s="155"/>
      <c r="GHZ73" s="155"/>
      <c r="GIA73" s="155"/>
      <c r="GIB73" s="155"/>
      <c r="GIC73" s="155"/>
      <c r="GID73" s="155"/>
      <c r="GIE73" s="155"/>
      <c r="GIF73" s="155"/>
      <c r="GIG73" s="155"/>
      <c r="GIH73" s="155"/>
      <c r="GII73" s="155"/>
      <c r="GIJ73" s="155"/>
      <c r="GIK73" s="155"/>
      <c r="GIL73" s="155"/>
      <c r="GIM73" s="155"/>
      <c r="GIN73" s="155"/>
      <c r="GIO73" s="155"/>
      <c r="GIP73" s="155"/>
      <c r="GIQ73" s="155"/>
      <c r="GIR73" s="155"/>
      <c r="GIS73" s="155"/>
      <c r="GIT73" s="155"/>
      <c r="GIU73" s="155"/>
      <c r="GIV73" s="155"/>
      <c r="GIW73" s="155"/>
      <c r="GIX73" s="155"/>
      <c r="GIY73" s="155"/>
      <c r="GIZ73" s="155"/>
      <c r="GJA73" s="155"/>
      <c r="GJB73" s="155"/>
      <c r="GJC73" s="155"/>
      <c r="GJD73" s="155"/>
      <c r="GJE73" s="155"/>
      <c r="GJF73" s="155"/>
      <c r="GJG73" s="155"/>
      <c r="GJH73" s="155"/>
      <c r="GJI73" s="155"/>
      <c r="GJJ73" s="155"/>
      <c r="GJK73" s="155"/>
      <c r="GJL73" s="155"/>
      <c r="GJM73" s="155"/>
      <c r="GJN73" s="155"/>
      <c r="GJO73" s="155"/>
      <c r="GJP73" s="155"/>
      <c r="GJQ73" s="155"/>
      <c r="GJR73" s="155"/>
      <c r="GJS73" s="155"/>
      <c r="GJT73" s="155"/>
      <c r="GJU73" s="155"/>
      <c r="GJV73" s="155"/>
      <c r="GJW73" s="155"/>
      <c r="GJX73" s="155"/>
      <c r="GJY73" s="155"/>
      <c r="GJZ73" s="155"/>
      <c r="GKA73" s="155"/>
      <c r="GKB73" s="155"/>
      <c r="GKC73" s="155"/>
      <c r="GKD73" s="155"/>
      <c r="GKE73" s="155"/>
      <c r="GKF73" s="155"/>
      <c r="GKG73" s="155"/>
      <c r="GKH73" s="155"/>
      <c r="GKI73" s="155"/>
      <c r="GKJ73" s="155"/>
      <c r="GKK73" s="155"/>
      <c r="GKL73" s="155"/>
      <c r="GKM73" s="155"/>
      <c r="GKN73" s="155"/>
      <c r="GKO73" s="155"/>
      <c r="GKP73" s="155"/>
      <c r="GKQ73" s="155"/>
      <c r="GKR73" s="155"/>
      <c r="GKS73" s="155"/>
      <c r="GKT73" s="155"/>
      <c r="GKU73" s="155"/>
      <c r="GKV73" s="155"/>
      <c r="GKW73" s="155"/>
      <c r="GKX73" s="155"/>
      <c r="GKY73" s="155"/>
      <c r="GKZ73" s="155"/>
      <c r="GLA73" s="155"/>
      <c r="GLB73" s="155"/>
      <c r="GLC73" s="155"/>
      <c r="GLD73" s="155"/>
      <c r="GLE73" s="155"/>
      <c r="GLF73" s="155"/>
      <c r="GLG73" s="155"/>
      <c r="GLH73" s="155"/>
      <c r="GLI73" s="155"/>
      <c r="GLJ73" s="155"/>
      <c r="GLK73" s="155"/>
      <c r="GLL73" s="155"/>
      <c r="GLM73" s="155"/>
      <c r="GLN73" s="155"/>
      <c r="GLO73" s="155"/>
      <c r="GLP73" s="155"/>
      <c r="GLQ73" s="155"/>
      <c r="GLR73" s="155"/>
      <c r="GLS73" s="155"/>
      <c r="GLT73" s="155"/>
      <c r="GLU73" s="155"/>
      <c r="GLV73" s="155"/>
      <c r="GLW73" s="155"/>
      <c r="GLX73" s="155"/>
      <c r="GLY73" s="155"/>
      <c r="GLZ73" s="155"/>
      <c r="GMA73" s="155"/>
      <c r="GMB73" s="155"/>
      <c r="GMC73" s="155"/>
      <c r="GMD73" s="155"/>
      <c r="GME73" s="155"/>
      <c r="GMF73" s="155"/>
      <c r="GMG73" s="155"/>
      <c r="GMH73" s="155"/>
      <c r="GMI73" s="155"/>
      <c r="GMJ73" s="155"/>
      <c r="GMK73" s="155"/>
      <c r="GML73" s="155"/>
      <c r="GMM73" s="155"/>
      <c r="GMN73" s="155"/>
      <c r="GMO73" s="155"/>
      <c r="GMP73" s="155"/>
      <c r="GMQ73" s="155"/>
      <c r="GMR73" s="155"/>
      <c r="GMS73" s="155"/>
      <c r="GMT73" s="155"/>
      <c r="GMU73" s="155"/>
      <c r="GMV73" s="155"/>
      <c r="GMW73" s="155"/>
      <c r="GMX73" s="155"/>
      <c r="GMY73" s="155"/>
      <c r="GMZ73" s="155"/>
      <c r="GNA73" s="155"/>
      <c r="GNB73" s="155"/>
      <c r="GNC73" s="155"/>
      <c r="GND73" s="155"/>
      <c r="GNE73" s="155"/>
      <c r="GNF73" s="155"/>
      <c r="GNG73" s="155"/>
      <c r="GNH73" s="155"/>
      <c r="GNI73" s="155"/>
      <c r="GNJ73" s="155"/>
      <c r="GNK73" s="155"/>
      <c r="GNL73" s="155"/>
      <c r="GNM73" s="155"/>
      <c r="GNN73" s="155"/>
      <c r="GNO73" s="155"/>
      <c r="GNP73" s="155"/>
      <c r="GNQ73" s="155"/>
      <c r="GNR73" s="155"/>
      <c r="GNS73" s="155"/>
      <c r="GNT73" s="155"/>
      <c r="GNU73" s="155"/>
      <c r="GNV73" s="155"/>
      <c r="GNW73" s="155"/>
      <c r="GNX73" s="155"/>
      <c r="GNY73" s="155"/>
      <c r="GNZ73" s="155"/>
      <c r="GOA73" s="155"/>
      <c r="GOB73" s="155"/>
      <c r="GOC73" s="155"/>
      <c r="GOD73" s="155"/>
      <c r="GOE73" s="155"/>
      <c r="GOF73" s="155"/>
      <c r="GOG73" s="155"/>
      <c r="GOH73" s="155"/>
      <c r="GOI73" s="155"/>
      <c r="GOJ73" s="155"/>
      <c r="GOK73" s="155"/>
      <c r="GOL73" s="155"/>
      <c r="GOM73" s="155"/>
      <c r="GON73" s="155"/>
      <c r="GOO73" s="155"/>
      <c r="GOP73" s="155"/>
      <c r="GOQ73" s="155"/>
      <c r="GOR73" s="155"/>
      <c r="GOS73" s="155"/>
      <c r="GOT73" s="155"/>
      <c r="GOU73" s="155"/>
      <c r="GOV73" s="155"/>
      <c r="GOW73" s="155"/>
      <c r="GOX73" s="155"/>
      <c r="GOY73" s="155"/>
      <c r="GOZ73" s="155"/>
      <c r="GPA73" s="155"/>
      <c r="GPB73" s="155"/>
      <c r="GPC73" s="155"/>
      <c r="GPD73" s="155"/>
      <c r="GPE73" s="155"/>
      <c r="GPF73" s="155"/>
      <c r="GPG73" s="155"/>
      <c r="GPH73" s="155"/>
      <c r="GPI73" s="155"/>
      <c r="GPJ73" s="155"/>
      <c r="GPK73" s="155"/>
      <c r="GPL73" s="155"/>
      <c r="GPM73" s="155"/>
      <c r="GPN73" s="155"/>
      <c r="GPO73" s="155"/>
      <c r="GPP73" s="155"/>
      <c r="GPQ73" s="155"/>
      <c r="GPR73" s="155"/>
      <c r="GPS73" s="155"/>
      <c r="GPT73" s="155"/>
      <c r="GPU73" s="155"/>
      <c r="GPV73" s="155"/>
      <c r="GPW73" s="155"/>
      <c r="GPX73" s="155"/>
      <c r="GPY73" s="155"/>
      <c r="GPZ73" s="155"/>
      <c r="GQA73" s="155"/>
      <c r="GQB73" s="155"/>
      <c r="GQC73" s="155"/>
      <c r="GQD73" s="155"/>
      <c r="GQE73" s="155"/>
      <c r="GQF73" s="155"/>
      <c r="GQG73" s="155"/>
      <c r="GQH73" s="155"/>
      <c r="GQI73" s="155"/>
      <c r="GQJ73" s="155"/>
      <c r="GQK73" s="155"/>
      <c r="GQL73" s="155"/>
      <c r="GQM73" s="155"/>
      <c r="GQN73" s="155"/>
      <c r="GQO73" s="155"/>
      <c r="GQP73" s="155"/>
      <c r="GQQ73" s="155"/>
      <c r="GQR73" s="155"/>
      <c r="GQS73" s="155"/>
      <c r="GQT73" s="155"/>
      <c r="GQU73" s="155"/>
      <c r="GQV73" s="155"/>
      <c r="GQW73" s="155"/>
      <c r="GQX73" s="155"/>
      <c r="GQY73" s="155"/>
      <c r="GQZ73" s="155"/>
      <c r="GRA73" s="155"/>
      <c r="GRB73" s="155"/>
      <c r="GRC73" s="155"/>
      <c r="GRD73" s="155"/>
      <c r="GRE73" s="155"/>
      <c r="GRF73" s="155"/>
      <c r="GRG73" s="155"/>
      <c r="GRH73" s="155"/>
      <c r="GRI73" s="155"/>
      <c r="GRJ73" s="155"/>
      <c r="GRK73" s="155"/>
      <c r="GRL73" s="155"/>
      <c r="GRM73" s="155"/>
      <c r="GRN73" s="155"/>
      <c r="GRO73" s="155"/>
      <c r="GRP73" s="155"/>
      <c r="GRQ73" s="155"/>
      <c r="GRR73" s="155"/>
      <c r="GRS73" s="155"/>
      <c r="GRT73" s="155"/>
      <c r="GRU73" s="155"/>
      <c r="GRV73" s="155"/>
      <c r="GRW73" s="155"/>
      <c r="GRX73" s="155"/>
      <c r="GRY73" s="155"/>
      <c r="GRZ73" s="155"/>
      <c r="GSA73" s="155"/>
      <c r="GSB73" s="155"/>
      <c r="GSC73" s="155"/>
      <c r="GSD73" s="155"/>
      <c r="GSE73" s="155"/>
      <c r="GSF73" s="155"/>
      <c r="GSG73" s="155"/>
      <c r="GSH73" s="155"/>
      <c r="GSI73" s="155"/>
      <c r="GSJ73" s="155"/>
      <c r="GSK73" s="155"/>
      <c r="GSL73" s="155"/>
      <c r="GSM73" s="155"/>
      <c r="GSN73" s="155"/>
      <c r="GSO73" s="155"/>
      <c r="GSP73" s="155"/>
      <c r="GSQ73" s="155"/>
      <c r="GSR73" s="155"/>
      <c r="GSS73" s="155"/>
      <c r="GST73" s="155"/>
      <c r="GSU73" s="155"/>
      <c r="GSV73" s="155"/>
      <c r="GSW73" s="155"/>
      <c r="GSX73" s="155"/>
      <c r="GSY73" s="155"/>
      <c r="GSZ73" s="155"/>
      <c r="GTA73" s="155"/>
      <c r="GTB73" s="155"/>
      <c r="GTC73" s="155"/>
      <c r="GTD73" s="155"/>
      <c r="GTE73" s="155"/>
      <c r="GTF73" s="155"/>
      <c r="GTG73" s="155"/>
      <c r="GTH73" s="155"/>
      <c r="GTI73" s="155"/>
      <c r="GTJ73" s="155"/>
      <c r="GTK73" s="155"/>
      <c r="GTL73" s="155"/>
      <c r="GTM73" s="155"/>
      <c r="GTN73" s="155"/>
      <c r="GTO73" s="155"/>
      <c r="GTP73" s="155"/>
      <c r="GTQ73" s="155"/>
      <c r="GTR73" s="155"/>
      <c r="GTS73" s="155"/>
      <c r="GTT73" s="155"/>
      <c r="GTU73" s="155"/>
      <c r="GTV73" s="155"/>
      <c r="GTW73" s="155"/>
      <c r="GTX73" s="155"/>
      <c r="GTY73" s="155"/>
      <c r="GTZ73" s="155"/>
      <c r="GUA73" s="155"/>
      <c r="GUB73" s="155"/>
      <c r="GUC73" s="155"/>
      <c r="GUD73" s="155"/>
      <c r="GUE73" s="155"/>
      <c r="GUF73" s="155"/>
      <c r="GUG73" s="155"/>
      <c r="GUH73" s="155"/>
      <c r="GUI73" s="155"/>
      <c r="GUJ73" s="155"/>
      <c r="GUK73" s="155"/>
      <c r="GUL73" s="155"/>
      <c r="GUM73" s="155"/>
      <c r="GUN73" s="155"/>
      <c r="GUO73" s="155"/>
      <c r="GUP73" s="155"/>
      <c r="GUQ73" s="155"/>
      <c r="GUR73" s="155"/>
      <c r="GUS73" s="155"/>
      <c r="GUT73" s="155"/>
      <c r="GUU73" s="155"/>
      <c r="GUV73" s="155"/>
      <c r="GUW73" s="155"/>
      <c r="GUX73" s="155"/>
      <c r="GUY73" s="155"/>
      <c r="GUZ73" s="155"/>
      <c r="GVA73" s="155"/>
      <c r="GVB73" s="155"/>
      <c r="GVC73" s="155"/>
      <c r="GVD73" s="155"/>
      <c r="GVE73" s="155"/>
      <c r="GVF73" s="155"/>
      <c r="GVG73" s="155"/>
      <c r="GVH73" s="155"/>
      <c r="GVI73" s="155"/>
      <c r="GVJ73" s="155"/>
      <c r="GVK73" s="155"/>
      <c r="GVL73" s="155"/>
      <c r="GVM73" s="155"/>
      <c r="GVN73" s="155"/>
      <c r="GVO73" s="155"/>
      <c r="GVP73" s="155"/>
      <c r="GVQ73" s="155"/>
      <c r="GVR73" s="155"/>
      <c r="GVS73" s="155"/>
      <c r="GVT73" s="155"/>
      <c r="GVU73" s="155"/>
      <c r="GVV73" s="155"/>
      <c r="GVW73" s="155"/>
      <c r="GVX73" s="155"/>
      <c r="GVY73" s="155"/>
      <c r="GVZ73" s="155"/>
      <c r="GWA73" s="155"/>
      <c r="GWB73" s="155"/>
      <c r="GWC73" s="155"/>
      <c r="GWD73" s="155"/>
      <c r="GWE73" s="155"/>
      <c r="GWF73" s="155"/>
      <c r="GWG73" s="155"/>
      <c r="GWH73" s="155"/>
      <c r="GWI73" s="155"/>
      <c r="GWJ73" s="155"/>
      <c r="GWK73" s="155"/>
      <c r="GWL73" s="155"/>
      <c r="GWM73" s="155"/>
      <c r="GWN73" s="155"/>
      <c r="GWO73" s="155"/>
      <c r="GWP73" s="155"/>
      <c r="GWQ73" s="155"/>
      <c r="GWR73" s="155"/>
      <c r="GWS73" s="155"/>
      <c r="GWT73" s="155"/>
      <c r="GWU73" s="155"/>
      <c r="GWV73" s="155"/>
      <c r="GWW73" s="155"/>
      <c r="GWX73" s="155"/>
      <c r="GWY73" s="155"/>
      <c r="GWZ73" s="155"/>
      <c r="GXA73" s="155"/>
      <c r="GXB73" s="155"/>
      <c r="GXC73" s="155"/>
      <c r="GXD73" s="155"/>
      <c r="GXE73" s="155"/>
      <c r="GXF73" s="155"/>
      <c r="GXG73" s="155"/>
      <c r="GXH73" s="155"/>
      <c r="GXI73" s="155"/>
      <c r="GXJ73" s="155"/>
      <c r="GXK73" s="155"/>
      <c r="GXL73" s="155"/>
      <c r="GXM73" s="155"/>
      <c r="GXN73" s="155"/>
      <c r="GXO73" s="155"/>
      <c r="GXP73" s="155"/>
      <c r="GXQ73" s="155"/>
      <c r="GXR73" s="155"/>
      <c r="GXS73" s="155"/>
      <c r="GXT73" s="155"/>
      <c r="GXU73" s="155"/>
      <c r="GXV73" s="155"/>
      <c r="GXW73" s="155"/>
      <c r="GXX73" s="155"/>
      <c r="GXY73" s="155"/>
      <c r="GXZ73" s="155"/>
      <c r="GYA73" s="155"/>
      <c r="GYB73" s="155"/>
      <c r="GYC73" s="155"/>
      <c r="GYD73" s="155"/>
      <c r="GYE73" s="155"/>
      <c r="GYF73" s="155"/>
      <c r="GYG73" s="155"/>
      <c r="GYH73" s="155"/>
      <c r="GYI73" s="155"/>
      <c r="GYJ73" s="155"/>
      <c r="GYK73" s="155"/>
      <c r="GYL73" s="155"/>
      <c r="GYM73" s="155"/>
      <c r="GYN73" s="155"/>
      <c r="GYO73" s="155"/>
      <c r="GYP73" s="155"/>
      <c r="GYQ73" s="155"/>
      <c r="GYR73" s="155"/>
      <c r="GYS73" s="155"/>
      <c r="GYT73" s="155"/>
      <c r="GYU73" s="155"/>
      <c r="GYV73" s="155"/>
      <c r="GYW73" s="155"/>
      <c r="GYX73" s="155"/>
      <c r="GYY73" s="155"/>
      <c r="GYZ73" s="155"/>
      <c r="GZA73" s="155"/>
      <c r="GZB73" s="155"/>
      <c r="GZC73" s="155"/>
      <c r="GZD73" s="155"/>
      <c r="GZE73" s="155"/>
      <c r="GZF73" s="155"/>
      <c r="GZG73" s="155"/>
      <c r="GZH73" s="155"/>
      <c r="GZI73" s="155"/>
      <c r="GZJ73" s="155"/>
      <c r="GZK73" s="155"/>
      <c r="GZL73" s="155"/>
      <c r="GZM73" s="155"/>
      <c r="GZN73" s="155"/>
      <c r="GZO73" s="155"/>
      <c r="GZP73" s="155"/>
      <c r="GZQ73" s="155"/>
      <c r="GZR73" s="155"/>
      <c r="GZS73" s="155"/>
      <c r="GZT73" s="155"/>
      <c r="GZU73" s="155"/>
      <c r="GZV73" s="155"/>
      <c r="GZW73" s="155"/>
      <c r="GZX73" s="155"/>
      <c r="GZY73" s="155"/>
      <c r="GZZ73" s="155"/>
      <c r="HAA73" s="155"/>
      <c r="HAB73" s="155"/>
      <c r="HAC73" s="155"/>
      <c r="HAD73" s="155"/>
      <c r="HAE73" s="155"/>
      <c r="HAF73" s="155"/>
      <c r="HAG73" s="155"/>
      <c r="HAH73" s="155"/>
      <c r="HAI73" s="155"/>
      <c r="HAJ73" s="155"/>
      <c r="HAK73" s="155"/>
      <c r="HAL73" s="155"/>
      <c r="HAM73" s="155"/>
      <c r="HAN73" s="155"/>
      <c r="HAO73" s="155"/>
      <c r="HAP73" s="155"/>
      <c r="HAQ73" s="155"/>
      <c r="HAR73" s="155"/>
      <c r="HAS73" s="155"/>
      <c r="HAT73" s="155"/>
      <c r="HAU73" s="155"/>
      <c r="HAV73" s="155"/>
      <c r="HAW73" s="155"/>
      <c r="HAX73" s="155"/>
      <c r="HAY73" s="155"/>
      <c r="HAZ73" s="155"/>
      <c r="HBA73" s="155"/>
      <c r="HBB73" s="155"/>
      <c r="HBC73" s="155"/>
      <c r="HBD73" s="155"/>
      <c r="HBE73" s="155"/>
      <c r="HBF73" s="155"/>
      <c r="HBG73" s="155"/>
      <c r="HBH73" s="155"/>
      <c r="HBI73" s="155"/>
      <c r="HBJ73" s="155"/>
      <c r="HBK73" s="155"/>
      <c r="HBL73" s="155"/>
      <c r="HBM73" s="155"/>
      <c r="HBN73" s="155"/>
      <c r="HBO73" s="155"/>
      <c r="HBP73" s="155"/>
      <c r="HBQ73" s="155"/>
      <c r="HBR73" s="155"/>
      <c r="HBS73" s="155"/>
      <c r="HBT73" s="155"/>
      <c r="HBU73" s="155"/>
      <c r="HBV73" s="155"/>
      <c r="HBW73" s="155"/>
      <c r="HBX73" s="155"/>
      <c r="HBY73" s="155"/>
      <c r="HBZ73" s="155"/>
      <c r="HCA73" s="155"/>
      <c r="HCB73" s="155"/>
      <c r="HCC73" s="155"/>
      <c r="HCD73" s="155"/>
      <c r="HCE73" s="155"/>
      <c r="HCF73" s="155"/>
      <c r="HCG73" s="155"/>
      <c r="HCH73" s="155"/>
      <c r="HCI73" s="155"/>
      <c r="HCJ73" s="155"/>
      <c r="HCK73" s="155"/>
      <c r="HCL73" s="155"/>
      <c r="HCM73" s="155"/>
      <c r="HCN73" s="155"/>
      <c r="HCO73" s="155"/>
      <c r="HCP73" s="155"/>
      <c r="HCQ73" s="155"/>
      <c r="HCR73" s="155"/>
      <c r="HCS73" s="155"/>
      <c r="HCT73" s="155"/>
      <c r="HCU73" s="155"/>
      <c r="HCV73" s="155"/>
      <c r="HCW73" s="155"/>
      <c r="HCX73" s="155"/>
      <c r="HCY73" s="155"/>
      <c r="HCZ73" s="155"/>
      <c r="HDA73" s="155"/>
      <c r="HDB73" s="155"/>
      <c r="HDC73" s="155"/>
      <c r="HDD73" s="155"/>
      <c r="HDE73" s="155"/>
      <c r="HDF73" s="155"/>
      <c r="HDG73" s="155"/>
      <c r="HDH73" s="155"/>
      <c r="HDI73" s="155"/>
      <c r="HDJ73" s="155"/>
      <c r="HDK73" s="155"/>
      <c r="HDL73" s="155"/>
      <c r="HDM73" s="155"/>
      <c r="HDN73" s="155"/>
      <c r="HDO73" s="155"/>
      <c r="HDP73" s="155"/>
      <c r="HDQ73" s="155"/>
      <c r="HDR73" s="155"/>
      <c r="HDS73" s="155"/>
      <c r="HDT73" s="155"/>
      <c r="HDU73" s="155"/>
      <c r="HDV73" s="155"/>
      <c r="HDW73" s="155"/>
      <c r="HDX73" s="155"/>
      <c r="HDY73" s="155"/>
      <c r="HDZ73" s="155"/>
      <c r="HEA73" s="155"/>
      <c r="HEB73" s="155"/>
      <c r="HEC73" s="155"/>
      <c r="HED73" s="155"/>
      <c r="HEE73" s="155"/>
      <c r="HEF73" s="155"/>
      <c r="HEG73" s="155"/>
      <c r="HEH73" s="155"/>
      <c r="HEI73" s="155"/>
      <c r="HEJ73" s="155"/>
      <c r="HEK73" s="155"/>
      <c r="HEL73" s="155"/>
      <c r="HEM73" s="155"/>
      <c r="HEN73" s="155"/>
      <c r="HEO73" s="155"/>
      <c r="HEP73" s="155"/>
      <c r="HEQ73" s="155"/>
      <c r="HER73" s="155"/>
      <c r="HES73" s="155"/>
      <c r="HET73" s="155"/>
      <c r="HEU73" s="155"/>
      <c r="HEV73" s="155"/>
      <c r="HEW73" s="155"/>
      <c r="HEX73" s="155"/>
      <c r="HEY73" s="155"/>
      <c r="HEZ73" s="155"/>
      <c r="HFA73" s="155"/>
      <c r="HFB73" s="155"/>
      <c r="HFC73" s="155"/>
      <c r="HFD73" s="155"/>
      <c r="HFE73" s="155"/>
      <c r="HFF73" s="155"/>
      <c r="HFG73" s="155"/>
      <c r="HFH73" s="155"/>
      <c r="HFI73" s="155"/>
      <c r="HFJ73" s="155"/>
      <c r="HFK73" s="155"/>
      <c r="HFL73" s="155"/>
      <c r="HFM73" s="155"/>
      <c r="HFN73" s="155"/>
      <c r="HFO73" s="155"/>
      <c r="HFP73" s="155"/>
      <c r="HFQ73" s="155"/>
      <c r="HFR73" s="155"/>
      <c r="HFS73" s="155"/>
      <c r="HFT73" s="155"/>
      <c r="HFU73" s="155"/>
      <c r="HFV73" s="155"/>
      <c r="HFW73" s="155"/>
      <c r="HFX73" s="155"/>
      <c r="HFY73" s="155"/>
      <c r="HFZ73" s="155"/>
      <c r="HGA73" s="155"/>
      <c r="HGB73" s="155"/>
      <c r="HGC73" s="155"/>
      <c r="HGD73" s="155"/>
      <c r="HGE73" s="155"/>
      <c r="HGF73" s="155"/>
      <c r="HGG73" s="155"/>
      <c r="HGH73" s="155"/>
      <c r="HGI73" s="155"/>
      <c r="HGJ73" s="155"/>
      <c r="HGK73" s="155"/>
      <c r="HGL73" s="155"/>
      <c r="HGM73" s="155"/>
      <c r="HGN73" s="155"/>
      <c r="HGO73" s="155"/>
      <c r="HGP73" s="155"/>
      <c r="HGQ73" s="155"/>
      <c r="HGR73" s="155"/>
      <c r="HGS73" s="155"/>
      <c r="HGT73" s="155"/>
      <c r="HGU73" s="155"/>
      <c r="HGV73" s="155"/>
      <c r="HGW73" s="155"/>
      <c r="HGX73" s="155"/>
      <c r="HGY73" s="155"/>
      <c r="HGZ73" s="155"/>
      <c r="HHA73" s="155"/>
      <c r="HHB73" s="155"/>
      <c r="HHC73" s="155"/>
      <c r="HHD73" s="155"/>
      <c r="HHE73" s="155"/>
      <c r="HHF73" s="155"/>
      <c r="HHG73" s="155"/>
      <c r="HHH73" s="155"/>
      <c r="HHI73" s="155"/>
      <c r="HHJ73" s="155"/>
      <c r="HHK73" s="155"/>
      <c r="HHL73" s="155"/>
      <c r="HHM73" s="155"/>
      <c r="HHN73" s="155"/>
      <c r="HHO73" s="155"/>
      <c r="HHP73" s="155"/>
      <c r="HHQ73" s="155"/>
      <c r="HHR73" s="155"/>
      <c r="HHS73" s="155"/>
      <c r="HHT73" s="155"/>
      <c r="HHU73" s="155"/>
      <c r="HHV73" s="155"/>
      <c r="HHW73" s="155"/>
      <c r="HHX73" s="155"/>
      <c r="HHY73" s="155"/>
      <c r="HHZ73" s="155"/>
      <c r="HIA73" s="155"/>
      <c r="HIB73" s="155"/>
      <c r="HIC73" s="155"/>
      <c r="HID73" s="155"/>
      <c r="HIE73" s="155"/>
      <c r="HIF73" s="155"/>
      <c r="HIG73" s="155"/>
      <c r="HIH73" s="155"/>
      <c r="HII73" s="155"/>
      <c r="HIJ73" s="155"/>
      <c r="HIK73" s="155"/>
      <c r="HIL73" s="155"/>
      <c r="HIM73" s="155"/>
      <c r="HIN73" s="155"/>
      <c r="HIO73" s="155"/>
      <c r="HIP73" s="155"/>
      <c r="HIQ73" s="155"/>
      <c r="HIR73" s="155"/>
      <c r="HIS73" s="155"/>
      <c r="HIT73" s="155"/>
      <c r="HIU73" s="155"/>
      <c r="HIV73" s="155"/>
      <c r="HIW73" s="155"/>
      <c r="HIX73" s="155"/>
      <c r="HIY73" s="155"/>
      <c r="HIZ73" s="155"/>
      <c r="HJA73" s="155"/>
      <c r="HJB73" s="155"/>
      <c r="HJC73" s="155"/>
      <c r="HJD73" s="155"/>
      <c r="HJE73" s="155"/>
      <c r="HJF73" s="155"/>
      <c r="HJG73" s="155"/>
      <c r="HJH73" s="155"/>
      <c r="HJI73" s="155"/>
      <c r="HJJ73" s="155"/>
      <c r="HJK73" s="155"/>
      <c r="HJL73" s="155"/>
      <c r="HJM73" s="155"/>
      <c r="HJN73" s="155"/>
      <c r="HJO73" s="155"/>
      <c r="HJP73" s="155"/>
      <c r="HJQ73" s="155"/>
      <c r="HJR73" s="155"/>
      <c r="HJS73" s="155"/>
      <c r="HJT73" s="155"/>
      <c r="HJU73" s="155"/>
      <c r="HJV73" s="155"/>
      <c r="HJW73" s="155"/>
      <c r="HJX73" s="155"/>
      <c r="HJY73" s="155"/>
      <c r="HJZ73" s="155"/>
      <c r="HKA73" s="155"/>
      <c r="HKB73" s="155"/>
      <c r="HKC73" s="155"/>
      <c r="HKD73" s="155"/>
      <c r="HKE73" s="155"/>
      <c r="HKF73" s="155"/>
      <c r="HKG73" s="155"/>
      <c r="HKH73" s="155"/>
      <c r="HKI73" s="155"/>
      <c r="HKJ73" s="155"/>
      <c r="HKK73" s="155"/>
      <c r="HKL73" s="155"/>
      <c r="HKM73" s="155"/>
      <c r="HKN73" s="155"/>
      <c r="HKO73" s="155"/>
      <c r="HKP73" s="155"/>
      <c r="HKQ73" s="155"/>
      <c r="HKR73" s="155"/>
      <c r="HKS73" s="155"/>
      <c r="HKT73" s="155"/>
      <c r="HKU73" s="155"/>
      <c r="HKV73" s="155"/>
      <c r="HKW73" s="155"/>
      <c r="HKX73" s="155"/>
      <c r="HKY73" s="155"/>
      <c r="HKZ73" s="155"/>
      <c r="HLA73" s="155"/>
      <c r="HLB73" s="155"/>
      <c r="HLC73" s="155"/>
      <c r="HLD73" s="155"/>
      <c r="HLE73" s="155"/>
      <c r="HLF73" s="155"/>
      <c r="HLG73" s="155"/>
      <c r="HLH73" s="155"/>
      <c r="HLI73" s="155"/>
      <c r="HLJ73" s="155"/>
      <c r="HLK73" s="155"/>
      <c r="HLL73" s="155"/>
      <c r="HLM73" s="155"/>
      <c r="HLN73" s="155"/>
      <c r="HLO73" s="155"/>
      <c r="HLP73" s="155"/>
      <c r="HLQ73" s="155"/>
      <c r="HLR73" s="155"/>
      <c r="HLS73" s="155"/>
      <c r="HLT73" s="155"/>
      <c r="HLU73" s="155"/>
      <c r="HLV73" s="155"/>
      <c r="HLW73" s="155"/>
      <c r="HLX73" s="155"/>
      <c r="HLY73" s="155"/>
      <c r="HLZ73" s="155"/>
      <c r="HMA73" s="155"/>
      <c r="HMB73" s="155"/>
      <c r="HMC73" s="155"/>
      <c r="HMD73" s="155"/>
      <c r="HME73" s="155"/>
      <c r="HMF73" s="155"/>
      <c r="HMG73" s="155"/>
      <c r="HMH73" s="155"/>
      <c r="HMI73" s="155"/>
      <c r="HMJ73" s="155"/>
      <c r="HMK73" s="155"/>
      <c r="HML73" s="155"/>
      <c r="HMM73" s="155"/>
      <c r="HMN73" s="155"/>
      <c r="HMO73" s="155"/>
      <c r="HMP73" s="155"/>
      <c r="HMQ73" s="155"/>
      <c r="HMR73" s="155"/>
      <c r="HMS73" s="155"/>
      <c r="HMT73" s="155"/>
      <c r="HMU73" s="155"/>
      <c r="HMV73" s="155"/>
      <c r="HMW73" s="155"/>
      <c r="HMX73" s="155"/>
      <c r="HMY73" s="155"/>
      <c r="HMZ73" s="155"/>
      <c r="HNA73" s="155"/>
      <c r="HNB73" s="155"/>
      <c r="HNC73" s="155"/>
      <c r="HND73" s="155"/>
      <c r="HNE73" s="155"/>
      <c r="HNF73" s="155"/>
      <c r="HNG73" s="155"/>
      <c r="HNH73" s="155"/>
      <c r="HNI73" s="155"/>
      <c r="HNJ73" s="155"/>
      <c r="HNK73" s="155"/>
      <c r="HNL73" s="155"/>
      <c r="HNM73" s="155"/>
      <c r="HNN73" s="155"/>
      <c r="HNO73" s="155"/>
      <c r="HNP73" s="155"/>
      <c r="HNQ73" s="155"/>
      <c r="HNR73" s="155"/>
      <c r="HNS73" s="155"/>
      <c r="HNT73" s="155"/>
      <c r="HNU73" s="155"/>
      <c r="HNV73" s="155"/>
      <c r="HNW73" s="155"/>
      <c r="HNX73" s="155"/>
      <c r="HNY73" s="155"/>
      <c r="HNZ73" s="155"/>
      <c r="HOA73" s="155"/>
      <c r="HOB73" s="155"/>
      <c r="HOC73" s="155"/>
      <c r="HOD73" s="155"/>
      <c r="HOE73" s="155"/>
      <c r="HOF73" s="155"/>
      <c r="HOG73" s="155"/>
      <c r="HOH73" s="155"/>
      <c r="HOI73" s="155"/>
      <c r="HOJ73" s="155"/>
      <c r="HOK73" s="155"/>
      <c r="HOL73" s="155"/>
      <c r="HOM73" s="155"/>
      <c r="HON73" s="155"/>
      <c r="HOO73" s="155"/>
      <c r="HOP73" s="155"/>
      <c r="HOQ73" s="155"/>
      <c r="HOR73" s="155"/>
      <c r="HOS73" s="155"/>
      <c r="HOT73" s="155"/>
      <c r="HOU73" s="155"/>
      <c r="HOV73" s="155"/>
      <c r="HOW73" s="155"/>
      <c r="HOX73" s="155"/>
      <c r="HOY73" s="155"/>
      <c r="HOZ73" s="155"/>
      <c r="HPA73" s="155"/>
      <c r="HPB73" s="155"/>
      <c r="HPC73" s="155"/>
      <c r="HPD73" s="155"/>
      <c r="HPE73" s="155"/>
      <c r="HPF73" s="155"/>
      <c r="HPG73" s="155"/>
      <c r="HPH73" s="155"/>
      <c r="HPI73" s="155"/>
      <c r="HPJ73" s="155"/>
      <c r="HPK73" s="155"/>
      <c r="HPL73" s="155"/>
      <c r="HPM73" s="155"/>
      <c r="HPN73" s="155"/>
      <c r="HPO73" s="155"/>
      <c r="HPP73" s="155"/>
      <c r="HPQ73" s="155"/>
      <c r="HPR73" s="155"/>
      <c r="HPS73" s="155"/>
      <c r="HPT73" s="155"/>
      <c r="HPU73" s="155"/>
      <c r="HPV73" s="155"/>
      <c r="HPW73" s="155"/>
      <c r="HPX73" s="155"/>
      <c r="HPY73" s="155"/>
      <c r="HPZ73" s="155"/>
      <c r="HQA73" s="155"/>
      <c r="HQB73" s="155"/>
      <c r="HQC73" s="155"/>
      <c r="HQD73" s="155"/>
      <c r="HQE73" s="155"/>
      <c r="HQF73" s="155"/>
      <c r="HQG73" s="155"/>
      <c r="HQH73" s="155"/>
      <c r="HQI73" s="155"/>
      <c r="HQJ73" s="155"/>
      <c r="HQK73" s="155"/>
      <c r="HQL73" s="155"/>
      <c r="HQM73" s="155"/>
      <c r="HQN73" s="155"/>
      <c r="HQO73" s="155"/>
      <c r="HQP73" s="155"/>
      <c r="HQQ73" s="155"/>
      <c r="HQR73" s="155"/>
      <c r="HQS73" s="155"/>
      <c r="HQT73" s="155"/>
      <c r="HQU73" s="155"/>
      <c r="HQV73" s="155"/>
      <c r="HQW73" s="155"/>
      <c r="HQX73" s="155"/>
      <c r="HQY73" s="155"/>
      <c r="HQZ73" s="155"/>
      <c r="HRA73" s="155"/>
      <c r="HRB73" s="155"/>
      <c r="HRC73" s="155"/>
      <c r="HRD73" s="155"/>
      <c r="HRE73" s="155"/>
      <c r="HRF73" s="155"/>
      <c r="HRG73" s="155"/>
      <c r="HRH73" s="155"/>
      <c r="HRI73" s="155"/>
      <c r="HRJ73" s="155"/>
      <c r="HRK73" s="155"/>
      <c r="HRL73" s="155"/>
      <c r="HRM73" s="155"/>
      <c r="HRN73" s="155"/>
      <c r="HRO73" s="155"/>
      <c r="HRP73" s="155"/>
      <c r="HRQ73" s="155"/>
      <c r="HRR73" s="155"/>
      <c r="HRS73" s="155"/>
      <c r="HRT73" s="155"/>
      <c r="HRU73" s="155"/>
      <c r="HRV73" s="155"/>
      <c r="HRW73" s="155"/>
      <c r="HRX73" s="155"/>
      <c r="HRY73" s="155"/>
      <c r="HRZ73" s="155"/>
      <c r="HSA73" s="155"/>
      <c r="HSB73" s="155"/>
      <c r="HSC73" s="155"/>
      <c r="HSD73" s="155"/>
      <c r="HSE73" s="155"/>
      <c r="HSF73" s="155"/>
      <c r="HSG73" s="155"/>
      <c r="HSH73" s="155"/>
      <c r="HSI73" s="155"/>
      <c r="HSJ73" s="155"/>
      <c r="HSK73" s="155"/>
      <c r="HSL73" s="155"/>
      <c r="HSM73" s="155"/>
      <c r="HSN73" s="155"/>
      <c r="HSO73" s="155"/>
      <c r="HSP73" s="155"/>
      <c r="HSQ73" s="155"/>
      <c r="HSR73" s="155"/>
      <c r="HSS73" s="155"/>
      <c r="HST73" s="155"/>
      <c r="HSU73" s="155"/>
      <c r="HSV73" s="155"/>
      <c r="HSW73" s="155"/>
      <c r="HSX73" s="155"/>
      <c r="HSY73" s="155"/>
      <c r="HSZ73" s="155"/>
      <c r="HTA73" s="155"/>
      <c r="HTB73" s="155"/>
      <c r="HTC73" s="155"/>
      <c r="HTD73" s="155"/>
      <c r="HTE73" s="155"/>
      <c r="HTF73" s="155"/>
      <c r="HTG73" s="155"/>
      <c r="HTH73" s="155"/>
      <c r="HTI73" s="155"/>
      <c r="HTJ73" s="155"/>
      <c r="HTK73" s="155"/>
      <c r="HTL73" s="155"/>
      <c r="HTM73" s="155"/>
      <c r="HTN73" s="155"/>
      <c r="HTO73" s="155"/>
      <c r="HTP73" s="155"/>
      <c r="HTQ73" s="155"/>
      <c r="HTR73" s="155"/>
      <c r="HTS73" s="155"/>
      <c r="HTT73" s="155"/>
      <c r="HTU73" s="155"/>
      <c r="HTV73" s="155"/>
      <c r="HTW73" s="155"/>
      <c r="HTX73" s="155"/>
      <c r="HTY73" s="155"/>
      <c r="HTZ73" s="155"/>
      <c r="HUA73" s="155"/>
      <c r="HUB73" s="155"/>
      <c r="HUC73" s="155"/>
      <c r="HUD73" s="155"/>
      <c r="HUE73" s="155"/>
      <c r="HUF73" s="155"/>
      <c r="HUG73" s="155"/>
      <c r="HUH73" s="155"/>
      <c r="HUI73" s="155"/>
      <c r="HUJ73" s="155"/>
      <c r="HUK73" s="155"/>
      <c r="HUL73" s="155"/>
      <c r="HUM73" s="155"/>
      <c r="HUN73" s="155"/>
      <c r="HUO73" s="155"/>
      <c r="HUP73" s="155"/>
      <c r="HUQ73" s="155"/>
      <c r="HUR73" s="155"/>
      <c r="HUS73" s="155"/>
      <c r="HUT73" s="155"/>
      <c r="HUU73" s="155"/>
      <c r="HUV73" s="155"/>
      <c r="HUW73" s="155"/>
      <c r="HUX73" s="155"/>
      <c r="HUY73" s="155"/>
      <c r="HUZ73" s="155"/>
      <c r="HVA73" s="155"/>
      <c r="HVB73" s="155"/>
      <c r="HVC73" s="155"/>
      <c r="HVD73" s="155"/>
      <c r="HVE73" s="155"/>
      <c r="HVF73" s="155"/>
      <c r="HVG73" s="155"/>
      <c r="HVH73" s="155"/>
      <c r="HVI73" s="155"/>
      <c r="HVJ73" s="155"/>
      <c r="HVK73" s="155"/>
      <c r="HVL73" s="155"/>
      <c r="HVM73" s="155"/>
      <c r="HVN73" s="155"/>
      <c r="HVO73" s="155"/>
      <c r="HVP73" s="155"/>
      <c r="HVQ73" s="155"/>
      <c r="HVR73" s="155"/>
      <c r="HVS73" s="155"/>
      <c r="HVT73" s="155"/>
      <c r="HVU73" s="155"/>
      <c r="HVV73" s="155"/>
      <c r="HVW73" s="155"/>
      <c r="HVX73" s="155"/>
      <c r="HVY73" s="155"/>
      <c r="HVZ73" s="155"/>
      <c r="HWA73" s="155"/>
      <c r="HWB73" s="155"/>
      <c r="HWC73" s="155"/>
      <c r="HWD73" s="155"/>
      <c r="HWE73" s="155"/>
      <c r="HWF73" s="155"/>
      <c r="HWG73" s="155"/>
      <c r="HWH73" s="155"/>
      <c r="HWI73" s="155"/>
      <c r="HWJ73" s="155"/>
      <c r="HWK73" s="155"/>
      <c r="HWL73" s="155"/>
      <c r="HWM73" s="155"/>
      <c r="HWN73" s="155"/>
      <c r="HWO73" s="155"/>
      <c r="HWP73" s="155"/>
      <c r="HWQ73" s="155"/>
      <c r="HWR73" s="155"/>
      <c r="HWS73" s="155"/>
      <c r="HWT73" s="155"/>
      <c r="HWU73" s="155"/>
      <c r="HWV73" s="155"/>
      <c r="HWW73" s="155"/>
      <c r="HWX73" s="155"/>
      <c r="HWY73" s="155"/>
      <c r="HWZ73" s="155"/>
      <c r="HXA73" s="155"/>
      <c r="HXB73" s="155"/>
      <c r="HXC73" s="155"/>
      <c r="HXD73" s="155"/>
      <c r="HXE73" s="155"/>
      <c r="HXF73" s="155"/>
      <c r="HXG73" s="155"/>
      <c r="HXH73" s="155"/>
      <c r="HXI73" s="155"/>
      <c r="HXJ73" s="155"/>
      <c r="HXK73" s="155"/>
      <c r="HXL73" s="155"/>
      <c r="HXM73" s="155"/>
      <c r="HXN73" s="155"/>
      <c r="HXO73" s="155"/>
      <c r="HXP73" s="155"/>
      <c r="HXQ73" s="155"/>
      <c r="HXR73" s="155"/>
      <c r="HXS73" s="155"/>
      <c r="HXT73" s="155"/>
      <c r="HXU73" s="155"/>
      <c r="HXV73" s="155"/>
      <c r="HXW73" s="155"/>
      <c r="HXX73" s="155"/>
      <c r="HXY73" s="155"/>
      <c r="HXZ73" s="155"/>
      <c r="HYA73" s="155"/>
      <c r="HYB73" s="155"/>
      <c r="HYC73" s="155"/>
      <c r="HYD73" s="155"/>
      <c r="HYE73" s="155"/>
      <c r="HYF73" s="155"/>
      <c r="HYG73" s="155"/>
      <c r="HYH73" s="155"/>
      <c r="HYI73" s="155"/>
      <c r="HYJ73" s="155"/>
      <c r="HYK73" s="155"/>
      <c r="HYL73" s="155"/>
      <c r="HYM73" s="155"/>
      <c r="HYN73" s="155"/>
      <c r="HYO73" s="155"/>
      <c r="HYP73" s="155"/>
      <c r="HYQ73" s="155"/>
      <c r="HYR73" s="155"/>
      <c r="HYS73" s="155"/>
      <c r="HYT73" s="155"/>
      <c r="HYU73" s="155"/>
      <c r="HYV73" s="155"/>
      <c r="HYW73" s="155"/>
      <c r="HYX73" s="155"/>
      <c r="HYY73" s="155"/>
      <c r="HYZ73" s="155"/>
      <c r="HZA73" s="155"/>
      <c r="HZB73" s="155"/>
      <c r="HZC73" s="155"/>
      <c r="HZD73" s="155"/>
      <c r="HZE73" s="155"/>
      <c r="HZF73" s="155"/>
      <c r="HZG73" s="155"/>
      <c r="HZH73" s="155"/>
      <c r="HZI73" s="155"/>
      <c r="HZJ73" s="155"/>
      <c r="HZK73" s="155"/>
      <c r="HZL73" s="155"/>
      <c r="HZM73" s="155"/>
      <c r="HZN73" s="155"/>
      <c r="HZO73" s="155"/>
      <c r="HZP73" s="155"/>
      <c r="HZQ73" s="155"/>
      <c r="HZR73" s="155"/>
      <c r="HZS73" s="155"/>
      <c r="HZT73" s="155"/>
      <c r="HZU73" s="155"/>
      <c r="HZV73" s="155"/>
      <c r="HZW73" s="155"/>
      <c r="HZX73" s="155"/>
      <c r="HZY73" s="155"/>
      <c r="HZZ73" s="155"/>
      <c r="IAA73" s="155"/>
      <c r="IAB73" s="155"/>
      <c r="IAC73" s="155"/>
      <c r="IAD73" s="155"/>
      <c r="IAE73" s="155"/>
      <c r="IAF73" s="155"/>
      <c r="IAG73" s="155"/>
      <c r="IAH73" s="155"/>
      <c r="IAI73" s="155"/>
      <c r="IAJ73" s="155"/>
      <c r="IAK73" s="155"/>
      <c r="IAL73" s="155"/>
      <c r="IAM73" s="155"/>
      <c r="IAN73" s="155"/>
      <c r="IAO73" s="155"/>
      <c r="IAP73" s="155"/>
      <c r="IAQ73" s="155"/>
      <c r="IAR73" s="155"/>
      <c r="IAS73" s="155"/>
      <c r="IAT73" s="155"/>
      <c r="IAU73" s="155"/>
      <c r="IAV73" s="155"/>
      <c r="IAW73" s="155"/>
      <c r="IAX73" s="155"/>
      <c r="IAY73" s="155"/>
      <c r="IAZ73" s="155"/>
      <c r="IBA73" s="155"/>
      <c r="IBB73" s="155"/>
      <c r="IBC73" s="155"/>
      <c r="IBD73" s="155"/>
      <c r="IBE73" s="155"/>
      <c r="IBF73" s="155"/>
      <c r="IBG73" s="155"/>
      <c r="IBH73" s="155"/>
      <c r="IBI73" s="155"/>
      <c r="IBJ73" s="155"/>
      <c r="IBK73" s="155"/>
      <c r="IBL73" s="155"/>
      <c r="IBM73" s="155"/>
      <c r="IBN73" s="155"/>
      <c r="IBO73" s="155"/>
      <c r="IBP73" s="155"/>
      <c r="IBQ73" s="155"/>
      <c r="IBR73" s="155"/>
      <c r="IBS73" s="155"/>
      <c r="IBT73" s="155"/>
      <c r="IBU73" s="155"/>
      <c r="IBV73" s="155"/>
      <c r="IBW73" s="155"/>
      <c r="IBX73" s="155"/>
      <c r="IBY73" s="155"/>
      <c r="IBZ73" s="155"/>
      <c r="ICA73" s="155"/>
      <c r="ICB73" s="155"/>
      <c r="ICC73" s="155"/>
      <c r="ICD73" s="155"/>
      <c r="ICE73" s="155"/>
      <c r="ICF73" s="155"/>
      <c r="ICG73" s="155"/>
      <c r="ICH73" s="155"/>
      <c r="ICI73" s="155"/>
      <c r="ICJ73" s="155"/>
      <c r="ICK73" s="155"/>
      <c r="ICL73" s="155"/>
      <c r="ICM73" s="155"/>
      <c r="ICN73" s="155"/>
      <c r="ICO73" s="155"/>
      <c r="ICP73" s="155"/>
      <c r="ICQ73" s="155"/>
      <c r="ICR73" s="155"/>
      <c r="ICS73" s="155"/>
      <c r="ICT73" s="155"/>
      <c r="ICU73" s="155"/>
      <c r="ICV73" s="155"/>
      <c r="ICW73" s="155"/>
      <c r="ICX73" s="155"/>
      <c r="ICY73" s="155"/>
      <c r="ICZ73" s="155"/>
      <c r="IDA73" s="155"/>
      <c r="IDB73" s="155"/>
      <c r="IDC73" s="155"/>
      <c r="IDD73" s="155"/>
      <c r="IDE73" s="155"/>
      <c r="IDF73" s="155"/>
      <c r="IDG73" s="155"/>
      <c r="IDH73" s="155"/>
      <c r="IDI73" s="155"/>
      <c r="IDJ73" s="155"/>
      <c r="IDK73" s="155"/>
      <c r="IDL73" s="155"/>
      <c r="IDM73" s="155"/>
      <c r="IDN73" s="155"/>
      <c r="IDO73" s="155"/>
      <c r="IDP73" s="155"/>
      <c r="IDQ73" s="155"/>
      <c r="IDR73" s="155"/>
      <c r="IDS73" s="155"/>
      <c r="IDT73" s="155"/>
      <c r="IDU73" s="155"/>
      <c r="IDV73" s="155"/>
      <c r="IDW73" s="155"/>
      <c r="IDX73" s="155"/>
      <c r="IDY73" s="155"/>
      <c r="IDZ73" s="155"/>
      <c r="IEA73" s="155"/>
      <c r="IEB73" s="155"/>
      <c r="IEC73" s="155"/>
      <c r="IED73" s="155"/>
      <c r="IEE73" s="155"/>
      <c r="IEF73" s="155"/>
      <c r="IEG73" s="155"/>
      <c r="IEH73" s="155"/>
      <c r="IEI73" s="155"/>
      <c r="IEJ73" s="155"/>
      <c r="IEK73" s="155"/>
      <c r="IEL73" s="155"/>
      <c r="IEM73" s="155"/>
      <c r="IEN73" s="155"/>
      <c r="IEO73" s="155"/>
      <c r="IEP73" s="155"/>
      <c r="IEQ73" s="155"/>
      <c r="IER73" s="155"/>
      <c r="IES73" s="155"/>
      <c r="IET73" s="155"/>
      <c r="IEU73" s="155"/>
      <c r="IEV73" s="155"/>
      <c r="IEW73" s="155"/>
      <c r="IEX73" s="155"/>
      <c r="IEY73" s="155"/>
      <c r="IEZ73" s="155"/>
      <c r="IFA73" s="155"/>
      <c r="IFB73" s="155"/>
      <c r="IFC73" s="155"/>
      <c r="IFD73" s="155"/>
      <c r="IFE73" s="155"/>
      <c r="IFF73" s="155"/>
      <c r="IFG73" s="155"/>
      <c r="IFH73" s="155"/>
      <c r="IFI73" s="155"/>
      <c r="IFJ73" s="155"/>
      <c r="IFK73" s="155"/>
      <c r="IFL73" s="155"/>
      <c r="IFM73" s="155"/>
      <c r="IFN73" s="155"/>
      <c r="IFO73" s="155"/>
      <c r="IFP73" s="155"/>
      <c r="IFQ73" s="155"/>
      <c r="IFR73" s="155"/>
      <c r="IFS73" s="155"/>
      <c r="IFT73" s="155"/>
      <c r="IFU73" s="155"/>
      <c r="IFV73" s="155"/>
      <c r="IFW73" s="155"/>
      <c r="IFX73" s="155"/>
      <c r="IFY73" s="155"/>
      <c r="IFZ73" s="155"/>
      <c r="IGA73" s="155"/>
      <c r="IGB73" s="155"/>
      <c r="IGC73" s="155"/>
      <c r="IGD73" s="155"/>
      <c r="IGE73" s="155"/>
      <c r="IGF73" s="155"/>
      <c r="IGG73" s="155"/>
      <c r="IGH73" s="155"/>
      <c r="IGI73" s="155"/>
      <c r="IGJ73" s="155"/>
      <c r="IGK73" s="155"/>
      <c r="IGL73" s="155"/>
      <c r="IGM73" s="155"/>
      <c r="IGN73" s="155"/>
      <c r="IGO73" s="155"/>
      <c r="IGP73" s="155"/>
      <c r="IGQ73" s="155"/>
      <c r="IGR73" s="155"/>
      <c r="IGS73" s="155"/>
      <c r="IGT73" s="155"/>
      <c r="IGU73" s="155"/>
      <c r="IGV73" s="155"/>
      <c r="IGW73" s="155"/>
      <c r="IGX73" s="155"/>
      <c r="IGY73" s="155"/>
      <c r="IGZ73" s="155"/>
      <c r="IHA73" s="155"/>
      <c r="IHB73" s="155"/>
      <c r="IHC73" s="155"/>
      <c r="IHD73" s="155"/>
      <c r="IHE73" s="155"/>
      <c r="IHF73" s="155"/>
      <c r="IHG73" s="155"/>
      <c r="IHH73" s="155"/>
      <c r="IHI73" s="155"/>
      <c r="IHJ73" s="155"/>
      <c r="IHK73" s="155"/>
      <c r="IHL73" s="155"/>
      <c r="IHM73" s="155"/>
      <c r="IHN73" s="155"/>
      <c r="IHO73" s="155"/>
      <c r="IHP73" s="155"/>
      <c r="IHQ73" s="155"/>
      <c r="IHR73" s="155"/>
      <c r="IHS73" s="155"/>
      <c r="IHT73" s="155"/>
      <c r="IHU73" s="155"/>
      <c r="IHV73" s="155"/>
      <c r="IHW73" s="155"/>
      <c r="IHX73" s="155"/>
      <c r="IHY73" s="155"/>
      <c r="IHZ73" s="155"/>
      <c r="IIA73" s="155"/>
      <c r="IIB73" s="155"/>
      <c r="IIC73" s="155"/>
      <c r="IID73" s="155"/>
      <c r="IIE73" s="155"/>
      <c r="IIF73" s="155"/>
      <c r="IIG73" s="155"/>
      <c r="IIH73" s="155"/>
      <c r="III73" s="155"/>
      <c r="IIJ73" s="155"/>
      <c r="IIK73" s="155"/>
      <c r="IIL73" s="155"/>
      <c r="IIM73" s="155"/>
      <c r="IIN73" s="155"/>
      <c r="IIO73" s="155"/>
      <c r="IIP73" s="155"/>
      <c r="IIQ73" s="155"/>
      <c r="IIR73" s="155"/>
      <c r="IIS73" s="155"/>
      <c r="IIT73" s="155"/>
      <c r="IIU73" s="155"/>
      <c r="IIV73" s="155"/>
      <c r="IIW73" s="155"/>
      <c r="IIX73" s="155"/>
      <c r="IIY73" s="155"/>
      <c r="IIZ73" s="155"/>
      <c r="IJA73" s="155"/>
      <c r="IJB73" s="155"/>
      <c r="IJC73" s="155"/>
      <c r="IJD73" s="155"/>
      <c r="IJE73" s="155"/>
      <c r="IJF73" s="155"/>
      <c r="IJG73" s="155"/>
      <c r="IJH73" s="155"/>
      <c r="IJI73" s="155"/>
      <c r="IJJ73" s="155"/>
      <c r="IJK73" s="155"/>
      <c r="IJL73" s="155"/>
      <c r="IJM73" s="155"/>
      <c r="IJN73" s="155"/>
      <c r="IJO73" s="155"/>
      <c r="IJP73" s="155"/>
      <c r="IJQ73" s="155"/>
      <c r="IJR73" s="155"/>
      <c r="IJS73" s="155"/>
      <c r="IJT73" s="155"/>
      <c r="IJU73" s="155"/>
      <c r="IJV73" s="155"/>
      <c r="IJW73" s="155"/>
      <c r="IJX73" s="155"/>
      <c r="IJY73" s="155"/>
      <c r="IJZ73" s="155"/>
      <c r="IKA73" s="155"/>
      <c r="IKB73" s="155"/>
      <c r="IKC73" s="155"/>
      <c r="IKD73" s="155"/>
      <c r="IKE73" s="155"/>
      <c r="IKF73" s="155"/>
      <c r="IKG73" s="155"/>
      <c r="IKH73" s="155"/>
      <c r="IKI73" s="155"/>
      <c r="IKJ73" s="155"/>
      <c r="IKK73" s="155"/>
      <c r="IKL73" s="155"/>
      <c r="IKM73" s="155"/>
      <c r="IKN73" s="155"/>
      <c r="IKO73" s="155"/>
      <c r="IKP73" s="155"/>
      <c r="IKQ73" s="155"/>
      <c r="IKR73" s="155"/>
      <c r="IKS73" s="155"/>
      <c r="IKT73" s="155"/>
      <c r="IKU73" s="155"/>
      <c r="IKV73" s="155"/>
      <c r="IKW73" s="155"/>
      <c r="IKX73" s="155"/>
      <c r="IKY73" s="155"/>
      <c r="IKZ73" s="155"/>
      <c r="ILA73" s="155"/>
      <c r="ILB73" s="155"/>
      <c r="ILC73" s="155"/>
      <c r="ILD73" s="155"/>
      <c r="ILE73" s="155"/>
      <c r="ILF73" s="155"/>
      <c r="ILG73" s="155"/>
      <c r="ILH73" s="155"/>
      <c r="ILI73" s="155"/>
      <c r="ILJ73" s="155"/>
      <c r="ILK73" s="155"/>
      <c r="ILL73" s="155"/>
      <c r="ILM73" s="155"/>
      <c r="ILN73" s="155"/>
      <c r="ILO73" s="155"/>
      <c r="ILP73" s="155"/>
      <c r="ILQ73" s="155"/>
      <c r="ILR73" s="155"/>
      <c r="ILS73" s="155"/>
      <c r="ILT73" s="155"/>
      <c r="ILU73" s="155"/>
      <c r="ILV73" s="155"/>
      <c r="ILW73" s="155"/>
      <c r="ILX73" s="155"/>
      <c r="ILY73" s="155"/>
      <c r="ILZ73" s="155"/>
      <c r="IMA73" s="155"/>
      <c r="IMB73" s="155"/>
      <c r="IMC73" s="155"/>
      <c r="IMD73" s="155"/>
      <c r="IME73" s="155"/>
      <c r="IMF73" s="155"/>
      <c r="IMG73" s="155"/>
      <c r="IMH73" s="155"/>
      <c r="IMI73" s="155"/>
      <c r="IMJ73" s="155"/>
      <c r="IMK73" s="155"/>
      <c r="IML73" s="155"/>
      <c r="IMM73" s="155"/>
      <c r="IMN73" s="155"/>
      <c r="IMO73" s="155"/>
      <c r="IMP73" s="155"/>
      <c r="IMQ73" s="155"/>
      <c r="IMR73" s="155"/>
      <c r="IMS73" s="155"/>
      <c r="IMT73" s="155"/>
      <c r="IMU73" s="155"/>
      <c r="IMV73" s="155"/>
      <c r="IMW73" s="155"/>
      <c r="IMX73" s="155"/>
      <c r="IMY73" s="155"/>
      <c r="IMZ73" s="155"/>
      <c r="INA73" s="155"/>
      <c r="INB73" s="155"/>
      <c r="INC73" s="155"/>
      <c r="IND73" s="155"/>
      <c r="INE73" s="155"/>
      <c r="INF73" s="155"/>
      <c r="ING73" s="155"/>
      <c r="INH73" s="155"/>
      <c r="INI73" s="155"/>
      <c r="INJ73" s="155"/>
      <c r="INK73" s="155"/>
      <c r="INL73" s="155"/>
      <c r="INM73" s="155"/>
      <c r="INN73" s="155"/>
      <c r="INO73" s="155"/>
      <c r="INP73" s="155"/>
      <c r="INQ73" s="155"/>
      <c r="INR73" s="155"/>
      <c r="INS73" s="155"/>
      <c r="INT73" s="155"/>
      <c r="INU73" s="155"/>
      <c r="INV73" s="155"/>
      <c r="INW73" s="155"/>
      <c r="INX73" s="155"/>
      <c r="INY73" s="155"/>
      <c r="INZ73" s="155"/>
      <c r="IOA73" s="155"/>
      <c r="IOB73" s="155"/>
      <c r="IOC73" s="155"/>
      <c r="IOD73" s="155"/>
      <c r="IOE73" s="155"/>
      <c r="IOF73" s="155"/>
      <c r="IOG73" s="155"/>
      <c r="IOH73" s="155"/>
      <c r="IOI73" s="155"/>
      <c r="IOJ73" s="155"/>
      <c r="IOK73" s="155"/>
      <c r="IOL73" s="155"/>
      <c r="IOM73" s="155"/>
      <c r="ION73" s="155"/>
      <c r="IOO73" s="155"/>
      <c r="IOP73" s="155"/>
      <c r="IOQ73" s="155"/>
      <c r="IOR73" s="155"/>
      <c r="IOS73" s="155"/>
      <c r="IOT73" s="155"/>
      <c r="IOU73" s="155"/>
      <c r="IOV73" s="155"/>
      <c r="IOW73" s="155"/>
      <c r="IOX73" s="155"/>
      <c r="IOY73" s="155"/>
      <c r="IOZ73" s="155"/>
      <c r="IPA73" s="155"/>
      <c r="IPB73" s="155"/>
      <c r="IPC73" s="155"/>
      <c r="IPD73" s="155"/>
      <c r="IPE73" s="155"/>
      <c r="IPF73" s="155"/>
      <c r="IPG73" s="155"/>
      <c r="IPH73" s="155"/>
      <c r="IPI73" s="155"/>
      <c r="IPJ73" s="155"/>
      <c r="IPK73" s="155"/>
      <c r="IPL73" s="155"/>
      <c r="IPM73" s="155"/>
      <c r="IPN73" s="155"/>
      <c r="IPO73" s="155"/>
      <c r="IPP73" s="155"/>
      <c r="IPQ73" s="155"/>
      <c r="IPR73" s="155"/>
      <c r="IPS73" s="155"/>
      <c r="IPT73" s="155"/>
      <c r="IPU73" s="155"/>
      <c r="IPV73" s="155"/>
      <c r="IPW73" s="155"/>
      <c r="IPX73" s="155"/>
      <c r="IPY73" s="155"/>
      <c r="IPZ73" s="155"/>
      <c r="IQA73" s="155"/>
      <c r="IQB73" s="155"/>
      <c r="IQC73" s="155"/>
      <c r="IQD73" s="155"/>
      <c r="IQE73" s="155"/>
      <c r="IQF73" s="155"/>
      <c r="IQG73" s="155"/>
      <c r="IQH73" s="155"/>
      <c r="IQI73" s="155"/>
      <c r="IQJ73" s="155"/>
      <c r="IQK73" s="155"/>
      <c r="IQL73" s="155"/>
      <c r="IQM73" s="155"/>
      <c r="IQN73" s="155"/>
      <c r="IQO73" s="155"/>
      <c r="IQP73" s="155"/>
      <c r="IQQ73" s="155"/>
      <c r="IQR73" s="155"/>
      <c r="IQS73" s="155"/>
      <c r="IQT73" s="155"/>
      <c r="IQU73" s="155"/>
      <c r="IQV73" s="155"/>
      <c r="IQW73" s="155"/>
      <c r="IQX73" s="155"/>
      <c r="IQY73" s="155"/>
      <c r="IQZ73" s="155"/>
      <c r="IRA73" s="155"/>
      <c r="IRB73" s="155"/>
      <c r="IRC73" s="155"/>
      <c r="IRD73" s="155"/>
      <c r="IRE73" s="155"/>
      <c r="IRF73" s="155"/>
      <c r="IRG73" s="155"/>
      <c r="IRH73" s="155"/>
      <c r="IRI73" s="155"/>
      <c r="IRJ73" s="155"/>
      <c r="IRK73" s="155"/>
      <c r="IRL73" s="155"/>
      <c r="IRM73" s="155"/>
      <c r="IRN73" s="155"/>
      <c r="IRO73" s="155"/>
      <c r="IRP73" s="155"/>
      <c r="IRQ73" s="155"/>
      <c r="IRR73" s="155"/>
      <c r="IRS73" s="155"/>
      <c r="IRT73" s="155"/>
      <c r="IRU73" s="155"/>
      <c r="IRV73" s="155"/>
      <c r="IRW73" s="155"/>
      <c r="IRX73" s="155"/>
      <c r="IRY73" s="155"/>
      <c r="IRZ73" s="155"/>
      <c r="ISA73" s="155"/>
      <c r="ISB73" s="155"/>
      <c r="ISC73" s="155"/>
      <c r="ISD73" s="155"/>
      <c r="ISE73" s="155"/>
      <c r="ISF73" s="155"/>
      <c r="ISG73" s="155"/>
      <c r="ISH73" s="155"/>
      <c r="ISI73" s="155"/>
      <c r="ISJ73" s="155"/>
      <c r="ISK73" s="155"/>
      <c r="ISL73" s="155"/>
      <c r="ISM73" s="155"/>
      <c r="ISN73" s="155"/>
      <c r="ISO73" s="155"/>
      <c r="ISP73" s="155"/>
      <c r="ISQ73" s="155"/>
      <c r="ISR73" s="155"/>
      <c r="ISS73" s="155"/>
      <c r="IST73" s="155"/>
      <c r="ISU73" s="155"/>
      <c r="ISV73" s="155"/>
      <c r="ISW73" s="155"/>
      <c r="ISX73" s="155"/>
      <c r="ISY73" s="155"/>
      <c r="ISZ73" s="155"/>
      <c r="ITA73" s="155"/>
      <c r="ITB73" s="155"/>
      <c r="ITC73" s="155"/>
      <c r="ITD73" s="155"/>
      <c r="ITE73" s="155"/>
      <c r="ITF73" s="155"/>
      <c r="ITG73" s="155"/>
      <c r="ITH73" s="155"/>
      <c r="ITI73" s="155"/>
      <c r="ITJ73" s="155"/>
      <c r="ITK73" s="155"/>
      <c r="ITL73" s="155"/>
      <c r="ITM73" s="155"/>
      <c r="ITN73" s="155"/>
      <c r="ITO73" s="155"/>
      <c r="ITP73" s="155"/>
      <c r="ITQ73" s="155"/>
      <c r="ITR73" s="155"/>
      <c r="ITS73" s="155"/>
      <c r="ITT73" s="155"/>
      <c r="ITU73" s="155"/>
      <c r="ITV73" s="155"/>
      <c r="ITW73" s="155"/>
      <c r="ITX73" s="155"/>
      <c r="ITY73" s="155"/>
      <c r="ITZ73" s="155"/>
      <c r="IUA73" s="155"/>
      <c r="IUB73" s="155"/>
      <c r="IUC73" s="155"/>
      <c r="IUD73" s="155"/>
      <c r="IUE73" s="155"/>
      <c r="IUF73" s="155"/>
      <c r="IUG73" s="155"/>
      <c r="IUH73" s="155"/>
      <c r="IUI73" s="155"/>
      <c r="IUJ73" s="155"/>
      <c r="IUK73" s="155"/>
      <c r="IUL73" s="155"/>
      <c r="IUM73" s="155"/>
      <c r="IUN73" s="155"/>
      <c r="IUO73" s="155"/>
      <c r="IUP73" s="155"/>
      <c r="IUQ73" s="155"/>
      <c r="IUR73" s="155"/>
      <c r="IUS73" s="155"/>
      <c r="IUT73" s="155"/>
      <c r="IUU73" s="155"/>
      <c r="IUV73" s="155"/>
      <c r="IUW73" s="155"/>
      <c r="IUX73" s="155"/>
      <c r="IUY73" s="155"/>
      <c r="IUZ73" s="155"/>
      <c r="IVA73" s="155"/>
      <c r="IVB73" s="155"/>
      <c r="IVC73" s="155"/>
      <c r="IVD73" s="155"/>
      <c r="IVE73" s="155"/>
      <c r="IVF73" s="155"/>
      <c r="IVG73" s="155"/>
      <c r="IVH73" s="155"/>
      <c r="IVI73" s="155"/>
      <c r="IVJ73" s="155"/>
      <c r="IVK73" s="155"/>
      <c r="IVL73" s="155"/>
      <c r="IVM73" s="155"/>
      <c r="IVN73" s="155"/>
      <c r="IVO73" s="155"/>
      <c r="IVP73" s="155"/>
      <c r="IVQ73" s="155"/>
      <c r="IVR73" s="155"/>
      <c r="IVS73" s="155"/>
      <c r="IVT73" s="155"/>
      <c r="IVU73" s="155"/>
      <c r="IVV73" s="155"/>
      <c r="IVW73" s="155"/>
      <c r="IVX73" s="155"/>
      <c r="IVY73" s="155"/>
      <c r="IVZ73" s="155"/>
      <c r="IWA73" s="155"/>
      <c r="IWB73" s="155"/>
      <c r="IWC73" s="155"/>
      <c r="IWD73" s="155"/>
      <c r="IWE73" s="155"/>
      <c r="IWF73" s="155"/>
      <c r="IWG73" s="155"/>
      <c r="IWH73" s="155"/>
      <c r="IWI73" s="155"/>
      <c r="IWJ73" s="155"/>
      <c r="IWK73" s="155"/>
      <c r="IWL73" s="155"/>
      <c r="IWM73" s="155"/>
      <c r="IWN73" s="155"/>
      <c r="IWO73" s="155"/>
      <c r="IWP73" s="155"/>
      <c r="IWQ73" s="155"/>
      <c r="IWR73" s="155"/>
      <c r="IWS73" s="155"/>
      <c r="IWT73" s="155"/>
      <c r="IWU73" s="155"/>
      <c r="IWV73" s="155"/>
      <c r="IWW73" s="155"/>
      <c r="IWX73" s="155"/>
      <c r="IWY73" s="155"/>
      <c r="IWZ73" s="155"/>
      <c r="IXA73" s="155"/>
      <c r="IXB73" s="155"/>
      <c r="IXC73" s="155"/>
      <c r="IXD73" s="155"/>
      <c r="IXE73" s="155"/>
      <c r="IXF73" s="155"/>
      <c r="IXG73" s="155"/>
      <c r="IXH73" s="155"/>
      <c r="IXI73" s="155"/>
      <c r="IXJ73" s="155"/>
      <c r="IXK73" s="155"/>
      <c r="IXL73" s="155"/>
      <c r="IXM73" s="155"/>
      <c r="IXN73" s="155"/>
      <c r="IXO73" s="155"/>
      <c r="IXP73" s="155"/>
      <c r="IXQ73" s="155"/>
      <c r="IXR73" s="155"/>
      <c r="IXS73" s="155"/>
      <c r="IXT73" s="155"/>
      <c r="IXU73" s="155"/>
      <c r="IXV73" s="155"/>
      <c r="IXW73" s="155"/>
      <c r="IXX73" s="155"/>
      <c r="IXY73" s="155"/>
      <c r="IXZ73" s="155"/>
      <c r="IYA73" s="155"/>
      <c r="IYB73" s="155"/>
      <c r="IYC73" s="155"/>
      <c r="IYD73" s="155"/>
      <c r="IYE73" s="155"/>
      <c r="IYF73" s="155"/>
      <c r="IYG73" s="155"/>
      <c r="IYH73" s="155"/>
      <c r="IYI73" s="155"/>
      <c r="IYJ73" s="155"/>
      <c r="IYK73" s="155"/>
      <c r="IYL73" s="155"/>
      <c r="IYM73" s="155"/>
      <c r="IYN73" s="155"/>
      <c r="IYO73" s="155"/>
      <c r="IYP73" s="155"/>
      <c r="IYQ73" s="155"/>
      <c r="IYR73" s="155"/>
      <c r="IYS73" s="155"/>
      <c r="IYT73" s="155"/>
      <c r="IYU73" s="155"/>
      <c r="IYV73" s="155"/>
      <c r="IYW73" s="155"/>
      <c r="IYX73" s="155"/>
      <c r="IYY73" s="155"/>
      <c r="IYZ73" s="155"/>
      <c r="IZA73" s="155"/>
      <c r="IZB73" s="155"/>
      <c r="IZC73" s="155"/>
      <c r="IZD73" s="155"/>
      <c r="IZE73" s="155"/>
      <c r="IZF73" s="155"/>
      <c r="IZG73" s="155"/>
      <c r="IZH73" s="155"/>
      <c r="IZI73" s="155"/>
      <c r="IZJ73" s="155"/>
      <c r="IZK73" s="155"/>
      <c r="IZL73" s="155"/>
      <c r="IZM73" s="155"/>
      <c r="IZN73" s="155"/>
      <c r="IZO73" s="155"/>
      <c r="IZP73" s="155"/>
      <c r="IZQ73" s="155"/>
      <c r="IZR73" s="155"/>
      <c r="IZS73" s="155"/>
      <c r="IZT73" s="155"/>
      <c r="IZU73" s="155"/>
      <c r="IZV73" s="155"/>
      <c r="IZW73" s="155"/>
      <c r="IZX73" s="155"/>
      <c r="IZY73" s="155"/>
      <c r="IZZ73" s="155"/>
      <c r="JAA73" s="155"/>
      <c r="JAB73" s="155"/>
      <c r="JAC73" s="155"/>
      <c r="JAD73" s="155"/>
      <c r="JAE73" s="155"/>
      <c r="JAF73" s="155"/>
      <c r="JAG73" s="155"/>
      <c r="JAH73" s="155"/>
      <c r="JAI73" s="155"/>
      <c r="JAJ73" s="155"/>
      <c r="JAK73" s="155"/>
      <c r="JAL73" s="155"/>
      <c r="JAM73" s="155"/>
      <c r="JAN73" s="155"/>
      <c r="JAO73" s="155"/>
      <c r="JAP73" s="155"/>
      <c r="JAQ73" s="155"/>
      <c r="JAR73" s="155"/>
      <c r="JAS73" s="155"/>
      <c r="JAT73" s="155"/>
      <c r="JAU73" s="155"/>
      <c r="JAV73" s="155"/>
      <c r="JAW73" s="155"/>
      <c r="JAX73" s="155"/>
      <c r="JAY73" s="155"/>
      <c r="JAZ73" s="155"/>
      <c r="JBA73" s="155"/>
      <c r="JBB73" s="155"/>
      <c r="JBC73" s="155"/>
      <c r="JBD73" s="155"/>
      <c r="JBE73" s="155"/>
      <c r="JBF73" s="155"/>
      <c r="JBG73" s="155"/>
      <c r="JBH73" s="155"/>
      <c r="JBI73" s="155"/>
      <c r="JBJ73" s="155"/>
      <c r="JBK73" s="155"/>
      <c r="JBL73" s="155"/>
      <c r="JBM73" s="155"/>
      <c r="JBN73" s="155"/>
      <c r="JBO73" s="155"/>
      <c r="JBP73" s="155"/>
      <c r="JBQ73" s="155"/>
      <c r="JBR73" s="155"/>
      <c r="JBS73" s="155"/>
      <c r="JBT73" s="155"/>
      <c r="JBU73" s="155"/>
      <c r="JBV73" s="155"/>
      <c r="JBW73" s="155"/>
      <c r="JBX73" s="155"/>
      <c r="JBY73" s="155"/>
      <c r="JBZ73" s="155"/>
      <c r="JCA73" s="155"/>
      <c r="JCB73" s="155"/>
      <c r="JCC73" s="155"/>
      <c r="JCD73" s="155"/>
      <c r="JCE73" s="155"/>
      <c r="JCF73" s="155"/>
      <c r="JCG73" s="155"/>
      <c r="JCH73" s="155"/>
      <c r="JCI73" s="155"/>
      <c r="JCJ73" s="155"/>
      <c r="JCK73" s="155"/>
      <c r="JCL73" s="155"/>
      <c r="JCM73" s="155"/>
      <c r="JCN73" s="155"/>
      <c r="JCO73" s="155"/>
      <c r="JCP73" s="155"/>
      <c r="JCQ73" s="155"/>
      <c r="JCR73" s="155"/>
      <c r="JCS73" s="155"/>
      <c r="JCT73" s="155"/>
      <c r="JCU73" s="155"/>
      <c r="JCV73" s="155"/>
      <c r="JCW73" s="155"/>
      <c r="JCX73" s="155"/>
      <c r="JCY73" s="155"/>
      <c r="JCZ73" s="155"/>
      <c r="JDA73" s="155"/>
      <c r="JDB73" s="155"/>
      <c r="JDC73" s="155"/>
      <c r="JDD73" s="155"/>
      <c r="JDE73" s="155"/>
      <c r="JDF73" s="155"/>
      <c r="JDG73" s="155"/>
      <c r="JDH73" s="155"/>
      <c r="JDI73" s="155"/>
      <c r="JDJ73" s="155"/>
      <c r="JDK73" s="155"/>
      <c r="JDL73" s="155"/>
      <c r="JDM73" s="155"/>
      <c r="JDN73" s="155"/>
      <c r="JDO73" s="155"/>
      <c r="JDP73" s="155"/>
      <c r="JDQ73" s="155"/>
      <c r="JDR73" s="155"/>
      <c r="JDS73" s="155"/>
      <c r="JDT73" s="155"/>
      <c r="JDU73" s="155"/>
      <c r="JDV73" s="155"/>
      <c r="JDW73" s="155"/>
      <c r="JDX73" s="155"/>
      <c r="JDY73" s="155"/>
      <c r="JDZ73" s="155"/>
      <c r="JEA73" s="155"/>
      <c r="JEB73" s="155"/>
      <c r="JEC73" s="155"/>
      <c r="JED73" s="155"/>
      <c r="JEE73" s="155"/>
      <c r="JEF73" s="155"/>
      <c r="JEG73" s="155"/>
      <c r="JEH73" s="155"/>
      <c r="JEI73" s="155"/>
      <c r="JEJ73" s="155"/>
      <c r="JEK73" s="155"/>
      <c r="JEL73" s="155"/>
      <c r="JEM73" s="155"/>
      <c r="JEN73" s="155"/>
      <c r="JEO73" s="155"/>
      <c r="JEP73" s="155"/>
      <c r="JEQ73" s="155"/>
      <c r="JER73" s="155"/>
      <c r="JES73" s="155"/>
      <c r="JET73" s="155"/>
      <c r="JEU73" s="155"/>
      <c r="JEV73" s="155"/>
      <c r="JEW73" s="155"/>
      <c r="JEX73" s="155"/>
      <c r="JEY73" s="155"/>
      <c r="JEZ73" s="155"/>
      <c r="JFA73" s="155"/>
      <c r="JFB73" s="155"/>
      <c r="JFC73" s="155"/>
      <c r="JFD73" s="155"/>
      <c r="JFE73" s="155"/>
      <c r="JFF73" s="155"/>
      <c r="JFG73" s="155"/>
      <c r="JFH73" s="155"/>
      <c r="JFI73" s="155"/>
      <c r="JFJ73" s="155"/>
      <c r="JFK73" s="155"/>
      <c r="JFL73" s="155"/>
      <c r="JFM73" s="155"/>
      <c r="JFN73" s="155"/>
      <c r="JFO73" s="155"/>
      <c r="JFP73" s="155"/>
      <c r="JFQ73" s="155"/>
      <c r="JFR73" s="155"/>
      <c r="JFS73" s="155"/>
      <c r="JFT73" s="155"/>
      <c r="JFU73" s="155"/>
      <c r="JFV73" s="155"/>
      <c r="JFW73" s="155"/>
      <c r="JFX73" s="155"/>
      <c r="JFY73" s="155"/>
      <c r="JFZ73" s="155"/>
      <c r="JGA73" s="155"/>
      <c r="JGB73" s="155"/>
      <c r="JGC73" s="155"/>
      <c r="JGD73" s="155"/>
      <c r="JGE73" s="155"/>
      <c r="JGF73" s="155"/>
      <c r="JGG73" s="155"/>
      <c r="JGH73" s="155"/>
      <c r="JGI73" s="155"/>
      <c r="JGJ73" s="155"/>
      <c r="JGK73" s="155"/>
      <c r="JGL73" s="155"/>
      <c r="JGM73" s="155"/>
      <c r="JGN73" s="155"/>
      <c r="JGO73" s="155"/>
      <c r="JGP73" s="155"/>
      <c r="JGQ73" s="155"/>
      <c r="JGR73" s="155"/>
      <c r="JGS73" s="155"/>
      <c r="JGT73" s="155"/>
      <c r="JGU73" s="155"/>
      <c r="JGV73" s="155"/>
      <c r="JGW73" s="155"/>
      <c r="JGX73" s="155"/>
      <c r="JGY73" s="155"/>
      <c r="JGZ73" s="155"/>
      <c r="JHA73" s="155"/>
      <c r="JHB73" s="155"/>
      <c r="JHC73" s="155"/>
      <c r="JHD73" s="155"/>
      <c r="JHE73" s="155"/>
      <c r="JHF73" s="155"/>
      <c r="JHG73" s="155"/>
      <c r="JHH73" s="155"/>
      <c r="JHI73" s="155"/>
      <c r="JHJ73" s="155"/>
      <c r="JHK73" s="155"/>
      <c r="JHL73" s="155"/>
      <c r="JHM73" s="155"/>
      <c r="JHN73" s="155"/>
      <c r="JHO73" s="155"/>
      <c r="JHP73" s="155"/>
      <c r="JHQ73" s="155"/>
      <c r="JHR73" s="155"/>
      <c r="JHS73" s="155"/>
      <c r="JHT73" s="155"/>
      <c r="JHU73" s="155"/>
      <c r="JHV73" s="155"/>
      <c r="JHW73" s="155"/>
      <c r="JHX73" s="155"/>
      <c r="JHY73" s="155"/>
      <c r="JHZ73" s="155"/>
      <c r="JIA73" s="155"/>
      <c r="JIB73" s="155"/>
      <c r="JIC73" s="155"/>
      <c r="JID73" s="155"/>
      <c r="JIE73" s="155"/>
      <c r="JIF73" s="155"/>
      <c r="JIG73" s="155"/>
      <c r="JIH73" s="155"/>
      <c r="JII73" s="155"/>
      <c r="JIJ73" s="155"/>
      <c r="JIK73" s="155"/>
      <c r="JIL73" s="155"/>
      <c r="JIM73" s="155"/>
      <c r="JIN73" s="155"/>
      <c r="JIO73" s="155"/>
      <c r="JIP73" s="155"/>
      <c r="JIQ73" s="155"/>
      <c r="JIR73" s="155"/>
      <c r="JIS73" s="155"/>
      <c r="JIT73" s="155"/>
      <c r="JIU73" s="155"/>
      <c r="JIV73" s="155"/>
      <c r="JIW73" s="155"/>
      <c r="JIX73" s="155"/>
      <c r="JIY73" s="155"/>
      <c r="JIZ73" s="155"/>
      <c r="JJA73" s="155"/>
      <c r="JJB73" s="155"/>
      <c r="JJC73" s="155"/>
      <c r="JJD73" s="155"/>
      <c r="JJE73" s="155"/>
      <c r="JJF73" s="155"/>
      <c r="JJG73" s="155"/>
      <c r="JJH73" s="155"/>
      <c r="JJI73" s="155"/>
      <c r="JJJ73" s="155"/>
      <c r="JJK73" s="155"/>
      <c r="JJL73" s="155"/>
      <c r="JJM73" s="155"/>
      <c r="JJN73" s="155"/>
      <c r="JJO73" s="155"/>
      <c r="JJP73" s="155"/>
      <c r="JJQ73" s="155"/>
      <c r="JJR73" s="155"/>
      <c r="JJS73" s="155"/>
      <c r="JJT73" s="155"/>
      <c r="JJU73" s="155"/>
      <c r="JJV73" s="155"/>
      <c r="JJW73" s="155"/>
      <c r="JJX73" s="155"/>
      <c r="JJY73" s="155"/>
      <c r="JJZ73" s="155"/>
      <c r="JKA73" s="155"/>
      <c r="JKB73" s="155"/>
      <c r="JKC73" s="155"/>
      <c r="JKD73" s="155"/>
      <c r="JKE73" s="155"/>
      <c r="JKF73" s="155"/>
      <c r="JKG73" s="155"/>
      <c r="JKH73" s="155"/>
      <c r="JKI73" s="155"/>
      <c r="JKJ73" s="155"/>
      <c r="JKK73" s="155"/>
      <c r="JKL73" s="155"/>
      <c r="JKM73" s="155"/>
      <c r="JKN73" s="155"/>
      <c r="JKO73" s="155"/>
      <c r="JKP73" s="155"/>
      <c r="JKQ73" s="155"/>
      <c r="JKR73" s="155"/>
      <c r="JKS73" s="155"/>
      <c r="JKT73" s="155"/>
      <c r="JKU73" s="155"/>
      <c r="JKV73" s="155"/>
      <c r="JKW73" s="155"/>
      <c r="JKX73" s="155"/>
      <c r="JKY73" s="155"/>
      <c r="JKZ73" s="155"/>
      <c r="JLA73" s="155"/>
      <c r="JLB73" s="155"/>
      <c r="JLC73" s="155"/>
      <c r="JLD73" s="155"/>
      <c r="JLE73" s="155"/>
      <c r="JLF73" s="155"/>
      <c r="JLG73" s="155"/>
      <c r="JLH73" s="155"/>
      <c r="JLI73" s="155"/>
      <c r="JLJ73" s="155"/>
      <c r="JLK73" s="155"/>
      <c r="JLL73" s="155"/>
      <c r="JLM73" s="155"/>
      <c r="JLN73" s="155"/>
      <c r="JLO73" s="155"/>
      <c r="JLP73" s="155"/>
      <c r="JLQ73" s="155"/>
      <c r="JLR73" s="155"/>
      <c r="JLS73" s="155"/>
      <c r="JLT73" s="155"/>
      <c r="JLU73" s="155"/>
      <c r="JLV73" s="155"/>
      <c r="JLW73" s="155"/>
      <c r="JLX73" s="155"/>
      <c r="JLY73" s="155"/>
      <c r="JLZ73" s="155"/>
      <c r="JMA73" s="155"/>
      <c r="JMB73" s="155"/>
      <c r="JMC73" s="155"/>
      <c r="JMD73" s="155"/>
      <c r="JME73" s="155"/>
      <c r="JMF73" s="155"/>
      <c r="JMG73" s="155"/>
      <c r="JMH73" s="155"/>
      <c r="JMI73" s="155"/>
      <c r="JMJ73" s="155"/>
      <c r="JMK73" s="155"/>
      <c r="JML73" s="155"/>
      <c r="JMM73" s="155"/>
      <c r="JMN73" s="155"/>
      <c r="JMO73" s="155"/>
      <c r="JMP73" s="155"/>
      <c r="JMQ73" s="155"/>
      <c r="JMR73" s="155"/>
      <c r="JMS73" s="155"/>
      <c r="JMT73" s="155"/>
      <c r="JMU73" s="155"/>
      <c r="JMV73" s="155"/>
      <c r="JMW73" s="155"/>
      <c r="JMX73" s="155"/>
      <c r="JMY73" s="155"/>
      <c r="JMZ73" s="155"/>
      <c r="JNA73" s="155"/>
      <c r="JNB73" s="155"/>
      <c r="JNC73" s="155"/>
      <c r="JND73" s="155"/>
      <c r="JNE73" s="155"/>
      <c r="JNF73" s="155"/>
      <c r="JNG73" s="155"/>
      <c r="JNH73" s="155"/>
      <c r="JNI73" s="155"/>
      <c r="JNJ73" s="155"/>
      <c r="JNK73" s="155"/>
      <c r="JNL73" s="155"/>
      <c r="JNM73" s="155"/>
      <c r="JNN73" s="155"/>
      <c r="JNO73" s="155"/>
      <c r="JNP73" s="155"/>
      <c r="JNQ73" s="155"/>
      <c r="JNR73" s="155"/>
      <c r="JNS73" s="155"/>
      <c r="JNT73" s="155"/>
      <c r="JNU73" s="155"/>
      <c r="JNV73" s="155"/>
      <c r="JNW73" s="155"/>
      <c r="JNX73" s="155"/>
      <c r="JNY73" s="155"/>
      <c r="JNZ73" s="155"/>
      <c r="JOA73" s="155"/>
      <c r="JOB73" s="155"/>
      <c r="JOC73" s="155"/>
      <c r="JOD73" s="155"/>
      <c r="JOE73" s="155"/>
      <c r="JOF73" s="155"/>
      <c r="JOG73" s="155"/>
      <c r="JOH73" s="155"/>
      <c r="JOI73" s="155"/>
      <c r="JOJ73" s="155"/>
      <c r="JOK73" s="155"/>
      <c r="JOL73" s="155"/>
      <c r="JOM73" s="155"/>
      <c r="JON73" s="155"/>
      <c r="JOO73" s="155"/>
      <c r="JOP73" s="155"/>
      <c r="JOQ73" s="155"/>
      <c r="JOR73" s="155"/>
      <c r="JOS73" s="155"/>
      <c r="JOT73" s="155"/>
      <c r="JOU73" s="155"/>
      <c r="JOV73" s="155"/>
      <c r="JOW73" s="155"/>
      <c r="JOX73" s="155"/>
      <c r="JOY73" s="155"/>
      <c r="JOZ73" s="155"/>
      <c r="JPA73" s="155"/>
      <c r="JPB73" s="155"/>
      <c r="JPC73" s="155"/>
      <c r="JPD73" s="155"/>
      <c r="JPE73" s="155"/>
      <c r="JPF73" s="155"/>
      <c r="JPG73" s="155"/>
      <c r="JPH73" s="155"/>
      <c r="JPI73" s="155"/>
      <c r="JPJ73" s="155"/>
      <c r="JPK73" s="155"/>
      <c r="JPL73" s="155"/>
      <c r="JPM73" s="155"/>
      <c r="JPN73" s="155"/>
      <c r="JPO73" s="155"/>
      <c r="JPP73" s="155"/>
      <c r="JPQ73" s="155"/>
      <c r="JPR73" s="155"/>
      <c r="JPS73" s="155"/>
      <c r="JPT73" s="155"/>
      <c r="JPU73" s="155"/>
      <c r="JPV73" s="155"/>
      <c r="JPW73" s="155"/>
      <c r="JPX73" s="155"/>
      <c r="JPY73" s="155"/>
      <c r="JPZ73" s="155"/>
      <c r="JQA73" s="155"/>
      <c r="JQB73" s="155"/>
      <c r="JQC73" s="155"/>
      <c r="JQD73" s="155"/>
      <c r="JQE73" s="155"/>
      <c r="JQF73" s="155"/>
      <c r="JQG73" s="155"/>
      <c r="JQH73" s="155"/>
      <c r="JQI73" s="155"/>
      <c r="JQJ73" s="155"/>
      <c r="JQK73" s="155"/>
      <c r="JQL73" s="155"/>
      <c r="JQM73" s="155"/>
      <c r="JQN73" s="155"/>
      <c r="JQO73" s="155"/>
      <c r="JQP73" s="155"/>
      <c r="JQQ73" s="155"/>
      <c r="JQR73" s="155"/>
      <c r="JQS73" s="155"/>
      <c r="JQT73" s="155"/>
      <c r="JQU73" s="155"/>
      <c r="JQV73" s="155"/>
      <c r="JQW73" s="155"/>
      <c r="JQX73" s="155"/>
      <c r="JQY73" s="155"/>
      <c r="JQZ73" s="155"/>
      <c r="JRA73" s="155"/>
      <c r="JRB73" s="155"/>
      <c r="JRC73" s="155"/>
      <c r="JRD73" s="155"/>
      <c r="JRE73" s="155"/>
      <c r="JRF73" s="155"/>
      <c r="JRG73" s="155"/>
      <c r="JRH73" s="155"/>
      <c r="JRI73" s="155"/>
      <c r="JRJ73" s="155"/>
      <c r="JRK73" s="155"/>
      <c r="JRL73" s="155"/>
      <c r="JRM73" s="155"/>
      <c r="JRN73" s="155"/>
      <c r="JRO73" s="155"/>
      <c r="JRP73" s="155"/>
      <c r="JRQ73" s="155"/>
      <c r="JRR73" s="155"/>
      <c r="JRS73" s="155"/>
      <c r="JRT73" s="155"/>
      <c r="JRU73" s="155"/>
      <c r="JRV73" s="155"/>
      <c r="JRW73" s="155"/>
      <c r="JRX73" s="155"/>
      <c r="JRY73" s="155"/>
      <c r="JRZ73" s="155"/>
      <c r="JSA73" s="155"/>
      <c r="JSB73" s="155"/>
      <c r="JSC73" s="155"/>
      <c r="JSD73" s="155"/>
      <c r="JSE73" s="155"/>
      <c r="JSF73" s="155"/>
      <c r="JSG73" s="155"/>
      <c r="JSH73" s="155"/>
      <c r="JSI73" s="155"/>
      <c r="JSJ73" s="155"/>
      <c r="JSK73" s="155"/>
      <c r="JSL73" s="155"/>
      <c r="JSM73" s="155"/>
      <c r="JSN73" s="155"/>
      <c r="JSO73" s="155"/>
      <c r="JSP73" s="155"/>
      <c r="JSQ73" s="155"/>
      <c r="JSR73" s="155"/>
      <c r="JSS73" s="155"/>
      <c r="JST73" s="155"/>
      <c r="JSU73" s="155"/>
      <c r="JSV73" s="155"/>
      <c r="JSW73" s="155"/>
      <c r="JSX73" s="155"/>
      <c r="JSY73" s="155"/>
      <c r="JSZ73" s="155"/>
      <c r="JTA73" s="155"/>
      <c r="JTB73" s="155"/>
      <c r="JTC73" s="155"/>
      <c r="JTD73" s="155"/>
      <c r="JTE73" s="155"/>
      <c r="JTF73" s="155"/>
      <c r="JTG73" s="155"/>
      <c r="JTH73" s="155"/>
      <c r="JTI73" s="155"/>
      <c r="JTJ73" s="155"/>
      <c r="JTK73" s="155"/>
      <c r="JTL73" s="155"/>
      <c r="JTM73" s="155"/>
      <c r="JTN73" s="155"/>
      <c r="JTO73" s="155"/>
      <c r="JTP73" s="155"/>
      <c r="JTQ73" s="155"/>
      <c r="JTR73" s="155"/>
      <c r="JTS73" s="155"/>
      <c r="JTT73" s="155"/>
      <c r="JTU73" s="155"/>
      <c r="JTV73" s="155"/>
      <c r="JTW73" s="155"/>
      <c r="JTX73" s="155"/>
      <c r="JTY73" s="155"/>
      <c r="JTZ73" s="155"/>
      <c r="JUA73" s="155"/>
      <c r="JUB73" s="155"/>
      <c r="JUC73" s="155"/>
      <c r="JUD73" s="155"/>
      <c r="JUE73" s="155"/>
      <c r="JUF73" s="155"/>
      <c r="JUG73" s="155"/>
      <c r="JUH73" s="155"/>
      <c r="JUI73" s="155"/>
      <c r="JUJ73" s="155"/>
      <c r="JUK73" s="155"/>
      <c r="JUL73" s="155"/>
      <c r="JUM73" s="155"/>
      <c r="JUN73" s="155"/>
      <c r="JUO73" s="155"/>
      <c r="JUP73" s="155"/>
      <c r="JUQ73" s="155"/>
      <c r="JUR73" s="155"/>
      <c r="JUS73" s="155"/>
      <c r="JUT73" s="155"/>
      <c r="JUU73" s="155"/>
      <c r="JUV73" s="155"/>
      <c r="JUW73" s="155"/>
      <c r="JUX73" s="155"/>
      <c r="JUY73" s="155"/>
      <c r="JUZ73" s="155"/>
      <c r="JVA73" s="155"/>
      <c r="JVB73" s="155"/>
      <c r="JVC73" s="155"/>
      <c r="JVD73" s="155"/>
      <c r="JVE73" s="155"/>
      <c r="JVF73" s="155"/>
      <c r="JVG73" s="155"/>
      <c r="JVH73" s="155"/>
      <c r="JVI73" s="155"/>
      <c r="JVJ73" s="155"/>
      <c r="JVK73" s="155"/>
      <c r="JVL73" s="155"/>
      <c r="JVM73" s="155"/>
      <c r="JVN73" s="155"/>
      <c r="JVO73" s="155"/>
      <c r="JVP73" s="155"/>
      <c r="JVQ73" s="155"/>
      <c r="JVR73" s="155"/>
      <c r="JVS73" s="155"/>
      <c r="JVT73" s="155"/>
      <c r="JVU73" s="155"/>
      <c r="JVV73" s="155"/>
      <c r="JVW73" s="155"/>
      <c r="JVX73" s="155"/>
      <c r="JVY73" s="155"/>
      <c r="JVZ73" s="155"/>
      <c r="JWA73" s="155"/>
      <c r="JWB73" s="155"/>
      <c r="JWC73" s="155"/>
      <c r="JWD73" s="155"/>
      <c r="JWE73" s="155"/>
      <c r="JWF73" s="155"/>
      <c r="JWG73" s="155"/>
      <c r="JWH73" s="155"/>
      <c r="JWI73" s="155"/>
      <c r="JWJ73" s="155"/>
      <c r="JWK73" s="155"/>
      <c r="JWL73" s="155"/>
      <c r="JWM73" s="155"/>
      <c r="JWN73" s="155"/>
      <c r="JWO73" s="155"/>
      <c r="JWP73" s="155"/>
      <c r="JWQ73" s="155"/>
      <c r="JWR73" s="155"/>
      <c r="JWS73" s="155"/>
      <c r="JWT73" s="155"/>
      <c r="JWU73" s="155"/>
      <c r="JWV73" s="155"/>
      <c r="JWW73" s="155"/>
      <c r="JWX73" s="155"/>
      <c r="JWY73" s="155"/>
      <c r="JWZ73" s="155"/>
      <c r="JXA73" s="155"/>
      <c r="JXB73" s="155"/>
      <c r="JXC73" s="155"/>
      <c r="JXD73" s="155"/>
      <c r="JXE73" s="155"/>
      <c r="JXF73" s="155"/>
      <c r="JXG73" s="155"/>
      <c r="JXH73" s="155"/>
      <c r="JXI73" s="155"/>
      <c r="JXJ73" s="155"/>
      <c r="JXK73" s="155"/>
      <c r="JXL73" s="155"/>
      <c r="JXM73" s="155"/>
      <c r="JXN73" s="155"/>
      <c r="JXO73" s="155"/>
      <c r="JXP73" s="155"/>
      <c r="JXQ73" s="155"/>
      <c r="JXR73" s="155"/>
      <c r="JXS73" s="155"/>
      <c r="JXT73" s="155"/>
      <c r="JXU73" s="155"/>
      <c r="JXV73" s="155"/>
      <c r="JXW73" s="155"/>
      <c r="JXX73" s="155"/>
      <c r="JXY73" s="155"/>
      <c r="JXZ73" s="155"/>
      <c r="JYA73" s="155"/>
      <c r="JYB73" s="155"/>
      <c r="JYC73" s="155"/>
      <c r="JYD73" s="155"/>
      <c r="JYE73" s="155"/>
      <c r="JYF73" s="155"/>
      <c r="JYG73" s="155"/>
      <c r="JYH73" s="155"/>
      <c r="JYI73" s="155"/>
      <c r="JYJ73" s="155"/>
      <c r="JYK73" s="155"/>
      <c r="JYL73" s="155"/>
      <c r="JYM73" s="155"/>
      <c r="JYN73" s="155"/>
      <c r="JYO73" s="155"/>
      <c r="JYP73" s="155"/>
      <c r="JYQ73" s="155"/>
      <c r="JYR73" s="155"/>
      <c r="JYS73" s="155"/>
      <c r="JYT73" s="155"/>
      <c r="JYU73" s="155"/>
      <c r="JYV73" s="155"/>
      <c r="JYW73" s="155"/>
      <c r="JYX73" s="155"/>
      <c r="JYY73" s="155"/>
      <c r="JYZ73" s="155"/>
      <c r="JZA73" s="155"/>
      <c r="JZB73" s="155"/>
      <c r="JZC73" s="155"/>
      <c r="JZD73" s="155"/>
      <c r="JZE73" s="155"/>
      <c r="JZF73" s="155"/>
      <c r="JZG73" s="155"/>
      <c r="JZH73" s="155"/>
      <c r="JZI73" s="155"/>
      <c r="JZJ73" s="155"/>
      <c r="JZK73" s="155"/>
      <c r="JZL73" s="155"/>
      <c r="JZM73" s="155"/>
      <c r="JZN73" s="155"/>
      <c r="JZO73" s="155"/>
      <c r="JZP73" s="155"/>
      <c r="JZQ73" s="155"/>
      <c r="JZR73" s="155"/>
      <c r="JZS73" s="155"/>
      <c r="JZT73" s="155"/>
      <c r="JZU73" s="155"/>
      <c r="JZV73" s="155"/>
      <c r="JZW73" s="155"/>
      <c r="JZX73" s="155"/>
      <c r="JZY73" s="155"/>
      <c r="JZZ73" s="155"/>
      <c r="KAA73" s="155"/>
      <c r="KAB73" s="155"/>
      <c r="KAC73" s="155"/>
      <c r="KAD73" s="155"/>
      <c r="KAE73" s="155"/>
      <c r="KAF73" s="155"/>
      <c r="KAG73" s="155"/>
      <c r="KAH73" s="155"/>
      <c r="KAI73" s="155"/>
      <c r="KAJ73" s="155"/>
      <c r="KAK73" s="155"/>
      <c r="KAL73" s="155"/>
      <c r="KAM73" s="155"/>
      <c r="KAN73" s="155"/>
      <c r="KAO73" s="155"/>
      <c r="KAP73" s="155"/>
      <c r="KAQ73" s="155"/>
      <c r="KAR73" s="155"/>
      <c r="KAS73" s="155"/>
      <c r="KAT73" s="155"/>
      <c r="KAU73" s="155"/>
      <c r="KAV73" s="155"/>
      <c r="KAW73" s="155"/>
      <c r="KAX73" s="155"/>
      <c r="KAY73" s="155"/>
      <c r="KAZ73" s="155"/>
      <c r="KBA73" s="155"/>
      <c r="KBB73" s="155"/>
      <c r="KBC73" s="155"/>
      <c r="KBD73" s="155"/>
      <c r="KBE73" s="155"/>
      <c r="KBF73" s="155"/>
      <c r="KBG73" s="155"/>
      <c r="KBH73" s="155"/>
      <c r="KBI73" s="155"/>
      <c r="KBJ73" s="155"/>
      <c r="KBK73" s="155"/>
      <c r="KBL73" s="155"/>
      <c r="KBM73" s="155"/>
      <c r="KBN73" s="155"/>
      <c r="KBO73" s="155"/>
      <c r="KBP73" s="155"/>
      <c r="KBQ73" s="155"/>
      <c r="KBR73" s="155"/>
      <c r="KBS73" s="155"/>
      <c r="KBT73" s="155"/>
      <c r="KBU73" s="155"/>
      <c r="KBV73" s="155"/>
      <c r="KBW73" s="155"/>
      <c r="KBX73" s="155"/>
      <c r="KBY73" s="155"/>
      <c r="KBZ73" s="155"/>
      <c r="KCA73" s="155"/>
      <c r="KCB73" s="155"/>
      <c r="KCC73" s="155"/>
      <c r="KCD73" s="155"/>
      <c r="KCE73" s="155"/>
      <c r="KCF73" s="155"/>
      <c r="KCG73" s="155"/>
      <c r="KCH73" s="155"/>
      <c r="KCI73" s="155"/>
      <c r="KCJ73" s="155"/>
      <c r="KCK73" s="155"/>
      <c r="KCL73" s="155"/>
      <c r="KCM73" s="155"/>
      <c r="KCN73" s="155"/>
      <c r="KCO73" s="155"/>
      <c r="KCP73" s="155"/>
      <c r="KCQ73" s="155"/>
      <c r="KCR73" s="155"/>
      <c r="KCS73" s="155"/>
      <c r="KCT73" s="155"/>
      <c r="KCU73" s="155"/>
      <c r="KCV73" s="155"/>
      <c r="KCW73" s="155"/>
      <c r="KCX73" s="155"/>
      <c r="KCY73" s="155"/>
      <c r="KCZ73" s="155"/>
      <c r="KDA73" s="155"/>
      <c r="KDB73" s="155"/>
      <c r="KDC73" s="155"/>
      <c r="KDD73" s="155"/>
      <c r="KDE73" s="155"/>
      <c r="KDF73" s="155"/>
      <c r="KDG73" s="155"/>
      <c r="KDH73" s="155"/>
      <c r="KDI73" s="155"/>
      <c r="KDJ73" s="155"/>
      <c r="KDK73" s="155"/>
      <c r="KDL73" s="155"/>
      <c r="KDM73" s="155"/>
      <c r="KDN73" s="155"/>
      <c r="KDO73" s="155"/>
      <c r="KDP73" s="155"/>
      <c r="KDQ73" s="155"/>
      <c r="KDR73" s="155"/>
      <c r="KDS73" s="155"/>
      <c r="KDT73" s="155"/>
      <c r="KDU73" s="155"/>
      <c r="KDV73" s="155"/>
      <c r="KDW73" s="155"/>
      <c r="KDX73" s="155"/>
      <c r="KDY73" s="155"/>
      <c r="KDZ73" s="155"/>
      <c r="KEA73" s="155"/>
      <c r="KEB73" s="155"/>
      <c r="KEC73" s="155"/>
      <c r="KED73" s="155"/>
      <c r="KEE73" s="155"/>
      <c r="KEF73" s="155"/>
      <c r="KEG73" s="155"/>
      <c r="KEH73" s="155"/>
      <c r="KEI73" s="155"/>
      <c r="KEJ73" s="155"/>
      <c r="KEK73" s="155"/>
      <c r="KEL73" s="155"/>
      <c r="KEM73" s="155"/>
      <c r="KEN73" s="155"/>
      <c r="KEO73" s="155"/>
      <c r="KEP73" s="155"/>
      <c r="KEQ73" s="155"/>
      <c r="KER73" s="155"/>
      <c r="KES73" s="155"/>
      <c r="KET73" s="155"/>
      <c r="KEU73" s="155"/>
      <c r="KEV73" s="155"/>
      <c r="KEW73" s="155"/>
      <c r="KEX73" s="155"/>
      <c r="KEY73" s="155"/>
      <c r="KEZ73" s="155"/>
      <c r="KFA73" s="155"/>
      <c r="KFB73" s="155"/>
      <c r="KFC73" s="155"/>
      <c r="KFD73" s="155"/>
      <c r="KFE73" s="155"/>
      <c r="KFF73" s="155"/>
      <c r="KFG73" s="155"/>
      <c r="KFH73" s="155"/>
      <c r="KFI73" s="155"/>
      <c r="KFJ73" s="155"/>
      <c r="KFK73" s="155"/>
      <c r="KFL73" s="155"/>
      <c r="KFM73" s="155"/>
      <c r="KFN73" s="155"/>
      <c r="KFO73" s="155"/>
      <c r="KFP73" s="155"/>
      <c r="KFQ73" s="155"/>
      <c r="KFR73" s="155"/>
      <c r="KFS73" s="155"/>
      <c r="KFT73" s="155"/>
      <c r="KFU73" s="155"/>
      <c r="KFV73" s="155"/>
      <c r="KFW73" s="155"/>
      <c r="KFX73" s="155"/>
      <c r="KFY73" s="155"/>
      <c r="KFZ73" s="155"/>
      <c r="KGA73" s="155"/>
      <c r="KGB73" s="155"/>
      <c r="KGC73" s="155"/>
      <c r="KGD73" s="155"/>
      <c r="KGE73" s="155"/>
      <c r="KGF73" s="155"/>
      <c r="KGG73" s="155"/>
      <c r="KGH73" s="155"/>
      <c r="KGI73" s="155"/>
      <c r="KGJ73" s="155"/>
      <c r="KGK73" s="155"/>
      <c r="KGL73" s="155"/>
      <c r="KGM73" s="155"/>
      <c r="KGN73" s="155"/>
      <c r="KGO73" s="155"/>
      <c r="KGP73" s="155"/>
      <c r="KGQ73" s="155"/>
      <c r="KGR73" s="155"/>
      <c r="KGS73" s="155"/>
      <c r="KGT73" s="155"/>
      <c r="KGU73" s="155"/>
      <c r="KGV73" s="155"/>
      <c r="KGW73" s="155"/>
      <c r="KGX73" s="155"/>
      <c r="KGY73" s="155"/>
      <c r="KGZ73" s="155"/>
      <c r="KHA73" s="155"/>
      <c r="KHB73" s="155"/>
      <c r="KHC73" s="155"/>
      <c r="KHD73" s="155"/>
      <c r="KHE73" s="155"/>
      <c r="KHF73" s="155"/>
      <c r="KHG73" s="155"/>
      <c r="KHH73" s="155"/>
      <c r="KHI73" s="155"/>
      <c r="KHJ73" s="155"/>
      <c r="KHK73" s="155"/>
      <c r="KHL73" s="155"/>
      <c r="KHM73" s="155"/>
      <c r="KHN73" s="155"/>
      <c r="KHO73" s="155"/>
      <c r="KHP73" s="155"/>
      <c r="KHQ73" s="155"/>
      <c r="KHR73" s="155"/>
      <c r="KHS73" s="155"/>
      <c r="KHT73" s="155"/>
      <c r="KHU73" s="155"/>
      <c r="KHV73" s="155"/>
      <c r="KHW73" s="155"/>
      <c r="KHX73" s="155"/>
      <c r="KHY73" s="155"/>
      <c r="KHZ73" s="155"/>
      <c r="KIA73" s="155"/>
      <c r="KIB73" s="155"/>
      <c r="KIC73" s="155"/>
      <c r="KID73" s="155"/>
      <c r="KIE73" s="155"/>
      <c r="KIF73" s="155"/>
      <c r="KIG73" s="155"/>
      <c r="KIH73" s="155"/>
      <c r="KII73" s="155"/>
      <c r="KIJ73" s="155"/>
      <c r="KIK73" s="155"/>
      <c r="KIL73" s="155"/>
      <c r="KIM73" s="155"/>
      <c r="KIN73" s="155"/>
      <c r="KIO73" s="155"/>
      <c r="KIP73" s="155"/>
      <c r="KIQ73" s="155"/>
      <c r="KIR73" s="155"/>
      <c r="KIS73" s="155"/>
      <c r="KIT73" s="155"/>
      <c r="KIU73" s="155"/>
      <c r="KIV73" s="155"/>
      <c r="KIW73" s="155"/>
      <c r="KIX73" s="155"/>
      <c r="KIY73" s="155"/>
      <c r="KIZ73" s="155"/>
      <c r="KJA73" s="155"/>
      <c r="KJB73" s="155"/>
      <c r="KJC73" s="155"/>
      <c r="KJD73" s="155"/>
      <c r="KJE73" s="155"/>
      <c r="KJF73" s="155"/>
      <c r="KJG73" s="155"/>
      <c r="KJH73" s="155"/>
      <c r="KJI73" s="155"/>
      <c r="KJJ73" s="155"/>
      <c r="KJK73" s="155"/>
      <c r="KJL73" s="155"/>
      <c r="KJM73" s="155"/>
      <c r="KJN73" s="155"/>
      <c r="KJO73" s="155"/>
      <c r="KJP73" s="155"/>
      <c r="KJQ73" s="155"/>
      <c r="KJR73" s="155"/>
      <c r="KJS73" s="155"/>
      <c r="KJT73" s="155"/>
      <c r="KJU73" s="155"/>
      <c r="KJV73" s="155"/>
      <c r="KJW73" s="155"/>
      <c r="KJX73" s="155"/>
      <c r="KJY73" s="155"/>
      <c r="KJZ73" s="155"/>
      <c r="KKA73" s="155"/>
      <c r="KKB73" s="155"/>
      <c r="KKC73" s="155"/>
      <c r="KKD73" s="155"/>
      <c r="KKE73" s="155"/>
      <c r="KKF73" s="155"/>
      <c r="KKG73" s="155"/>
      <c r="KKH73" s="155"/>
      <c r="KKI73" s="155"/>
      <c r="KKJ73" s="155"/>
      <c r="KKK73" s="155"/>
      <c r="KKL73" s="155"/>
      <c r="KKM73" s="155"/>
      <c r="KKN73" s="155"/>
      <c r="KKO73" s="155"/>
      <c r="KKP73" s="155"/>
      <c r="KKQ73" s="155"/>
      <c r="KKR73" s="155"/>
      <c r="KKS73" s="155"/>
      <c r="KKT73" s="155"/>
      <c r="KKU73" s="155"/>
      <c r="KKV73" s="155"/>
      <c r="KKW73" s="155"/>
      <c r="KKX73" s="155"/>
      <c r="KKY73" s="155"/>
      <c r="KKZ73" s="155"/>
      <c r="KLA73" s="155"/>
      <c r="KLB73" s="155"/>
      <c r="KLC73" s="155"/>
      <c r="KLD73" s="155"/>
      <c r="KLE73" s="155"/>
      <c r="KLF73" s="155"/>
      <c r="KLG73" s="155"/>
      <c r="KLH73" s="155"/>
      <c r="KLI73" s="155"/>
      <c r="KLJ73" s="155"/>
      <c r="KLK73" s="155"/>
      <c r="KLL73" s="155"/>
      <c r="KLM73" s="155"/>
      <c r="KLN73" s="155"/>
      <c r="KLO73" s="155"/>
      <c r="KLP73" s="155"/>
      <c r="KLQ73" s="155"/>
      <c r="KLR73" s="155"/>
      <c r="KLS73" s="155"/>
      <c r="KLT73" s="155"/>
      <c r="KLU73" s="155"/>
      <c r="KLV73" s="155"/>
      <c r="KLW73" s="155"/>
      <c r="KLX73" s="155"/>
      <c r="KLY73" s="155"/>
      <c r="KLZ73" s="155"/>
      <c r="KMA73" s="155"/>
      <c r="KMB73" s="155"/>
      <c r="KMC73" s="155"/>
      <c r="KMD73" s="155"/>
      <c r="KME73" s="155"/>
      <c r="KMF73" s="155"/>
      <c r="KMG73" s="155"/>
      <c r="KMH73" s="155"/>
      <c r="KMI73" s="155"/>
      <c r="KMJ73" s="155"/>
      <c r="KMK73" s="155"/>
      <c r="KML73" s="155"/>
      <c r="KMM73" s="155"/>
      <c r="KMN73" s="155"/>
      <c r="KMO73" s="155"/>
      <c r="KMP73" s="155"/>
      <c r="KMQ73" s="155"/>
      <c r="KMR73" s="155"/>
      <c r="KMS73" s="155"/>
      <c r="KMT73" s="155"/>
      <c r="KMU73" s="155"/>
      <c r="KMV73" s="155"/>
      <c r="KMW73" s="155"/>
      <c r="KMX73" s="155"/>
      <c r="KMY73" s="155"/>
      <c r="KMZ73" s="155"/>
      <c r="KNA73" s="155"/>
      <c r="KNB73" s="155"/>
      <c r="KNC73" s="155"/>
      <c r="KND73" s="155"/>
      <c r="KNE73" s="155"/>
      <c r="KNF73" s="155"/>
      <c r="KNG73" s="155"/>
      <c r="KNH73" s="155"/>
      <c r="KNI73" s="155"/>
      <c r="KNJ73" s="155"/>
      <c r="KNK73" s="155"/>
      <c r="KNL73" s="155"/>
      <c r="KNM73" s="155"/>
      <c r="KNN73" s="155"/>
      <c r="KNO73" s="155"/>
      <c r="KNP73" s="155"/>
      <c r="KNQ73" s="155"/>
      <c r="KNR73" s="155"/>
      <c r="KNS73" s="155"/>
      <c r="KNT73" s="155"/>
      <c r="KNU73" s="155"/>
      <c r="KNV73" s="155"/>
      <c r="KNW73" s="155"/>
      <c r="KNX73" s="155"/>
      <c r="KNY73" s="155"/>
      <c r="KNZ73" s="155"/>
      <c r="KOA73" s="155"/>
      <c r="KOB73" s="155"/>
      <c r="KOC73" s="155"/>
      <c r="KOD73" s="155"/>
      <c r="KOE73" s="155"/>
      <c r="KOF73" s="155"/>
      <c r="KOG73" s="155"/>
      <c r="KOH73" s="155"/>
      <c r="KOI73" s="155"/>
      <c r="KOJ73" s="155"/>
      <c r="KOK73" s="155"/>
      <c r="KOL73" s="155"/>
      <c r="KOM73" s="155"/>
      <c r="KON73" s="155"/>
      <c r="KOO73" s="155"/>
      <c r="KOP73" s="155"/>
      <c r="KOQ73" s="155"/>
      <c r="KOR73" s="155"/>
      <c r="KOS73" s="155"/>
      <c r="KOT73" s="155"/>
      <c r="KOU73" s="155"/>
      <c r="KOV73" s="155"/>
      <c r="KOW73" s="155"/>
      <c r="KOX73" s="155"/>
      <c r="KOY73" s="155"/>
      <c r="KOZ73" s="155"/>
      <c r="KPA73" s="155"/>
      <c r="KPB73" s="155"/>
      <c r="KPC73" s="155"/>
      <c r="KPD73" s="155"/>
      <c r="KPE73" s="155"/>
      <c r="KPF73" s="155"/>
      <c r="KPG73" s="155"/>
      <c r="KPH73" s="155"/>
      <c r="KPI73" s="155"/>
      <c r="KPJ73" s="155"/>
      <c r="KPK73" s="155"/>
      <c r="KPL73" s="155"/>
      <c r="KPM73" s="155"/>
      <c r="KPN73" s="155"/>
      <c r="KPO73" s="155"/>
      <c r="KPP73" s="155"/>
      <c r="KPQ73" s="155"/>
      <c r="KPR73" s="155"/>
      <c r="KPS73" s="155"/>
      <c r="KPT73" s="155"/>
      <c r="KPU73" s="155"/>
      <c r="KPV73" s="155"/>
      <c r="KPW73" s="155"/>
      <c r="KPX73" s="155"/>
      <c r="KPY73" s="155"/>
      <c r="KPZ73" s="155"/>
      <c r="KQA73" s="155"/>
      <c r="KQB73" s="155"/>
      <c r="KQC73" s="155"/>
      <c r="KQD73" s="155"/>
      <c r="KQE73" s="155"/>
      <c r="KQF73" s="155"/>
      <c r="KQG73" s="155"/>
      <c r="KQH73" s="155"/>
      <c r="KQI73" s="155"/>
      <c r="KQJ73" s="155"/>
      <c r="KQK73" s="155"/>
      <c r="KQL73" s="155"/>
      <c r="KQM73" s="155"/>
      <c r="KQN73" s="155"/>
      <c r="KQO73" s="155"/>
      <c r="KQP73" s="155"/>
      <c r="KQQ73" s="155"/>
      <c r="KQR73" s="155"/>
      <c r="KQS73" s="155"/>
      <c r="KQT73" s="155"/>
      <c r="KQU73" s="155"/>
      <c r="KQV73" s="155"/>
      <c r="KQW73" s="155"/>
      <c r="KQX73" s="155"/>
      <c r="KQY73" s="155"/>
      <c r="KQZ73" s="155"/>
      <c r="KRA73" s="155"/>
      <c r="KRB73" s="155"/>
      <c r="KRC73" s="155"/>
      <c r="KRD73" s="155"/>
      <c r="KRE73" s="155"/>
      <c r="KRF73" s="155"/>
      <c r="KRG73" s="155"/>
      <c r="KRH73" s="155"/>
      <c r="KRI73" s="155"/>
      <c r="KRJ73" s="155"/>
      <c r="KRK73" s="155"/>
      <c r="KRL73" s="155"/>
      <c r="KRM73" s="155"/>
      <c r="KRN73" s="155"/>
      <c r="KRO73" s="155"/>
      <c r="KRP73" s="155"/>
      <c r="KRQ73" s="155"/>
      <c r="KRR73" s="155"/>
      <c r="KRS73" s="155"/>
      <c r="KRT73" s="155"/>
      <c r="KRU73" s="155"/>
      <c r="KRV73" s="155"/>
      <c r="KRW73" s="155"/>
      <c r="KRX73" s="155"/>
      <c r="KRY73" s="155"/>
      <c r="KRZ73" s="155"/>
      <c r="KSA73" s="155"/>
      <c r="KSB73" s="155"/>
      <c r="KSC73" s="155"/>
      <c r="KSD73" s="155"/>
      <c r="KSE73" s="155"/>
      <c r="KSF73" s="155"/>
      <c r="KSG73" s="155"/>
      <c r="KSH73" s="155"/>
      <c r="KSI73" s="155"/>
      <c r="KSJ73" s="155"/>
      <c r="KSK73" s="155"/>
      <c r="KSL73" s="155"/>
      <c r="KSM73" s="155"/>
      <c r="KSN73" s="155"/>
      <c r="KSO73" s="155"/>
      <c r="KSP73" s="155"/>
      <c r="KSQ73" s="155"/>
      <c r="KSR73" s="155"/>
      <c r="KSS73" s="155"/>
      <c r="KST73" s="155"/>
      <c r="KSU73" s="155"/>
      <c r="KSV73" s="155"/>
      <c r="KSW73" s="155"/>
      <c r="KSX73" s="155"/>
      <c r="KSY73" s="155"/>
      <c r="KSZ73" s="155"/>
      <c r="KTA73" s="155"/>
      <c r="KTB73" s="155"/>
      <c r="KTC73" s="155"/>
      <c r="KTD73" s="155"/>
      <c r="KTE73" s="155"/>
      <c r="KTF73" s="155"/>
      <c r="KTG73" s="155"/>
      <c r="KTH73" s="155"/>
      <c r="KTI73" s="155"/>
      <c r="KTJ73" s="155"/>
      <c r="KTK73" s="155"/>
      <c r="KTL73" s="155"/>
      <c r="KTM73" s="155"/>
      <c r="KTN73" s="155"/>
      <c r="KTO73" s="155"/>
      <c r="KTP73" s="155"/>
      <c r="KTQ73" s="155"/>
      <c r="KTR73" s="155"/>
      <c r="KTS73" s="155"/>
      <c r="KTT73" s="155"/>
      <c r="KTU73" s="155"/>
      <c r="KTV73" s="155"/>
      <c r="KTW73" s="155"/>
      <c r="KTX73" s="155"/>
      <c r="KTY73" s="155"/>
      <c r="KTZ73" s="155"/>
      <c r="KUA73" s="155"/>
      <c r="KUB73" s="155"/>
      <c r="KUC73" s="155"/>
      <c r="KUD73" s="155"/>
      <c r="KUE73" s="155"/>
      <c r="KUF73" s="155"/>
      <c r="KUG73" s="155"/>
      <c r="KUH73" s="155"/>
      <c r="KUI73" s="155"/>
      <c r="KUJ73" s="155"/>
      <c r="KUK73" s="155"/>
      <c r="KUL73" s="155"/>
      <c r="KUM73" s="155"/>
      <c r="KUN73" s="155"/>
      <c r="KUO73" s="155"/>
      <c r="KUP73" s="155"/>
      <c r="KUQ73" s="155"/>
      <c r="KUR73" s="155"/>
      <c r="KUS73" s="155"/>
      <c r="KUT73" s="155"/>
      <c r="KUU73" s="155"/>
      <c r="KUV73" s="155"/>
      <c r="KUW73" s="155"/>
      <c r="KUX73" s="155"/>
      <c r="KUY73" s="155"/>
      <c r="KUZ73" s="155"/>
      <c r="KVA73" s="155"/>
      <c r="KVB73" s="155"/>
      <c r="KVC73" s="155"/>
      <c r="KVD73" s="155"/>
      <c r="KVE73" s="155"/>
      <c r="KVF73" s="155"/>
      <c r="KVG73" s="155"/>
      <c r="KVH73" s="155"/>
      <c r="KVI73" s="155"/>
      <c r="KVJ73" s="155"/>
      <c r="KVK73" s="155"/>
      <c r="KVL73" s="155"/>
      <c r="KVM73" s="155"/>
      <c r="KVN73" s="155"/>
      <c r="KVO73" s="155"/>
      <c r="KVP73" s="155"/>
      <c r="KVQ73" s="155"/>
      <c r="KVR73" s="155"/>
      <c r="KVS73" s="155"/>
      <c r="KVT73" s="155"/>
      <c r="KVU73" s="155"/>
      <c r="KVV73" s="155"/>
      <c r="KVW73" s="155"/>
      <c r="KVX73" s="155"/>
      <c r="KVY73" s="155"/>
      <c r="KVZ73" s="155"/>
      <c r="KWA73" s="155"/>
      <c r="KWB73" s="155"/>
      <c r="KWC73" s="155"/>
      <c r="KWD73" s="155"/>
      <c r="KWE73" s="155"/>
      <c r="KWF73" s="155"/>
      <c r="KWG73" s="155"/>
      <c r="KWH73" s="155"/>
      <c r="KWI73" s="155"/>
      <c r="KWJ73" s="155"/>
      <c r="KWK73" s="155"/>
      <c r="KWL73" s="155"/>
      <c r="KWM73" s="155"/>
      <c r="KWN73" s="155"/>
      <c r="KWO73" s="155"/>
      <c r="KWP73" s="155"/>
      <c r="KWQ73" s="155"/>
      <c r="KWR73" s="155"/>
      <c r="KWS73" s="155"/>
      <c r="KWT73" s="155"/>
      <c r="KWU73" s="155"/>
      <c r="KWV73" s="155"/>
      <c r="KWW73" s="155"/>
      <c r="KWX73" s="155"/>
      <c r="KWY73" s="155"/>
      <c r="KWZ73" s="155"/>
      <c r="KXA73" s="155"/>
      <c r="KXB73" s="155"/>
      <c r="KXC73" s="155"/>
      <c r="KXD73" s="155"/>
      <c r="KXE73" s="155"/>
      <c r="KXF73" s="155"/>
      <c r="KXG73" s="155"/>
      <c r="KXH73" s="155"/>
      <c r="KXI73" s="155"/>
      <c r="KXJ73" s="155"/>
      <c r="KXK73" s="155"/>
      <c r="KXL73" s="155"/>
      <c r="KXM73" s="155"/>
      <c r="KXN73" s="155"/>
      <c r="KXO73" s="155"/>
      <c r="KXP73" s="155"/>
      <c r="KXQ73" s="155"/>
      <c r="KXR73" s="155"/>
      <c r="KXS73" s="155"/>
      <c r="KXT73" s="155"/>
      <c r="KXU73" s="155"/>
      <c r="KXV73" s="155"/>
      <c r="KXW73" s="155"/>
      <c r="KXX73" s="155"/>
      <c r="KXY73" s="155"/>
      <c r="KXZ73" s="155"/>
      <c r="KYA73" s="155"/>
      <c r="KYB73" s="155"/>
      <c r="KYC73" s="155"/>
      <c r="KYD73" s="155"/>
      <c r="KYE73" s="155"/>
      <c r="KYF73" s="155"/>
      <c r="KYG73" s="155"/>
      <c r="KYH73" s="155"/>
      <c r="KYI73" s="155"/>
      <c r="KYJ73" s="155"/>
      <c r="KYK73" s="155"/>
      <c r="KYL73" s="155"/>
      <c r="KYM73" s="155"/>
      <c r="KYN73" s="155"/>
      <c r="KYO73" s="155"/>
      <c r="KYP73" s="155"/>
      <c r="KYQ73" s="155"/>
      <c r="KYR73" s="155"/>
      <c r="KYS73" s="155"/>
      <c r="KYT73" s="155"/>
      <c r="KYU73" s="155"/>
      <c r="KYV73" s="155"/>
      <c r="KYW73" s="155"/>
      <c r="KYX73" s="155"/>
      <c r="KYY73" s="155"/>
      <c r="KYZ73" s="155"/>
      <c r="KZA73" s="155"/>
      <c r="KZB73" s="155"/>
      <c r="KZC73" s="155"/>
      <c r="KZD73" s="155"/>
      <c r="KZE73" s="155"/>
      <c r="KZF73" s="155"/>
      <c r="KZG73" s="155"/>
      <c r="KZH73" s="155"/>
      <c r="KZI73" s="155"/>
      <c r="KZJ73" s="155"/>
      <c r="KZK73" s="155"/>
      <c r="KZL73" s="155"/>
      <c r="KZM73" s="155"/>
      <c r="KZN73" s="155"/>
      <c r="KZO73" s="155"/>
      <c r="KZP73" s="155"/>
      <c r="KZQ73" s="155"/>
      <c r="KZR73" s="155"/>
      <c r="KZS73" s="155"/>
      <c r="KZT73" s="155"/>
      <c r="KZU73" s="155"/>
      <c r="KZV73" s="155"/>
      <c r="KZW73" s="155"/>
      <c r="KZX73" s="155"/>
      <c r="KZY73" s="155"/>
      <c r="KZZ73" s="155"/>
      <c r="LAA73" s="155"/>
      <c r="LAB73" s="155"/>
      <c r="LAC73" s="155"/>
      <c r="LAD73" s="155"/>
      <c r="LAE73" s="155"/>
      <c r="LAF73" s="155"/>
      <c r="LAG73" s="155"/>
      <c r="LAH73" s="155"/>
      <c r="LAI73" s="155"/>
      <c r="LAJ73" s="155"/>
      <c r="LAK73" s="155"/>
      <c r="LAL73" s="155"/>
      <c r="LAM73" s="155"/>
      <c r="LAN73" s="155"/>
      <c r="LAO73" s="155"/>
      <c r="LAP73" s="155"/>
      <c r="LAQ73" s="155"/>
      <c r="LAR73" s="155"/>
      <c r="LAS73" s="155"/>
      <c r="LAT73" s="155"/>
      <c r="LAU73" s="155"/>
      <c r="LAV73" s="155"/>
      <c r="LAW73" s="155"/>
      <c r="LAX73" s="155"/>
      <c r="LAY73" s="155"/>
      <c r="LAZ73" s="155"/>
      <c r="LBA73" s="155"/>
      <c r="LBB73" s="155"/>
      <c r="LBC73" s="155"/>
      <c r="LBD73" s="155"/>
      <c r="LBE73" s="155"/>
      <c r="LBF73" s="155"/>
      <c r="LBG73" s="155"/>
      <c r="LBH73" s="155"/>
      <c r="LBI73" s="155"/>
      <c r="LBJ73" s="155"/>
      <c r="LBK73" s="155"/>
      <c r="LBL73" s="155"/>
      <c r="LBM73" s="155"/>
      <c r="LBN73" s="155"/>
      <c r="LBO73" s="155"/>
      <c r="LBP73" s="155"/>
      <c r="LBQ73" s="155"/>
      <c r="LBR73" s="155"/>
      <c r="LBS73" s="155"/>
      <c r="LBT73" s="155"/>
      <c r="LBU73" s="155"/>
      <c r="LBV73" s="155"/>
      <c r="LBW73" s="155"/>
      <c r="LBX73" s="155"/>
      <c r="LBY73" s="155"/>
      <c r="LBZ73" s="155"/>
      <c r="LCA73" s="155"/>
      <c r="LCB73" s="155"/>
      <c r="LCC73" s="155"/>
      <c r="LCD73" s="155"/>
      <c r="LCE73" s="155"/>
      <c r="LCF73" s="155"/>
      <c r="LCG73" s="155"/>
      <c r="LCH73" s="155"/>
      <c r="LCI73" s="155"/>
      <c r="LCJ73" s="155"/>
      <c r="LCK73" s="155"/>
      <c r="LCL73" s="155"/>
      <c r="LCM73" s="155"/>
      <c r="LCN73" s="155"/>
      <c r="LCO73" s="155"/>
      <c r="LCP73" s="155"/>
      <c r="LCQ73" s="155"/>
      <c r="LCR73" s="155"/>
      <c r="LCS73" s="155"/>
      <c r="LCT73" s="155"/>
      <c r="LCU73" s="155"/>
      <c r="LCV73" s="155"/>
      <c r="LCW73" s="155"/>
      <c r="LCX73" s="155"/>
      <c r="LCY73" s="155"/>
      <c r="LCZ73" s="155"/>
      <c r="LDA73" s="155"/>
      <c r="LDB73" s="155"/>
      <c r="LDC73" s="155"/>
      <c r="LDD73" s="155"/>
      <c r="LDE73" s="155"/>
      <c r="LDF73" s="155"/>
      <c r="LDG73" s="155"/>
      <c r="LDH73" s="155"/>
      <c r="LDI73" s="155"/>
      <c r="LDJ73" s="155"/>
      <c r="LDK73" s="155"/>
      <c r="LDL73" s="155"/>
      <c r="LDM73" s="155"/>
      <c r="LDN73" s="155"/>
      <c r="LDO73" s="155"/>
      <c r="LDP73" s="155"/>
      <c r="LDQ73" s="155"/>
      <c r="LDR73" s="155"/>
      <c r="LDS73" s="155"/>
      <c r="LDT73" s="155"/>
      <c r="LDU73" s="155"/>
      <c r="LDV73" s="155"/>
      <c r="LDW73" s="155"/>
      <c r="LDX73" s="155"/>
      <c r="LDY73" s="155"/>
      <c r="LDZ73" s="155"/>
      <c r="LEA73" s="155"/>
      <c r="LEB73" s="155"/>
      <c r="LEC73" s="155"/>
      <c r="LED73" s="155"/>
      <c r="LEE73" s="155"/>
      <c r="LEF73" s="155"/>
      <c r="LEG73" s="155"/>
      <c r="LEH73" s="155"/>
      <c r="LEI73" s="155"/>
      <c r="LEJ73" s="155"/>
      <c r="LEK73" s="155"/>
      <c r="LEL73" s="155"/>
      <c r="LEM73" s="155"/>
      <c r="LEN73" s="155"/>
      <c r="LEO73" s="155"/>
      <c r="LEP73" s="155"/>
      <c r="LEQ73" s="155"/>
      <c r="LER73" s="155"/>
      <c r="LES73" s="155"/>
      <c r="LET73" s="155"/>
      <c r="LEU73" s="155"/>
      <c r="LEV73" s="155"/>
      <c r="LEW73" s="155"/>
      <c r="LEX73" s="155"/>
      <c r="LEY73" s="155"/>
      <c r="LEZ73" s="155"/>
      <c r="LFA73" s="155"/>
      <c r="LFB73" s="155"/>
      <c r="LFC73" s="155"/>
      <c r="LFD73" s="155"/>
      <c r="LFE73" s="155"/>
      <c r="LFF73" s="155"/>
      <c r="LFG73" s="155"/>
      <c r="LFH73" s="155"/>
      <c r="LFI73" s="155"/>
      <c r="LFJ73" s="155"/>
      <c r="LFK73" s="155"/>
      <c r="LFL73" s="155"/>
      <c r="LFM73" s="155"/>
      <c r="LFN73" s="155"/>
      <c r="LFO73" s="155"/>
      <c r="LFP73" s="155"/>
      <c r="LFQ73" s="155"/>
      <c r="LFR73" s="155"/>
      <c r="LFS73" s="155"/>
      <c r="LFT73" s="155"/>
      <c r="LFU73" s="155"/>
      <c r="LFV73" s="155"/>
      <c r="LFW73" s="155"/>
      <c r="LFX73" s="155"/>
      <c r="LFY73" s="155"/>
      <c r="LFZ73" s="155"/>
      <c r="LGA73" s="155"/>
      <c r="LGB73" s="155"/>
      <c r="LGC73" s="155"/>
      <c r="LGD73" s="155"/>
      <c r="LGE73" s="155"/>
      <c r="LGF73" s="155"/>
      <c r="LGG73" s="155"/>
      <c r="LGH73" s="155"/>
      <c r="LGI73" s="155"/>
      <c r="LGJ73" s="155"/>
      <c r="LGK73" s="155"/>
      <c r="LGL73" s="155"/>
      <c r="LGM73" s="155"/>
      <c r="LGN73" s="155"/>
      <c r="LGO73" s="155"/>
      <c r="LGP73" s="155"/>
      <c r="LGQ73" s="155"/>
      <c r="LGR73" s="155"/>
      <c r="LGS73" s="155"/>
      <c r="LGT73" s="155"/>
      <c r="LGU73" s="155"/>
      <c r="LGV73" s="155"/>
      <c r="LGW73" s="155"/>
      <c r="LGX73" s="155"/>
      <c r="LGY73" s="155"/>
      <c r="LGZ73" s="155"/>
      <c r="LHA73" s="155"/>
      <c r="LHB73" s="155"/>
      <c r="LHC73" s="155"/>
      <c r="LHD73" s="155"/>
      <c r="LHE73" s="155"/>
      <c r="LHF73" s="155"/>
      <c r="LHG73" s="155"/>
      <c r="LHH73" s="155"/>
      <c r="LHI73" s="155"/>
      <c r="LHJ73" s="155"/>
      <c r="LHK73" s="155"/>
      <c r="LHL73" s="155"/>
      <c r="LHM73" s="155"/>
      <c r="LHN73" s="155"/>
      <c r="LHO73" s="155"/>
      <c r="LHP73" s="155"/>
      <c r="LHQ73" s="155"/>
      <c r="LHR73" s="155"/>
      <c r="LHS73" s="155"/>
      <c r="LHT73" s="155"/>
      <c r="LHU73" s="155"/>
      <c r="LHV73" s="155"/>
      <c r="LHW73" s="155"/>
      <c r="LHX73" s="155"/>
      <c r="LHY73" s="155"/>
      <c r="LHZ73" s="155"/>
      <c r="LIA73" s="155"/>
      <c r="LIB73" s="155"/>
      <c r="LIC73" s="155"/>
      <c r="LID73" s="155"/>
      <c r="LIE73" s="155"/>
      <c r="LIF73" s="155"/>
      <c r="LIG73" s="155"/>
      <c r="LIH73" s="155"/>
      <c r="LII73" s="155"/>
      <c r="LIJ73" s="155"/>
      <c r="LIK73" s="155"/>
      <c r="LIL73" s="155"/>
      <c r="LIM73" s="155"/>
      <c r="LIN73" s="155"/>
      <c r="LIO73" s="155"/>
      <c r="LIP73" s="155"/>
      <c r="LIQ73" s="155"/>
      <c r="LIR73" s="155"/>
      <c r="LIS73" s="155"/>
      <c r="LIT73" s="155"/>
      <c r="LIU73" s="155"/>
      <c r="LIV73" s="155"/>
      <c r="LIW73" s="155"/>
      <c r="LIX73" s="155"/>
      <c r="LIY73" s="155"/>
      <c r="LIZ73" s="155"/>
      <c r="LJA73" s="155"/>
      <c r="LJB73" s="155"/>
      <c r="LJC73" s="155"/>
      <c r="LJD73" s="155"/>
      <c r="LJE73" s="155"/>
      <c r="LJF73" s="155"/>
      <c r="LJG73" s="155"/>
      <c r="LJH73" s="155"/>
      <c r="LJI73" s="155"/>
      <c r="LJJ73" s="155"/>
      <c r="LJK73" s="155"/>
      <c r="LJL73" s="155"/>
      <c r="LJM73" s="155"/>
      <c r="LJN73" s="155"/>
      <c r="LJO73" s="155"/>
      <c r="LJP73" s="155"/>
      <c r="LJQ73" s="155"/>
      <c r="LJR73" s="155"/>
      <c r="LJS73" s="155"/>
      <c r="LJT73" s="155"/>
      <c r="LJU73" s="155"/>
      <c r="LJV73" s="155"/>
      <c r="LJW73" s="155"/>
      <c r="LJX73" s="155"/>
      <c r="LJY73" s="155"/>
      <c r="LJZ73" s="155"/>
      <c r="LKA73" s="155"/>
      <c r="LKB73" s="155"/>
      <c r="LKC73" s="155"/>
      <c r="LKD73" s="155"/>
      <c r="LKE73" s="155"/>
      <c r="LKF73" s="155"/>
      <c r="LKG73" s="155"/>
      <c r="LKH73" s="155"/>
      <c r="LKI73" s="155"/>
      <c r="LKJ73" s="155"/>
      <c r="LKK73" s="155"/>
      <c r="LKL73" s="155"/>
      <c r="LKM73" s="155"/>
      <c r="LKN73" s="155"/>
      <c r="LKO73" s="155"/>
      <c r="LKP73" s="155"/>
      <c r="LKQ73" s="155"/>
      <c r="LKR73" s="155"/>
      <c r="LKS73" s="155"/>
      <c r="LKT73" s="155"/>
      <c r="LKU73" s="155"/>
      <c r="LKV73" s="155"/>
      <c r="LKW73" s="155"/>
      <c r="LKX73" s="155"/>
      <c r="LKY73" s="155"/>
      <c r="LKZ73" s="155"/>
      <c r="LLA73" s="155"/>
      <c r="LLB73" s="155"/>
      <c r="LLC73" s="155"/>
      <c r="LLD73" s="155"/>
      <c r="LLE73" s="155"/>
      <c r="LLF73" s="155"/>
      <c r="LLG73" s="155"/>
      <c r="LLH73" s="155"/>
      <c r="LLI73" s="155"/>
      <c r="LLJ73" s="155"/>
      <c r="LLK73" s="155"/>
      <c r="LLL73" s="155"/>
      <c r="LLM73" s="155"/>
      <c r="LLN73" s="155"/>
      <c r="LLO73" s="155"/>
      <c r="LLP73" s="155"/>
      <c r="LLQ73" s="155"/>
      <c r="LLR73" s="155"/>
      <c r="LLS73" s="155"/>
      <c r="LLT73" s="155"/>
      <c r="LLU73" s="155"/>
      <c r="LLV73" s="155"/>
      <c r="LLW73" s="155"/>
      <c r="LLX73" s="155"/>
      <c r="LLY73" s="155"/>
      <c r="LLZ73" s="155"/>
      <c r="LMA73" s="155"/>
      <c r="LMB73" s="155"/>
      <c r="LMC73" s="155"/>
      <c r="LMD73" s="155"/>
      <c r="LME73" s="155"/>
      <c r="LMF73" s="155"/>
      <c r="LMG73" s="155"/>
      <c r="LMH73" s="155"/>
      <c r="LMI73" s="155"/>
      <c r="LMJ73" s="155"/>
      <c r="LMK73" s="155"/>
      <c r="LML73" s="155"/>
      <c r="LMM73" s="155"/>
      <c r="LMN73" s="155"/>
      <c r="LMO73" s="155"/>
      <c r="LMP73" s="155"/>
      <c r="LMQ73" s="155"/>
      <c r="LMR73" s="155"/>
      <c r="LMS73" s="155"/>
      <c r="LMT73" s="155"/>
      <c r="LMU73" s="155"/>
      <c r="LMV73" s="155"/>
      <c r="LMW73" s="155"/>
      <c r="LMX73" s="155"/>
      <c r="LMY73" s="155"/>
      <c r="LMZ73" s="155"/>
      <c r="LNA73" s="155"/>
      <c r="LNB73" s="155"/>
      <c r="LNC73" s="155"/>
      <c r="LND73" s="155"/>
      <c r="LNE73" s="155"/>
      <c r="LNF73" s="155"/>
      <c r="LNG73" s="155"/>
      <c r="LNH73" s="155"/>
      <c r="LNI73" s="155"/>
      <c r="LNJ73" s="155"/>
      <c r="LNK73" s="155"/>
      <c r="LNL73" s="155"/>
      <c r="LNM73" s="155"/>
      <c r="LNN73" s="155"/>
      <c r="LNO73" s="155"/>
      <c r="LNP73" s="155"/>
      <c r="LNQ73" s="155"/>
      <c r="LNR73" s="155"/>
      <c r="LNS73" s="155"/>
      <c r="LNT73" s="155"/>
      <c r="LNU73" s="155"/>
      <c r="LNV73" s="155"/>
      <c r="LNW73" s="155"/>
      <c r="LNX73" s="155"/>
      <c r="LNY73" s="155"/>
      <c r="LNZ73" s="155"/>
      <c r="LOA73" s="155"/>
      <c r="LOB73" s="155"/>
      <c r="LOC73" s="155"/>
      <c r="LOD73" s="155"/>
      <c r="LOE73" s="155"/>
      <c r="LOF73" s="155"/>
      <c r="LOG73" s="155"/>
      <c r="LOH73" s="155"/>
      <c r="LOI73" s="155"/>
      <c r="LOJ73" s="155"/>
      <c r="LOK73" s="155"/>
      <c r="LOL73" s="155"/>
      <c r="LOM73" s="155"/>
      <c r="LON73" s="155"/>
      <c r="LOO73" s="155"/>
      <c r="LOP73" s="155"/>
      <c r="LOQ73" s="155"/>
      <c r="LOR73" s="155"/>
      <c r="LOS73" s="155"/>
      <c r="LOT73" s="155"/>
      <c r="LOU73" s="155"/>
      <c r="LOV73" s="155"/>
      <c r="LOW73" s="155"/>
      <c r="LOX73" s="155"/>
      <c r="LOY73" s="155"/>
      <c r="LOZ73" s="155"/>
      <c r="LPA73" s="155"/>
      <c r="LPB73" s="155"/>
      <c r="LPC73" s="155"/>
      <c r="LPD73" s="155"/>
      <c r="LPE73" s="155"/>
      <c r="LPF73" s="155"/>
      <c r="LPG73" s="155"/>
      <c r="LPH73" s="155"/>
      <c r="LPI73" s="155"/>
      <c r="LPJ73" s="155"/>
      <c r="LPK73" s="155"/>
      <c r="LPL73" s="155"/>
      <c r="LPM73" s="155"/>
      <c r="LPN73" s="155"/>
      <c r="LPO73" s="155"/>
      <c r="LPP73" s="155"/>
      <c r="LPQ73" s="155"/>
      <c r="LPR73" s="155"/>
      <c r="LPS73" s="155"/>
      <c r="LPT73" s="155"/>
      <c r="LPU73" s="155"/>
      <c r="LPV73" s="155"/>
      <c r="LPW73" s="155"/>
      <c r="LPX73" s="155"/>
      <c r="LPY73" s="155"/>
      <c r="LPZ73" s="155"/>
      <c r="LQA73" s="155"/>
      <c r="LQB73" s="155"/>
      <c r="LQC73" s="155"/>
      <c r="LQD73" s="155"/>
      <c r="LQE73" s="155"/>
      <c r="LQF73" s="155"/>
      <c r="LQG73" s="155"/>
      <c r="LQH73" s="155"/>
      <c r="LQI73" s="155"/>
      <c r="LQJ73" s="155"/>
      <c r="LQK73" s="155"/>
      <c r="LQL73" s="155"/>
      <c r="LQM73" s="155"/>
      <c r="LQN73" s="155"/>
      <c r="LQO73" s="155"/>
      <c r="LQP73" s="155"/>
      <c r="LQQ73" s="155"/>
      <c r="LQR73" s="155"/>
      <c r="LQS73" s="155"/>
      <c r="LQT73" s="155"/>
      <c r="LQU73" s="155"/>
      <c r="LQV73" s="155"/>
      <c r="LQW73" s="155"/>
      <c r="LQX73" s="155"/>
      <c r="LQY73" s="155"/>
      <c r="LQZ73" s="155"/>
      <c r="LRA73" s="155"/>
      <c r="LRB73" s="155"/>
      <c r="LRC73" s="155"/>
      <c r="LRD73" s="155"/>
      <c r="LRE73" s="155"/>
      <c r="LRF73" s="155"/>
      <c r="LRG73" s="155"/>
      <c r="LRH73" s="155"/>
      <c r="LRI73" s="155"/>
      <c r="LRJ73" s="155"/>
      <c r="LRK73" s="155"/>
      <c r="LRL73" s="155"/>
      <c r="LRM73" s="155"/>
      <c r="LRN73" s="155"/>
      <c r="LRO73" s="155"/>
      <c r="LRP73" s="155"/>
      <c r="LRQ73" s="155"/>
      <c r="LRR73" s="155"/>
      <c r="LRS73" s="155"/>
      <c r="LRT73" s="155"/>
      <c r="LRU73" s="155"/>
      <c r="LRV73" s="155"/>
      <c r="LRW73" s="155"/>
      <c r="LRX73" s="155"/>
      <c r="LRY73" s="155"/>
      <c r="LRZ73" s="155"/>
      <c r="LSA73" s="155"/>
      <c r="LSB73" s="155"/>
      <c r="LSC73" s="155"/>
      <c r="LSD73" s="155"/>
      <c r="LSE73" s="155"/>
      <c r="LSF73" s="155"/>
      <c r="LSG73" s="155"/>
      <c r="LSH73" s="155"/>
      <c r="LSI73" s="155"/>
      <c r="LSJ73" s="155"/>
      <c r="LSK73" s="155"/>
      <c r="LSL73" s="155"/>
      <c r="LSM73" s="155"/>
      <c r="LSN73" s="155"/>
      <c r="LSO73" s="155"/>
      <c r="LSP73" s="155"/>
      <c r="LSQ73" s="155"/>
      <c r="LSR73" s="155"/>
      <c r="LSS73" s="155"/>
      <c r="LST73" s="155"/>
      <c r="LSU73" s="155"/>
      <c r="LSV73" s="155"/>
      <c r="LSW73" s="155"/>
      <c r="LSX73" s="155"/>
      <c r="LSY73" s="155"/>
      <c r="LSZ73" s="155"/>
      <c r="LTA73" s="155"/>
      <c r="LTB73" s="155"/>
      <c r="LTC73" s="155"/>
      <c r="LTD73" s="155"/>
      <c r="LTE73" s="155"/>
      <c r="LTF73" s="155"/>
      <c r="LTG73" s="155"/>
      <c r="LTH73" s="155"/>
      <c r="LTI73" s="155"/>
      <c r="LTJ73" s="155"/>
      <c r="LTK73" s="155"/>
      <c r="LTL73" s="155"/>
      <c r="LTM73" s="155"/>
      <c r="LTN73" s="155"/>
      <c r="LTO73" s="155"/>
      <c r="LTP73" s="155"/>
      <c r="LTQ73" s="155"/>
      <c r="LTR73" s="155"/>
      <c r="LTS73" s="155"/>
      <c r="LTT73" s="155"/>
      <c r="LTU73" s="155"/>
      <c r="LTV73" s="155"/>
      <c r="LTW73" s="155"/>
      <c r="LTX73" s="155"/>
      <c r="LTY73" s="155"/>
      <c r="LTZ73" s="155"/>
      <c r="LUA73" s="155"/>
      <c r="LUB73" s="155"/>
      <c r="LUC73" s="155"/>
      <c r="LUD73" s="155"/>
      <c r="LUE73" s="155"/>
      <c r="LUF73" s="155"/>
      <c r="LUG73" s="155"/>
      <c r="LUH73" s="155"/>
      <c r="LUI73" s="155"/>
      <c r="LUJ73" s="155"/>
      <c r="LUK73" s="155"/>
      <c r="LUL73" s="155"/>
      <c r="LUM73" s="155"/>
      <c r="LUN73" s="155"/>
      <c r="LUO73" s="155"/>
      <c r="LUP73" s="155"/>
      <c r="LUQ73" s="155"/>
      <c r="LUR73" s="155"/>
      <c r="LUS73" s="155"/>
      <c r="LUT73" s="155"/>
      <c r="LUU73" s="155"/>
      <c r="LUV73" s="155"/>
      <c r="LUW73" s="155"/>
      <c r="LUX73" s="155"/>
      <c r="LUY73" s="155"/>
      <c r="LUZ73" s="155"/>
      <c r="LVA73" s="155"/>
      <c r="LVB73" s="155"/>
      <c r="LVC73" s="155"/>
      <c r="LVD73" s="155"/>
      <c r="LVE73" s="155"/>
      <c r="LVF73" s="155"/>
      <c r="LVG73" s="155"/>
      <c r="LVH73" s="155"/>
      <c r="LVI73" s="155"/>
      <c r="LVJ73" s="155"/>
      <c r="LVK73" s="155"/>
      <c r="LVL73" s="155"/>
      <c r="LVM73" s="155"/>
      <c r="LVN73" s="155"/>
      <c r="LVO73" s="155"/>
      <c r="LVP73" s="155"/>
      <c r="LVQ73" s="155"/>
      <c r="LVR73" s="155"/>
      <c r="LVS73" s="155"/>
      <c r="LVT73" s="155"/>
      <c r="LVU73" s="155"/>
      <c r="LVV73" s="155"/>
      <c r="LVW73" s="155"/>
      <c r="LVX73" s="155"/>
      <c r="LVY73" s="155"/>
      <c r="LVZ73" s="155"/>
      <c r="LWA73" s="155"/>
      <c r="LWB73" s="155"/>
      <c r="LWC73" s="155"/>
      <c r="LWD73" s="155"/>
      <c r="LWE73" s="155"/>
      <c r="LWF73" s="155"/>
      <c r="LWG73" s="155"/>
      <c r="LWH73" s="155"/>
      <c r="LWI73" s="155"/>
      <c r="LWJ73" s="155"/>
      <c r="LWK73" s="155"/>
      <c r="LWL73" s="155"/>
      <c r="LWM73" s="155"/>
      <c r="LWN73" s="155"/>
      <c r="LWO73" s="155"/>
      <c r="LWP73" s="155"/>
      <c r="LWQ73" s="155"/>
      <c r="LWR73" s="155"/>
      <c r="LWS73" s="155"/>
      <c r="LWT73" s="155"/>
      <c r="LWU73" s="155"/>
      <c r="LWV73" s="155"/>
      <c r="LWW73" s="155"/>
      <c r="LWX73" s="155"/>
      <c r="LWY73" s="155"/>
      <c r="LWZ73" s="155"/>
      <c r="LXA73" s="155"/>
      <c r="LXB73" s="155"/>
      <c r="LXC73" s="155"/>
      <c r="LXD73" s="155"/>
      <c r="LXE73" s="155"/>
      <c r="LXF73" s="155"/>
      <c r="LXG73" s="155"/>
      <c r="LXH73" s="155"/>
      <c r="LXI73" s="155"/>
      <c r="LXJ73" s="155"/>
      <c r="LXK73" s="155"/>
      <c r="LXL73" s="155"/>
      <c r="LXM73" s="155"/>
      <c r="LXN73" s="155"/>
      <c r="LXO73" s="155"/>
      <c r="LXP73" s="155"/>
      <c r="LXQ73" s="155"/>
      <c r="LXR73" s="155"/>
      <c r="LXS73" s="155"/>
      <c r="LXT73" s="155"/>
      <c r="LXU73" s="155"/>
      <c r="LXV73" s="155"/>
      <c r="LXW73" s="155"/>
      <c r="LXX73" s="155"/>
      <c r="LXY73" s="155"/>
      <c r="LXZ73" s="155"/>
      <c r="LYA73" s="155"/>
      <c r="LYB73" s="155"/>
      <c r="LYC73" s="155"/>
      <c r="LYD73" s="155"/>
      <c r="LYE73" s="155"/>
      <c r="LYF73" s="155"/>
      <c r="LYG73" s="155"/>
      <c r="LYH73" s="155"/>
      <c r="LYI73" s="155"/>
      <c r="LYJ73" s="155"/>
      <c r="LYK73" s="155"/>
      <c r="LYL73" s="155"/>
      <c r="LYM73" s="155"/>
      <c r="LYN73" s="155"/>
      <c r="LYO73" s="155"/>
      <c r="LYP73" s="155"/>
      <c r="LYQ73" s="155"/>
      <c r="LYR73" s="155"/>
      <c r="LYS73" s="155"/>
      <c r="LYT73" s="155"/>
      <c r="LYU73" s="155"/>
      <c r="LYV73" s="155"/>
      <c r="LYW73" s="155"/>
      <c r="LYX73" s="155"/>
      <c r="LYY73" s="155"/>
      <c r="LYZ73" s="155"/>
      <c r="LZA73" s="155"/>
      <c r="LZB73" s="155"/>
      <c r="LZC73" s="155"/>
      <c r="LZD73" s="155"/>
      <c r="LZE73" s="155"/>
      <c r="LZF73" s="155"/>
      <c r="LZG73" s="155"/>
      <c r="LZH73" s="155"/>
      <c r="LZI73" s="155"/>
      <c r="LZJ73" s="155"/>
      <c r="LZK73" s="155"/>
      <c r="LZL73" s="155"/>
      <c r="LZM73" s="155"/>
      <c r="LZN73" s="155"/>
      <c r="LZO73" s="155"/>
      <c r="LZP73" s="155"/>
      <c r="LZQ73" s="155"/>
      <c r="LZR73" s="155"/>
      <c r="LZS73" s="155"/>
      <c r="LZT73" s="155"/>
      <c r="LZU73" s="155"/>
      <c r="LZV73" s="155"/>
      <c r="LZW73" s="155"/>
      <c r="LZX73" s="155"/>
      <c r="LZY73" s="155"/>
      <c r="LZZ73" s="155"/>
      <c r="MAA73" s="155"/>
      <c r="MAB73" s="155"/>
      <c r="MAC73" s="155"/>
      <c r="MAD73" s="155"/>
      <c r="MAE73" s="155"/>
      <c r="MAF73" s="155"/>
      <c r="MAG73" s="155"/>
      <c r="MAH73" s="155"/>
      <c r="MAI73" s="155"/>
      <c r="MAJ73" s="155"/>
      <c r="MAK73" s="155"/>
      <c r="MAL73" s="155"/>
      <c r="MAM73" s="155"/>
      <c r="MAN73" s="155"/>
      <c r="MAO73" s="155"/>
      <c r="MAP73" s="155"/>
      <c r="MAQ73" s="155"/>
      <c r="MAR73" s="155"/>
      <c r="MAS73" s="155"/>
      <c r="MAT73" s="155"/>
      <c r="MAU73" s="155"/>
      <c r="MAV73" s="155"/>
      <c r="MAW73" s="155"/>
      <c r="MAX73" s="155"/>
      <c r="MAY73" s="155"/>
      <c r="MAZ73" s="155"/>
      <c r="MBA73" s="155"/>
      <c r="MBB73" s="155"/>
      <c r="MBC73" s="155"/>
      <c r="MBD73" s="155"/>
      <c r="MBE73" s="155"/>
      <c r="MBF73" s="155"/>
      <c r="MBG73" s="155"/>
      <c r="MBH73" s="155"/>
      <c r="MBI73" s="155"/>
      <c r="MBJ73" s="155"/>
      <c r="MBK73" s="155"/>
      <c r="MBL73" s="155"/>
      <c r="MBM73" s="155"/>
      <c r="MBN73" s="155"/>
      <c r="MBO73" s="155"/>
      <c r="MBP73" s="155"/>
      <c r="MBQ73" s="155"/>
      <c r="MBR73" s="155"/>
      <c r="MBS73" s="155"/>
      <c r="MBT73" s="155"/>
      <c r="MBU73" s="155"/>
      <c r="MBV73" s="155"/>
      <c r="MBW73" s="155"/>
      <c r="MBX73" s="155"/>
      <c r="MBY73" s="155"/>
      <c r="MBZ73" s="155"/>
      <c r="MCA73" s="155"/>
      <c r="MCB73" s="155"/>
      <c r="MCC73" s="155"/>
      <c r="MCD73" s="155"/>
      <c r="MCE73" s="155"/>
      <c r="MCF73" s="155"/>
      <c r="MCG73" s="155"/>
      <c r="MCH73" s="155"/>
      <c r="MCI73" s="155"/>
      <c r="MCJ73" s="155"/>
      <c r="MCK73" s="155"/>
      <c r="MCL73" s="155"/>
      <c r="MCM73" s="155"/>
      <c r="MCN73" s="155"/>
      <c r="MCO73" s="155"/>
      <c r="MCP73" s="155"/>
      <c r="MCQ73" s="155"/>
      <c r="MCR73" s="155"/>
      <c r="MCS73" s="155"/>
      <c r="MCT73" s="155"/>
      <c r="MCU73" s="155"/>
      <c r="MCV73" s="155"/>
      <c r="MCW73" s="155"/>
      <c r="MCX73" s="155"/>
      <c r="MCY73" s="155"/>
      <c r="MCZ73" s="155"/>
      <c r="MDA73" s="155"/>
      <c r="MDB73" s="155"/>
      <c r="MDC73" s="155"/>
      <c r="MDD73" s="155"/>
      <c r="MDE73" s="155"/>
      <c r="MDF73" s="155"/>
      <c r="MDG73" s="155"/>
      <c r="MDH73" s="155"/>
      <c r="MDI73" s="155"/>
      <c r="MDJ73" s="155"/>
      <c r="MDK73" s="155"/>
      <c r="MDL73" s="155"/>
      <c r="MDM73" s="155"/>
      <c r="MDN73" s="155"/>
      <c r="MDO73" s="155"/>
      <c r="MDP73" s="155"/>
      <c r="MDQ73" s="155"/>
      <c r="MDR73" s="155"/>
      <c r="MDS73" s="155"/>
      <c r="MDT73" s="155"/>
      <c r="MDU73" s="155"/>
      <c r="MDV73" s="155"/>
      <c r="MDW73" s="155"/>
      <c r="MDX73" s="155"/>
      <c r="MDY73" s="155"/>
      <c r="MDZ73" s="155"/>
      <c r="MEA73" s="155"/>
      <c r="MEB73" s="155"/>
      <c r="MEC73" s="155"/>
      <c r="MED73" s="155"/>
      <c r="MEE73" s="155"/>
      <c r="MEF73" s="155"/>
      <c r="MEG73" s="155"/>
      <c r="MEH73" s="155"/>
      <c r="MEI73" s="155"/>
      <c r="MEJ73" s="155"/>
      <c r="MEK73" s="155"/>
      <c r="MEL73" s="155"/>
      <c r="MEM73" s="155"/>
      <c r="MEN73" s="155"/>
      <c r="MEO73" s="155"/>
      <c r="MEP73" s="155"/>
      <c r="MEQ73" s="155"/>
      <c r="MER73" s="155"/>
      <c r="MES73" s="155"/>
      <c r="MET73" s="155"/>
      <c r="MEU73" s="155"/>
      <c r="MEV73" s="155"/>
      <c r="MEW73" s="155"/>
      <c r="MEX73" s="155"/>
      <c r="MEY73" s="155"/>
      <c r="MEZ73" s="155"/>
      <c r="MFA73" s="155"/>
      <c r="MFB73" s="155"/>
      <c r="MFC73" s="155"/>
      <c r="MFD73" s="155"/>
      <c r="MFE73" s="155"/>
      <c r="MFF73" s="155"/>
      <c r="MFG73" s="155"/>
      <c r="MFH73" s="155"/>
      <c r="MFI73" s="155"/>
      <c r="MFJ73" s="155"/>
      <c r="MFK73" s="155"/>
      <c r="MFL73" s="155"/>
      <c r="MFM73" s="155"/>
      <c r="MFN73" s="155"/>
      <c r="MFO73" s="155"/>
      <c r="MFP73" s="155"/>
      <c r="MFQ73" s="155"/>
      <c r="MFR73" s="155"/>
      <c r="MFS73" s="155"/>
      <c r="MFT73" s="155"/>
      <c r="MFU73" s="155"/>
      <c r="MFV73" s="155"/>
      <c r="MFW73" s="155"/>
      <c r="MFX73" s="155"/>
      <c r="MFY73" s="155"/>
      <c r="MFZ73" s="155"/>
      <c r="MGA73" s="155"/>
      <c r="MGB73" s="155"/>
      <c r="MGC73" s="155"/>
      <c r="MGD73" s="155"/>
      <c r="MGE73" s="155"/>
      <c r="MGF73" s="155"/>
      <c r="MGG73" s="155"/>
      <c r="MGH73" s="155"/>
      <c r="MGI73" s="155"/>
      <c r="MGJ73" s="155"/>
      <c r="MGK73" s="155"/>
      <c r="MGL73" s="155"/>
      <c r="MGM73" s="155"/>
      <c r="MGN73" s="155"/>
      <c r="MGO73" s="155"/>
      <c r="MGP73" s="155"/>
      <c r="MGQ73" s="155"/>
      <c r="MGR73" s="155"/>
      <c r="MGS73" s="155"/>
      <c r="MGT73" s="155"/>
      <c r="MGU73" s="155"/>
      <c r="MGV73" s="155"/>
      <c r="MGW73" s="155"/>
      <c r="MGX73" s="155"/>
      <c r="MGY73" s="155"/>
      <c r="MGZ73" s="155"/>
      <c r="MHA73" s="155"/>
      <c r="MHB73" s="155"/>
      <c r="MHC73" s="155"/>
      <c r="MHD73" s="155"/>
      <c r="MHE73" s="155"/>
      <c r="MHF73" s="155"/>
      <c r="MHG73" s="155"/>
      <c r="MHH73" s="155"/>
      <c r="MHI73" s="155"/>
      <c r="MHJ73" s="155"/>
      <c r="MHK73" s="155"/>
      <c r="MHL73" s="155"/>
      <c r="MHM73" s="155"/>
      <c r="MHN73" s="155"/>
      <c r="MHO73" s="155"/>
      <c r="MHP73" s="155"/>
      <c r="MHQ73" s="155"/>
      <c r="MHR73" s="155"/>
      <c r="MHS73" s="155"/>
      <c r="MHT73" s="155"/>
      <c r="MHU73" s="155"/>
      <c r="MHV73" s="155"/>
      <c r="MHW73" s="155"/>
      <c r="MHX73" s="155"/>
      <c r="MHY73" s="155"/>
      <c r="MHZ73" s="155"/>
      <c r="MIA73" s="155"/>
      <c r="MIB73" s="155"/>
      <c r="MIC73" s="155"/>
      <c r="MID73" s="155"/>
      <c r="MIE73" s="155"/>
      <c r="MIF73" s="155"/>
      <c r="MIG73" s="155"/>
      <c r="MIH73" s="155"/>
      <c r="MII73" s="155"/>
      <c r="MIJ73" s="155"/>
      <c r="MIK73" s="155"/>
      <c r="MIL73" s="155"/>
      <c r="MIM73" s="155"/>
      <c r="MIN73" s="155"/>
      <c r="MIO73" s="155"/>
      <c r="MIP73" s="155"/>
      <c r="MIQ73" s="155"/>
      <c r="MIR73" s="155"/>
      <c r="MIS73" s="155"/>
      <c r="MIT73" s="155"/>
      <c r="MIU73" s="155"/>
      <c r="MIV73" s="155"/>
      <c r="MIW73" s="155"/>
      <c r="MIX73" s="155"/>
      <c r="MIY73" s="155"/>
      <c r="MIZ73" s="155"/>
      <c r="MJA73" s="155"/>
      <c r="MJB73" s="155"/>
      <c r="MJC73" s="155"/>
      <c r="MJD73" s="155"/>
      <c r="MJE73" s="155"/>
      <c r="MJF73" s="155"/>
      <c r="MJG73" s="155"/>
      <c r="MJH73" s="155"/>
      <c r="MJI73" s="155"/>
      <c r="MJJ73" s="155"/>
      <c r="MJK73" s="155"/>
      <c r="MJL73" s="155"/>
      <c r="MJM73" s="155"/>
      <c r="MJN73" s="155"/>
      <c r="MJO73" s="155"/>
      <c r="MJP73" s="155"/>
      <c r="MJQ73" s="155"/>
      <c r="MJR73" s="155"/>
      <c r="MJS73" s="155"/>
      <c r="MJT73" s="155"/>
      <c r="MJU73" s="155"/>
      <c r="MJV73" s="155"/>
      <c r="MJW73" s="155"/>
      <c r="MJX73" s="155"/>
      <c r="MJY73" s="155"/>
      <c r="MJZ73" s="155"/>
      <c r="MKA73" s="155"/>
      <c r="MKB73" s="155"/>
      <c r="MKC73" s="155"/>
      <c r="MKD73" s="155"/>
      <c r="MKE73" s="155"/>
      <c r="MKF73" s="155"/>
      <c r="MKG73" s="155"/>
      <c r="MKH73" s="155"/>
      <c r="MKI73" s="155"/>
      <c r="MKJ73" s="155"/>
      <c r="MKK73" s="155"/>
      <c r="MKL73" s="155"/>
      <c r="MKM73" s="155"/>
      <c r="MKN73" s="155"/>
      <c r="MKO73" s="155"/>
      <c r="MKP73" s="155"/>
      <c r="MKQ73" s="155"/>
      <c r="MKR73" s="155"/>
      <c r="MKS73" s="155"/>
      <c r="MKT73" s="155"/>
      <c r="MKU73" s="155"/>
      <c r="MKV73" s="155"/>
      <c r="MKW73" s="155"/>
      <c r="MKX73" s="155"/>
      <c r="MKY73" s="155"/>
      <c r="MKZ73" s="155"/>
      <c r="MLA73" s="155"/>
      <c r="MLB73" s="155"/>
      <c r="MLC73" s="155"/>
      <c r="MLD73" s="155"/>
      <c r="MLE73" s="155"/>
      <c r="MLF73" s="155"/>
      <c r="MLG73" s="155"/>
      <c r="MLH73" s="155"/>
      <c r="MLI73" s="155"/>
      <c r="MLJ73" s="155"/>
      <c r="MLK73" s="155"/>
      <c r="MLL73" s="155"/>
      <c r="MLM73" s="155"/>
      <c r="MLN73" s="155"/>
      <c r="MLO73" s="155"/>
      <c r="MLP73" s="155"/>
      <c r="MLQ73" s="155"/>
      <c r="MLR73" s="155"/>
      <c r="MLS73" s="155"/>
      <c r="MLT73" s="155"/>
      <c r="MLU73" s="155"/>
      <c r="MLV73" s="155"/>
      <c r="MLW73" s="155"/>
      <c r="MLX73" s="155"/>
      <c r="MLY73" s="155"/>
      <c r="MLZ73" s="155"/>
      <c r="MMA73" s="155"/>
      <c r="MMB73" s="155"/>
      <c r="MMC73" s="155"/>
      <c r="MMD73" s="155"/>
      <c r="MME73" s="155"/>
      <c r="MMF73" s="155"/>
      <c r="MMG73" s="155"/>
      <c r="MMH73" s="155"/>
      <c r="MMI73" s="155"/>
      <c r="MMJ73" s="155"/>
      <c r="MMK73" s="155"/>
      <c r="MML73" s="155"/>
      <c r="MMM73" s="155"/>
      <c r="MMN73" s="155"/>
      <c r="MMO73" s="155"/>
      <c r="MMP73" s="155"/>
      <c r="MMQ73" s="155"/>
      <c r="MMR73" s="155"/>
      <c r="MMS73" s="155"/>
      <c r="MMT73" s="155"/>
      <c r="MMU73" s="155"/>
      <c r="MMV73" s="155"/>
      <c r="MMW73" s="155"/>
      <c r="MMX73" s="155"/>
      <c r="MMY73" s="155"/>
      <c r="MMZ73" s="155"/>
      <c r="MNA73" s="155"/>
      <c r="MNB73" s="155"/>
      <c r="MNC73" s="155"/>
      <c r="MND73" s="155"/>
      <c r="MNE73" s="155"/>
      <c r="MNF73" s="155"/>
      <c r="MNG73" s="155"/>
      <c r="MNH73" s="155"/>
      <c r="MNI73" s="155"/>
      <c r="MNJ73" s="155"/>
      <c r="MNK73" s="155"/>
      <c r="MNL73" s="155"/>
      <c r="MNM73" s="155"/>
      <c r="MNN73" s="155"/>
      <c r="MNO73" s="155"/>
      <c r="MNP73" s="155"/>
      <c r="MNQ73" s="155"/>
      <c r="MNR73" s="155"/>
      <c r="MNS73" s="155"/>
      <c r="MNT73" s="155"/>
      <c r="MNU73" s="155"/>
      <c r="MNV73" s="155"/>
      <c r="MNW73" s="155"/>
      <c r="MNX73" s="155"/>
      <c r="MNY73" s="155"/>
      <c r="MNZ73" s="155"/>
      <c r="MOA73" s="155"/>
      <c r="MOB73" s="155"/>
      <c r="MOC73" s="155"/>
      <c r="MOD73" s="155"/>
      <c r="MOE73" s="155"/>
      <c r="MOF73" s="155"/>
      <c r="MOG73" s="155"/>
      <c r="MOH73" s="155"/>
      <c r="MOI73" s="155"/>
      <c r="MOJ73" s="155"/>
      <c r="MOK73" s="155"/>
      <c r="MOL73" s="155"/>
      <c r="MOM73" s="155"/>
      <c r="MON73" s="155"/>
      <c r="MOO73" s="155"/>
      <c r="MOP73" s="155"/>
      <c r="MOQ73" s="155"/>
      <c r="MOR73" s="155"/>
      <c r="MOS73" s="155"/>
      <c r="MOT73" s="155"/>
      <c r="MOU73" s="155"/>
      <c r="MOV73" s="155"/>
      <c r="MOW73" s="155"/>
      <c r="MOX73" s="155"/>
      <c r="MOY73" s="155"/>
      <c r="MOZ73" s="155"/>
      <c r="MPA73" s="155"/>
      <c r="MPB73" s="155"/>
      <c r="MPC73" s="155"/>
      <c r="MPD73" s="155"/>
      <c r="MPE73" s="155"/>
      <c r="MPF73" s="155"/>
      <c r="MPG73" s="155"/>
      <c r="MPH73" s="155"/>
      <c r="MPI73" s="155"/>
      <c r="MPJ73" s="155"/>
      <c r="MPK73" s="155"/>
      <c r="MPL73" s="155"/>
      <c r="MPM73" s="155"/>
      <c r="MPN73" s="155"/>
      <c r="MPO73" s="155"/>
      <c r="MPP73" s="155"/>
      <c r="MPQ73" s="155"/>
      <c r="MPR73" s="155"/>
      <c r="MPS73" s="155"/>
      <c r="MPT73" s="155"/>
      <c r="MPU73" s="155"/>
      <c r="MPV73" s="155"/>
      <c r="MPW73" s="155"/>
      <c r="MPX73" s="155"/>
      <c r="MPY73" s="155"/>
      <c r="MPZ73" s="155"/>
      <c r="MQA73" s="155"/>
      <c r="MQB73" s="155"/>
      <c r="MQC73" s="155"/>
      <c r="MQD73" s="155"/>
      <c r="MQE73" s="155"/>
      <c r="MQF73" s="155"/>
      <c r="MQG73" s="155"/>
      <c r="MQH73" s="155"/>
      <c r="MQI73" s="155"/>
      <c r="MQJ73" s="155"/>
      <c r="MQK73" s="155"/>
      <c r="MQL73" s="155"/>
      <c r="MQM73" s="155"/>
      <c r="MQN73" s="155"/>
      <c r="MQO73" s="155"/>
      <c r="MQP73" s="155"/>
      <c r="MQQ73" s="155"/>
      <c r="MQR73" s="155"/>
      <c r="MQS73" s="155"/>
      <c r="MQT73" s="155"/>
      <c r="MQU73" s="155"/>
      <c r="MQV73" s="155"/>
      <c r="MQW73" s="155"/>
      <c r="MQX73" s="155"/>
      <c r="MQY73" s="155"/>
      <c r="MQZ73" s="155"/>
      <c r="MRA73" s="155"/>
      <c r="MRB73" s="155"/>
      <c r="MRC73" s="155"/>
      <c r="MRD73" s="155"/>
      <c r="MRE73" s="155"/>
      <c r="MRF73" s="155"/>
      <c r="MRG73" s="155"/>
      <c r="MRH73" s="155"/>
      <c r="MRI73" s="155"/>
      <c r="MRJ73" s="155"/>
      <c r="MRK73" s="155"/>
      <c r="MRL73" s="155"/>
      <c r="MRM73" s="155"/>
      <c r="MRN73" s="155"/>
      <c r="MRO73" s="155"/>
      <c r="MRP73" s="155"/>
      <c r="MRQ73" s="155"/>
      <c r="MRR73" s="155"/>
      <c r="MRS73" s="155"/>
      <c r="MRT73" s="155"/>
      <c r="MRU73" s="155"/>
      <c r="MRV73" s="155"/>
      <c r="MRW73" s="155"/>
      <c r="MRX73" s="155"/>
      <c r="MRY73" s="155"/>
      <c r="MRZ73" s="155"/>
      <c r="MSA73" s="155"/>
      <c r="MSB73" s="155"/>
      <c r="MSC73" s="155"/>
      <c r="MSD73" s="155"/>
      <c r="MSE73" s="155"/>
      <c r="MSF73" s="155"/>
      <c r="MSG73" s="155"/>
      <c r="MSH73" s="155"/>
      <c r="MSI73" s="155"/>
      <c r="MSJ73" s="155"/>
      <c r="MSK73" s="155"/>
      <c r="MSL73" s="155"/>
      <c r="MSM73" s="155"/>
      <c r="MSN73" s="155"/>
      <c r="MSO73" s="155"/>
      <c r="MSP73" s="155"/>
      <c r="MSQ73" s="155"/>
      <c r="MSR73" s="155"/>
      <c r="MSS73" s="155"/>
      <c r="MST73" s="155"/>
      <c r="MSU73" s="155"/>
      <c r="MSV73" s="155"/>
      <c r="MSW73" s="155"/>
      <c r="MSX73" s="155"/>
      <c r="MSY73" s="155"/>
      <c r="MSZ73" s="155"/>
      <c r="MTA73" s="155"/>
      <c r="MTB73" s="155"/>
      <c r="MTC73" s="155"/>
      <c r="MTD73" s="155"/>
      <c r="MTE73" s="155"/>
      <c r="MTF73" s="155"/>
      <c r="MTG73" s="155"/>
      <c r="MTH73" s="155"/>
      <c r="MTI73" s="155"/>
      <c r="MTJ73" s="155"/>
      <c r="MTK73" s="155"/>
      <c r="MTL73" s="155"/>
      <c r="MTM73" s="155"/>
      <c r="MTN73" s="155"/>
      <c r="MTO73" s="155"/>
      <c r="MTP73" s="155"/>
      <c r="MTQ73" s="155"/>
      <c r="MTR73" s="155"/>
      <c r="MTS73" s="155"/>
      <c r="MTT73" s="155"/>
      <c r="MTU73" s="155"/>
      <c r="MTV73" s="155"/>
      <c r="MTW73" s="155"/>
      <c r="MTX73" s="155"/>
      <c r="MTY73" s="155"/>
      <c r="MTZ73" s="155"/>
      <c r="MUA73" s="155"/>
      <c r="MUB73" s="155"/>
      <c r="MUC73" s="155"/>
      <c r="MUD73" s="155"/>
      <c r="MUE73" s="155"/>
      <c r="MUF73" s="155"/>
      <c r="MUG73" s="155"/>
      <c r="MUH73" s="155"/>
      <c r="MUI73" s="155"/>
      <c r="MUJ73" s="155"/>
      <c r="MUK73" s="155"/>
      <c r="MUL73" s="155"/>
      <c r="MUM73" s="155"/>
      <c r="MUN73" s="155"/>
      <c r="MUO73" s="155"/>
      <c r="MUP73" s="155"/>
      <c r="MUQ73" s="155"/>
      <c r="MUR73" s="155"/>
      <c r="MUS73" s="155"/>
      <c r="MUT73" s="155"/>
      <c r="MUU73" s="155"/>
      <c r="MUV73" s="155"/>
      <c r="MUW73" s="155"/>
      <c r="MUX73" s="155"/>
      <c r="MUY73" s="155"/>
      <c r="MUZ73" s="155"/>
      <c r="MVA73" s="155"/>
      <c r="MVB73" s="155"/>
      <c r="MVC73" s="155"/>
      <c r="MVD73" s="155"/>
      <c r="MVE73" s="155"/>
      <c r="MVF73" s="155"/>
      <c r="MVG73" s="155"/>
      <c r="MVH73" s="155"/>
      <c r="MVI73" s="155"/>
      <c r="MVJ73" s="155"/>
      <c r="MVK73" s="155"/>
      <c r="MVL73" s="155"/>
      <c r="MVM73" s="155"/>
      <c r="MVN73" s="155"/>
      <c r="MVO73" s="155"/>
      <c r="MVP73" s="155"/>
      <c r="MVQ73" s="155"/>
      <c r="MVR73" s="155"/>
      <c r="MVS73" s="155"/>
      <c r="MVT73" s="155"/>
      <c r="MVU73" s="155"/>
      <c r="MVV73" s="155"/>
      <c r="MVW73" s="155"/>
      <c r="MVX73" s="155"/>
      <c r="MVY73" s="155"/>
      <c r="MVZ73" s="155"/>
      <c r="MWA73" s="155"/>
      <c r="MWB73" s="155"/>
      <c r="MWC73" s="155"/>
      <c r="MWD73" s="155"/>
      <c r="MWE73" s="155"/>
      <c r="MWF73" s="155"/>
      <c r="MWG73" s="155"/>
      <c r="MWH73" s="155"/>
      <c r="MWI73" s="155"/>
      <c r="MWJ73" s="155"/>
      <c r="MWK73" s="155"/>
      <c r="MWL73" s="155"/>
      <c r="MWM73" s="155"/>
      <c r="MWN73" s="155"/>
      <c r="MWO73" s="155"/>
      <c r="MWP73" s="155"/>
      <c r="MWQ73" s="155"/>
      <c r="MWR73" s="155"/>
      <c r="MWS73" s="155"/>
      <c r="MWT73" s="155"/>
      <c r="MWU73" s="155"/>
      <c r="MWV73" s="155"/>
      <c r="MWW73" s="155"/>
      <c r="MWX73" s="155"/>
      <c r="MWY73" s="155"/>
      <c r="MWZ73" s="155"/>
      <c r="MXA73" s="155"/>
      <c r="MXB73" s="155"/>
      <c r="MXC73" s="155"/>
      <c r="MXD73" s="155"/>
      <c r="MXE73" s="155"/>
      <c r="MXF73" s="155"/>
      <c r="MXG73" s="155"/>
      <c r="MXH73" s="155"/>
      <c r="MXI73" s="155"/>
      <c r="MXJ73" s="155"/>
      <c r="MXK73" s="155"/>
      <c r="MXL73" s="155"/>
      <c r="MXM73" s="155"/>
      <c r="MXN73" s="155"/>
      <c r="MXO73" s="155"/>
      <c r="MXP73" s="155"/>
      <c r="MXQ73" s="155"/>
      <c r="MXR73" s="155"/>
      <c r="MXS73" s="155"/>
      <c r="MXT73" s="155"/>
      <c r="MXU73" s="155"/>
      <c r="MXV73" s="155"/>
      <c r="MXW73" s="155"/>
      <c r="MXX73" s="155"/>
      <c r="MXY73" s="155"/>
      <c r="MXZ73" s="155"/>
      <c r="MYA73" s="155"/>
      <c r="MYB73" s="155"/>
      <c r="MYC73" s="155"/>
      <c r="MYD73" s="155"/>
      <c r="MYE73" s="155"/>
      <c r="MYF73" s="155"/>
      <c r="MYG73" s="155"/>
      <c r="MYH73" s="155"/>
      <c r="MYI73" s="155"/>
      <c r="MYJ73" s="155"/>
      <c r="MYK73" s="155"/>
      <c r="MYL73" s="155"/>
      <c r="MYM73" s="155"/>
      <c r="MYN73" s="155"/>
      <c r="MYO73" s="155"/>
      <c r="MYP73" s="155"/>
      <c r="MYQ73" s="155"/>
      <c r="MYR73" s="155"/>
      <c r="MYS73" s="155"/>
      <c r="MYT73" s="155"/>
      <c r="MYU73" s="155"/>
      <c r="MYV73" s="155"/>
      <c r="MYW73" s="155"/>
      <c r="MYX73" s="155"/>
      <c r="MYY73" s="155"/>
      <c r="MYZ73" s="155"/>
      <c r="MZA73" s="155"/>
      <c r="MZB73" s="155"/>
      <c r="MZC73" s="155"/>
      <c r="MZD73" s="155"/>
      <c r="MZE73" s="155"/>
      <c r="MZF73" s="155"/>
      <c r="MZG73" s="155"/>
      <c r="MZH73" s="155"/>
      <c r="MZI73" s="155"/>
      <c r="MZJ73" s="155"/>
      <c r="MZK73" s="155"/>
      <c r="MZL73" s="155"/>
      <c r="MZM73" s="155"/>
      <c r="MZN73" s="155"/>
      <c r="MZO73" s="155"/>
      <c r="MZP73" s="155"/>
      <c r="MZQ73" s="155"/>
      <c r="MZR73" s="155"/>
      <c r="MZS73" s="155"/>
      <c r="MZT73" s="155"/>
      <c r="MZU73" s="155"/>
      <c r="MZV73" s="155"/>
      <c r="MZW73" s="155"/>
      <c r="MZX73" s="155"/>
      <c r="MZY73" s="155"/>
      <c r="MZZ73" s="155"/>
      <c r="NAA73" s="155"/>
      <c r="NAB73" s="155"/>
      <c r="NAC73" s="155"/>
      <c r="NAD73" s="155"/>
      <c r="NAE73" s="155"/>
      <c r="NAF73" s="155"/>
      <c r="NAG73" s="155"/>
      <c r="NAH73" s="155"/>
      <c r="NAI73" s="155"/>
      <c r="NAJ73" s="155"/>
      <c r="NAK73" s="155"/>
      <c r="NAL73" s="155"/>
      <c r="NAM73" s="155"/>
      <c r="NAN73" s="155"/>
      <c r="NAO73" s="155"/>
      <c r="NAP73" s="155"/>
      <c r="NAQ73" s="155"/>
      <c r="NAR73" s="155"/>
      <c r="NAS73" s="155"/>
      <c r="NAT73" s="155"/>
      <c r="NAU73" s="155"/>
      <c r="NAV73" s="155"/>
      <c r="NAW73" s="155"/>
      <c r="NAX73" s="155"/>
      <c r="NAY73" s="155"/>
      <c r="NAZ73" s="155"/>
      <c r="NBA73" s="155"/>
      <c r="NBB73" s="155"/>
      <c r="NBC73" s="155"/>
      <c r="NBD73" s="155"/>
      <c r="NBE73" s="155"/>
      <c r="NBF73" s="155"/>
      <c r="NBG73" s="155"/>
      <c r="NBH73" s="155"/>
      <c r="NBI73" s="155"/>
      <c r="NBJ73" s="155"/>
      <c r="NBK73" s="155"/>
      <c r="NBL73" s="155"/>
      <c r="NBM73" s="155"/>
      <c r="NBN73" s="155"/>
      <c r="NBO73" s="155"/>
      <c r="NBP73" s="155"/>
      <c r="NBQ73" s="155"/>
      <c r="NBR73" s="155"/>
      <c r="NBS73" s="155"/>
      <c r="NBT73" s="155"/>
      <c r="NBU73" s="155"/>
      <c r="NBV73" s="155"/>
      <c r="NBW73" s="155"/>
      <c r="NBX73" s="155"/>
      <c r="NBY73" s="155"/>
      <c r="NBZ73" s="155"/>
      <c r="NCA73" s="155"/>
      <c r="NCB73" s="155"/>
      <c r="NCC73" s="155"/>
      <c r="NCD73" s="155"/>
      <c r="NCE73" s="155"/>
      <c r="NCF73" s="155"/>
      <c r="NCG73" s="155"/>
      <c r="NCH73" s="155"/>
      <c r="NCI73" s="155"/>
      <c r="NCJ73" s="155"/>
      <c r="NCK73" s="155"/>
      <c r="NCL73" s="155"/>
      <c r="NCM73" s="155"/>
      <c r="NCN73" s="155"/>
      <c r="NCO73" s="155"/>
      <c r="NCP73" s="155"/>
      <c r="NCQ73" s="155"/>
      <c r="NCR73" s="155"/>
      <c r="NCS73" s="155"/>
      <c r="NCT73" s="155"/>
      <c r="NCU73" s="155"/>
      <c r="NCV73" s="155"/>
      <c r="NCW73" s="155"/>
      <c r="NCX73" s="155"/>
      <c r="NCY73" s="155"/>
      <c r="NCZ73" s="155"/>
      <c r="NDA73" s="155"/>
      <c r="NDB73" s="155"/>
      <c r="NDC73" s="155"/>
      <c r="NDD73" s="155"/>
      <c r="NDE73" s="155"/>
      <c r="NDF73" s="155"/>
      <c r="NDG73" s="155"/>
      <c r="NDH73" s="155"/>
      <c r="NDI73" s="155"/>
      <c r="NDJ73" s="155"/>
      <c r="NDK73" s="155"/>
      <c r="NDL73" s="155"/>
      <c r="NDM73" s="155"/>
      <c r="NDN73" s="155"/>
      <c r="NDO73" s="155"/>
      <c r="NDP73" s="155"/>
      <c r="NDQ73" s="155"/>
      <c r="NDR73" s="155"/>
      <c r="NDS73" s="155"/>
      <c r="NDT73" s="155"/>
      <c r="NDU73" s="155"/>
      <c r="NDV73" s="155"/>
      <c r="NDW73" s="155"/>
      <c r="NDX73" s="155"/>
      <c r="NDY73" s="155"/>
      <c r="NDZ73" s="155"/>
      <c r="NEA73" s="155"/>
      <c r="NEB73" s="155"/>
      <c r="NEC73" s="155"/>
      <c r="NED73" s="155"/>
      <c r="NEE73" s="155"/>
      <c r="NEF73" s="155"/>
      <c r="NEG73" s="155"/>
      <c r="NEH73" s="155"/>
      <c r="NEI73" s="155"/>
      <c r="NEJ73" s="155"/>
      <c r="NEK73" s="155"/>
      <c r="NEL73" s="155"/>
      <c r="NEM73" s="155"/>
      <c r="NEN73" s="155"/>
      <c r="NEO73" s="155"/>
      <c r="NEP73" s="155"/>
      <c r="NEQ73" s="155"/>
      <c r="NER73" s="155"/>
      <c r="NES73" s="155"/>
      <c r="NET73" s="155"/>
      <c r="NEU73" s="155"/>
      <c r="NEV73" s="155"/>
      <c r="NEW73" s="155"/>
      <c r="NEX73" s="155"/>
      <c r="NEY73" s="155"/>
      <c r="NEZ73" s="155"/>
      <c r="NFA73" s="155"/>
      <c r="NFB73" s="155"/>
      <c r="NFC73" s="155"/>
      <c r="NFD73" s="155"/>
      <c r="NFE73" s="155"/>
      <c r="NFF73" s="155"/>
      <c r="NFG73" s="155"/>
      <c r="NFH73" s="155"/>
      <c r="NFI73" s="155"/>
      <c r="NFJ73" s="155"/>
      <c r="NFK73" s="155"/>
      <c r="NFL73" s="155"/>
      <c r="NFM73" s="155"/>
      <c r="NFN73" s="155"/>
      <c r="NFO73" s="155"/>
      <c r="NFP73" s="155"/>
      <c r="NFQ73" s="155"/>
      <c r="NFR73" s="155"/>
      <c r="NFS73" s="155"/>
      <c r="NFT73" s="155"/>
      <c r="NFU73" s="155"/>
      <c r="NFV73" s="155"/>
      <c r="NFW73" s="155"/>
      <c r="NFX73" s="155"/>
      <c r="NFY73" s="155"/>
      <c r="NFZ73" s="155"/>
      <c r="NGA73" s="155"/>
      <c r="NGB73" s="155"/>
      <c r="NGC73" s="155"/>
      <c r="NGD73" s="155"/>
      <c r="NGE73" s="155"/>
      <c r="NGF73" s="155"/>
      <c r="NGG73" s="155"/>
      <c r="NGH73" s="155"/>
      <c r="NGI73" s="155"/>
      <c r="NGJ73" s="155"/>
      <c r="NGK73" s="155"/>
      <c r="NGL73" s="155"/>
      <c r="NGM73" s="155"/>
      <c r="NGN73" s="155"/>
      <c r="NGO73" s="155"/>
      <c r="NGP73" s="155"/>
      <c r="NGQ73" s="155"/>
      <c r="NGR73" s="155"/>
      <c r="NGS73" s="155"/>
      <c r="NGT73" s="155"/>
      <c r="NGU73" s="155"/>
      <c r="NGV73" s="155"/>
      <c r="NGW73" s="155"/>
      <c r="NGX73" s="155"/>
      <c r="NGY73" s="155"/>
      <c r="NGZ73" s="155"/>
      <c r="NHA73" s="155"/>
      <c r="NHB73" s="155"/>
      <c r="NHC73" s="155"/>
      <c r="NHD73" s="155"/>
      <c r="NHE73" s="155"/>
      <c r="NHF73" s="155"/>
      <c r="NHG73" s="155"/>
      <c r="NHH73" s="155"/>
      <c r="NHI73" s="155"/>
      <c r="NHJ73" s="155"/>
      <c r="NHK73" s="155"/>
      <c r="NHL73" s="155"/>
      <c r="NHM73" s="155"/>
      <c r="NHN73" s="155"/>
      <c r="NHO73" s="155"/>
      <c r="NHP73" s="155"/>
      <c r="NHQ73" s="155"/>
      <c r="NHR73" s="155"/>
      <c r="NHS73" s="155"/>
      <c r="NHT73" s="155"/>
      <c r="NHU73" s="155"/>
      <c r="NHV73" s="155"/>
      <c r="NHW73" s="155"/>
      <c r="NHX73" s="155"/>
      <c r="NHY73" s="155"/>
      <c r="NHZ73" s="155"/>
      <c r="NIA73" s="155"/>
      <c r="NIB73" s="155"/>
      <c r="NIC73" s="155"/>
      <c r="NID73" s="155"/>
      <c r="NIE73" s="155"/>
      <c r="NIF73" s="155"/>
      <c r="NIG73" s="155"/>
      <c r="NIH73" s="155"/>
      <c r="NII73" s="155"/>
      <c r="NIJ73" s="155"/>
      <c r="NIK73" s="155"/>
      <c r="NIL73" s="155"/>
      <c r="NIM73" s="155"/>
      <c r="NIN73" s="155"/>
      <c r="NIO73" s="155"/>
      <c r="NIP73" s="155"/>
      <c r="NIQ73" s="155"/>
      <c r="NIR73" s="155"/>
      <c r="NIS73" s="155"/>
      <c r="NIT73" s="155"/>
      <c r="NIU73" s="155"/>
      <c r="NIV73" s="155"/>
      <c r="NIW73" s="155"/>
      <c r="NIX73" s="155"/>
      <c r="NIY73" s="155"/>
      <c r="NIZ73" s="155"/>
      <c r="NJA73" s="155"/>
      <c r="NJB73" s="155"/>
      <c r="NJC73" s="155"/>
      <c r="NJD73" s="155"/>
      <c r="NJE73" s="155"/>
      <c r="NJF73" s="155"/>
      <c r="NJG73" s="155"/>
      <c r="NJH73" s="155"/>
      <c r="NJI73" s="155"/>
      <c r="NJJ73" s="155"/>
      <c r="NJK73" s="155"/>
      <c r="NJL73" s="155"/>
      <c r="NJM73" s="155"/>
      <c r="NJN73" s="155"/>
      <c r="NJO73" s="155"/>
      <c r="NJP73" s="155"/>
      <c r="NJQ73" s="155"/>
      <c r="NJR73" s="155"/>
      <c r="NJS73" s="155"/>
      <c r="NJT73" s="155"/>
      <c r="NJU73" s="155"/>
      <c r="NJV73" s="155"/>
      <c r="NJW73" s="155"/>
      <c r="NJX73" s="155"/>
      <c r="NJY73" s="155"/>
      <c r="NJZ73" s="155"/>
      <c r="NKA73" s="155"/>
      <c r="NKB73" s="155"/>
      <c r="NKC73" s="155"/>
      <c r="NKD73" s="155"/>
      <c r="NKE73" s="155"/>
      <c r="NKF73" s="155"/>
      <c r="NKG73" s="155"/>
      <c r="NKH73" s="155"/>
      <c r="NKI73" s="155"/>
      <c r="NKJ73" s="155"/>
      <c r="NKK73" s="155"/>
      <c r="NKL73" s="155"/>
      <c r="NKM73" s="155"/>
      <c r="NKN73" s="155"/>
      <c r="NKO73" s="155"/>
      <c r="NKP73" s="155"/>
      <c r="NKQ73" s="155"/>
      <c r="NKR73" s="155"/>
      <c r="NKS73" s="155"/>
      <c r="NKT73" s="155"/>
      <c r="NKU73" s="155"/>
      <c r="NKV73" s="155"/>
      <c r="NKW73" s="155"/>
      <c r="NKX73" s="155"/>
      <c r="NKY73" s="155"/>
      <c r="NKZ73" s="155"/>
      <c r="NLA73" s="155"/>
      <c r="NLB73" s="155"/>
      <c r="NLC73" s="155"/>
      <c r="NLD73" s="155"/>
      <c r="NLE73" s="155"/>
      <c r="NLF73" s="155"/>
      <c r="NLG73" s="155"/>
      <c r="NLH73" s="155"/>
      <c r="NLI73" s="155"/>
      <c r="NLJ73" s="155"/>
      <c r="NLK73" s="155"/>
      <c r="NLL73" s="155"/>
      <c r="NLM73" s="155"/>
      <c r="NLN73" s="155"/>
      <c r="NLO73" s="155"/>
      <c r="NLP73" s="155"/>
      <c r="NLQ73" s="155"/>
      <c r="NLR73" s="155"/>
      <c r="NLS73" s="155"/>
      <c r="NLT73" s="155"/>
      <c r="NLU73" s="155"/>
      <c r="NLV73" s="155"/>
      <c r="NLW73" s="155"/>
      <c r="NLX73" s="155"/>
      <c r="NLY73" s="155"/>
      <c r="NLZ73" s="155"/>
      <c r="NMA73" s="155"/>
      <c r="NMB73" s="155"/>
      <c r="NMC73" s="155"/>
      <c r="NMD73" s="155"/>
      <c r="NME73" s="155"/>
      <c r="NMF73" s="155"/>
      <c r="NMG73" s="155"/>
      <c r="NMH73" s="155"/>
      <c r="NMI73" s="155"/>
      <c r="NMJ73" s="155"/>
      <c r="NMK73" s="155"/>
      <c r="NML73" s="155"/>
      <c r="NMM73" s="155"/>
      <c r="NMN73" s="155"/>
      <c r="NMO73" s="155"/>
      <c r="NMP73" s="155"/>
      <c r="NMQ73" s="155"/>
      <c r="NMR73" s="155"/>
      <c r="NMS73" s="155"/>
      <c r="NMT73" s="155"/>
      <c r="NMU73" s="155"/>
      <c r="NMV73" s="155"/>
      <c r="NMW73" s="155"/>
      <c r="NMX73" s="155"/>
      <c r="NMY73" s="155"/>
      <c r="NMZ73" s="155"/>
      <c r="NNA73" s="155"/>
      <c r="NNB73" s="155"/>
      <c r="NNC73" s="155"/>
      <c r="NND73" s="155"/>
      <c r="NNE73" s="155"/>
      <c r="NNF73" s="155"/>
      <c r="NNG73" s="155"/>
      <c r="NNH73" s="155"/>
      <c r="NNI73" s="155"/>
      <c r="NNJ73" s="155"/>
      <c r="NNK73" s="155"/>
      <c r="NNL73" s="155"/>
      <c r="NNM73" s="155"/>
      <c r="NNN73" s="155"/>
      <c r="NNO73" s="155"/>
      <c r="NNP73" s="155"/>
      <c r="NNQ73" s="155"/>
      <c r="NNR73" s="155"/>
      <c r="NNS73" s="155"/>
      <c r="NNT73" s="155"/>
      <c r="NNU73" s="155"/>
      <c r="NNV73" s="155"/>
      <c r="NNW73" s="155"/>
      <c r="NNX73" s="155"/>
      <c r="NNY73" s="155"/>
      <c r="NNZ73" s="155"/>
      <c r="NOA73" s="155"/>
      <c r="NOB73" s="155"/>
      <c r="NOC73" s="155"/>
      <c r="NOD73" s="155"/>
      <c r="NOE73" s="155"/>
      <c r="NOF73" s="155"/>
      <c r="NOG73" s="155"/>
      <c r="NOH73" s="155"/>
      <c r="NOI73" s="155"/>
      <c r="NOJ73" s="155"/>
      <c r="NOK73" s="155"/>
      <c r="NOL73" s="155"/>
      <c r="NOM73" s="155"/>
      <c r="NON73" s="155"/>
      <c r="NOO73" s="155"/>
      <c r="NOP73" s="155"/>
      <c r="NOQ73" s="155"/>
      <c r="NOR73" s="155"/>
      <c r="NOS73" s="155"/>
      <c r="NOT73" s="155"/>
      <c r="NOU73" s="155"/>
      <c r="NOV73" s="155"/>
      <c r="NOW73" s="155"/>
      <c r="NOX73" s="155"/>
      <c r="NOY73" s="155"/>
      <c r="NOZ73" s="155"/>
      <c r="NPA73" s="155"/>
      <c r="NPB73" s="155"/>
      <c r="NPC73" s="155"/>
      <c r="NPD73" s="155"/>
      <c r="NPE73" s="155"/>
      <c r="NPF73" s="155"/>
      <c r="NPG73" s="155"/>
      <c r="NPH73" s="155"/>
      <c r="NPI73" s="155"/>
      <c r="NPJ73" s="155"/>
      <c r="NPK73" s="155"/>
      <c r="NPL73" s="155"/>
      <c r="NPM73" s="155"/>
      <c r="NPN73" s="155"/>
      <c r="NPO73" s="155"/>
      <c r="NPP73" s="155"/>
      <c r="NPQ73" s="155"/>
      <c r="NPR73" s="155"/>
      <c r="NPS73" s="155"/>
      <c r="NPT73" s="155"/>
      <c r="NPU73" s="155"/>
      <c r="NPV73" s="155"/>
      <c r="NPW73" s="155"/>
      <c r="NPX73" s="155"/>
      <c r="NPY73" s="155"/>
      <c r="NPZ73" s="155"/>
      <c r="NQA73" s="155"/>
      <c r="NQB73" s="155"/>
      <c r="NQC73" s="155"/>
      <c r="NQD73" s="155"/>
      <c r="NQE73" s="155"/>
      <c r="NQF73" s="155"/>
      <c r="NQG73" s="155"/>
      <c r="NQH73" s="155"/>
      <c r="NQI73" s="155"/>
      <c r="NQJ73" s="155"/>
      <c r="NQK73" s="155"/>
      <c r="NQL73" s="155"/>
      <c r="NQM73" s="155"/>
      <c r="NQN73" s="155"/>
      <c r="NQO73" s="155"/>
      <c r="NQP73" s="155"/>
      <c r="NQQ73" s="155"/>
      <c r="NQR73" s="155"/>
      <c r="NQS73" s="155"/>
      <c r="NQT73" s="155"/>
      <c r="NQU73" s="155"/>
      <c r="NQV73" s="155"/>
      <c r="NQW73" s="155"/>
      <c r="NQX73" s="155"/>
      <c r="NQY73" s="155"/>
      <c r="NQZ73" s="155"/>
      <c r="NRA73" s="155"/>
      <c r="NRB73" s="155"/>
      <c r="NRC73" s="155"/>
      <c r="NRD73" s="155"/>
      <c r="NRE73" s="155"/>
      <c r="NRF73" s="155"/>
      <c r="NRG73" s="155"/>
      <c r="NRH73" s="155"/>
      <c r="NRI73" s="155"/>
      <c r="NRJ73" s="155"/>
      <c r="NRK73" s="155"/>
      <c r="NRL73" s="155"/>
      <c r="NRM73" s="155"/>
      <c r="NRN73" s="155"/>
      <c r="NRO73" s="155"/>
      <c r="NRP73" s="155"/>
      <c r="NRQ73" s="155"/>
      <c r="NRR73" s="155"/>
      <c r="NRS73" s="155"/>
      <c r="NRT73" s="155"/>
      <c r="NRU73" s="155"/>
      <c r="NRV73" s="155"/>
      <c r="NRW73" s="155"/>
      <c r="NRX73" s="155"/>
      <c r="NRY73" s="155"/>
      <c r="NRZ73" s="155"/>
      <c r="NSA73" s="155"/>
      <c r="NSB73" s="155"/>
      <c r="NSC73" s="155"/>
      <c r="NSD73" s="155"/>
      <c r="NSE73" s="155"/>
      <c r="NSF73" s="155"/>
      <c r="NSG73" s="155"/>
      <c r="NSH73" s="155"/>
      <c r="NSI73" s="155"/>
      <c r="NSJ73" s="155"/>
      <c r="NSK73" s="155"/>
      <c r="NSL73" s="155"/>
      <c r="NSM73" s="155"/>
      <c r="NSN73" s="155"/>
      <c r="NSO73" s="155"/>
      <c r="NSP73" s="155"/>
      <c r="NSQ73" s="155"/>
      <c r="NSR73" s="155"/>
      <c r="NSS73" s="155"/>
      <c r="NST73" s="155"/>
      <c r="NSU73" s="155"/>
      <c r="NSV73" s="155"/>
      <c r="NSW73" s="155"/>
      <c r="NSX73" s="155"/>
      <c r="NSY73" s="155"/>
      <c r="NSZ73" s="155"/>
      <c r="NTA73" s="155"/>
      <c r="NTB73" s="155"/>
      <c r="NTC73" s="155"/>
      <c r="NTD73" s="155"/>
      <c r="NTE73" s="155"/>
      <c r="NTF73" s="155"/>
      <c r="NTG73" s="155"/>
      <c r="NTH73" s="155"/>
      <c r="NTI73" s="155"/>
      <c r="NTJ73" s="155"/>
      <c r="NTK73" s="155"/>
      <c r="NTL73" s="155"/>
      <c r="NTM73" s="155"/>
      <c r="NTN73" s="155"/>
      <c r="NTO73" s="155"/>
      <c r="NTP73" s="155"/>
      <c r="NTQ73" s="155"/>
      <c r="NTR73" s="155"/>
      <c r="NTS73" s="155"/>
      <c r="NTT73" s="155"/>
      <c r="NTU73" s="155"/>
      <c r="NTV73" s="155"/>
      <c r="NTW73" s="155"/>
      <c r="NTX73" s="155"/>
      <c r="NTY73" s="155"/>
      <c r="NTZ73" s="155"/>
      <c r="NUA73" s="155"/>
      <c r="NUB73" s="155"/>
      <c r="NUC73" s="155"/>
      <c r="NUD73" s="155"/>
      <c r="NUE73" s="155"/>
      <c r="NUF73" s="155"/>
      <c r="NUG73" s="155"/>
      <c r="NUH73" s="155"/>
      <c r="NUI73" s="155"/>
      <c r="NUJ73" s="155"/>
      <c r="NUK73" s="155"/>
      <c r="NUL73" s="155"/>
      <c r="NUM73" s="155"/>
      <c r="NUN73" s="155"/>
      <c r="NUO73" s="155"/>
      <c r="NUP73" s="155"/>
      <c r="NUQ73" s="155"/>
      <c r="NUR73" s="155"/>
      <c r="NUS73" s="155"/>
      <c r="NUT73" s="155"/>
      <c r="NUU73" s="155"/>
      <c r="NUV73" s="155"/>
      <c r="NUW73" s="155"/>
      <c r="NUX73" s="155"/>
      <c r="NUY73" s="155"/>
      <c r="NUZ73" s="155"/>
      <c r="NVA73" s="155"/>
      <c r="NVB73" s="155"/>
      <c r="NVC73" s="155"/>
      <c r="NVD73" s="155"/>
      <c r="NVE73" s="155"/>
      <c r="NVF73" s="155"/>
      <c r="NVG73" s="155"/>
      <c r="NVH73" s="155"/>
      <c r="NVI73" s="155"/>
      <c r="NVJ73" s="155"/>
      <c r="NVK73" s="155"/>
      <c r="NVL73" s="155"/>
      <c r="NVM73" s="155"/>
      <c r="NVN73" s="155"/>
      <c r="NVO73" s="155"/>
      <c r="NVP73" s="155"/>
      <c r="NVQ73" s="155"/>
      <c r="NVR73" s="155"/>
      <c r="NVS73" s="155"/>
      <c r="NVT73" s="155"/>
      <c r="NVU73" s="155"/>
      <c r="NVV73" s="155"/>
      <c r="NVW73" s="155"/>
      <c r="NVX73" s="155"/>
      <c r="NVY73" s="155"/>
      <c r="NVZ73" s="155"/>
      <c r="NWA73" s="155"/>
      <c r="NWB73" s="155"/>
      <c r="NWC73" s="155"/>
      <c r="NWD73" s="155"/>
      <c r="NWE73" s="155"/>
      <c r="NWF73" s="155"/>
      <c r="NWG73" s="155"/>
      <c r="NWH73" s="155"/>
      <c r="NWI73" s="155"/>
      <c r="NWJ73" s="155"/>
      <c r="NWK73" s="155"/>
      <c r="NWL73" s="155"/>
      <c r="NWM73" s="155"/>
      <c r="NWN73" s="155"/>
      <c r="NWO73" s="155"/>
      <c r="NWP73" s="155"/>
      <c r="NWQ73" s="155"/>
      <c r="NWR73" s="155"/>
      <c r="NWS73" s="155"/>
      <c r="NWT73" s="155"/>
      <c r="NWU73" s="155"/>
      <c r="NWV73" s="155"/>
      <c r="NWW73" s="155"/>
      <c r="NWX73" s="155"/>
      <c r="NWY73" s="155"/>
      <c r="NWZ73" s="155"/>
      <c r="NXA73" s="155"/>
      <c r="NXB73" s="155"/>
      <c r="NXC73" s="155"/>
      <c r="NXD73" s="155"/>
      <c r="NXE73" s="155"/>
      <c r="NXF73" s="155"/>
      <c r="NXG73" s="155"/>
      <c r="NXH73" s="155"/>
      <c r="NXI73" s="155"/>
      <c r="NXJ73" s="155"/>
      <c r="NXK73" s="155"/>
      <c r="NXL73" s="155"/>
      <c r="NXM73" s="155"/>
      <c r="NXN73" s="155"/>
      <c r="NXO73" s="155"/>
      <c r="NXP73" s="155"/>
      <c r="NXQ73" s="155"/>
      <c r="NXR73" s="155"/>
      <c r="NXS73" s="155"/>
      <c r="NXT73" s="155"/>
      <c r="NXU73" s="155"/>
      <c r="NXV73" s="155"/>
      <c r="NXW73" s="155"/>
      <c r="NXX73" s="155"/>
      <c r="NXY73" s="155"/>
      <c r="NXZ73" s="155"/>
      <c r="NYA73" s="155"/>
      <c r="NYB73" s="155"/>
      <c r="NYC73" s="155"/>
      <c r="NYD73" s="155"/>
      <c r="NYE73" s="155"/>
      <c r="NYF73" s="155"/>
      <c r="NYG73" s="155"/>
      <c r="NYH73" s="155"/>
      <c r="NYI73" s="155"/>
      <c r="NYJ73" s="155"/>
      <c r="NYK73" s="155"/>
      <c r="NYL73" s="155"/>
      <c r="NYM73" s="155"/>
      <c r="NYN73" s="155"/>
      <c r="NYO73" s="155"/>
      <c r="NYP73" s="155"/>
      <c r="NYQ73" s="155"/>
      <c r="NYR73" s="155"/>
      <c r="NYS73" s="155"/>
      <c r="NYT73" s="155"/>
      <c r="NYU73" s="155"/>
      <c r="NYV73" s="155"/>
      <c r="NYW73" s="155"/>
      <c r="NYX73" s="155"/>
      <c r="NYY73" s="155"/>
      <c r="NYZ73" s="155"/>
      <c r="NZA73" s="155"/>
      <c r="NZB73" s="155"/>
      <c r="NZC73" s="155"/>
      <c r="NZD73" s="155"/>
      <c r="NZE73" s="155"/>
      <c r="NZF73" s="155"/>
      <c r="NZG73" s="155"/>
      <c r="NZH73" s="155"/>
      <c r="NZI73" s="155"/>
      <c r="NZJ73" s="155"/>
      <c r="NZK73" s="155"/>
      <c r="NZL73" s="155"/>
      <c r="NZM73" s="155"/>
      <c r="NZN73" s="155"/>
      <c r="NZO73" s="155"/>
      <c r="NZP73" s="155"/>
      <c r="NZQ73" s="155"/>
      <c r="NZR73" s="155"/>
      <c r="NZS73" s="155"/>
      <c r="NZT73" s="155"/>
      <c r="NZU73" s="155"/>
      <c r="NZV73" s="155"/>
      <c r="NZW73" s="155"/>
      <c r="NZX73" s="155"/>
      <c r="NZY73" s="155"/>
      <c r="NZZ73" s="155"/>
      <c r="OAA73" s="155"/>
      <c r="OAB73" s="155"/>
      <c r="OAC73" s="155"/>
      <c r="OAD73" s="155"/>
      <c r="OAE73" s="155"/>
      <c r="OAF73" s="155"/>
      <c r="OAG73" s="155"/>
      <c r="OAH73" s="155"/>
      <c r="OAI73" s="155"/>
      <c r="OAJ73" s="155"/>
      <c r="OAK73" s="155"/>
      <c r="OAL73" s="155"/>
      <c r="OAM73" s="155"/>
      <c r="OAN73" s="155"/>
      <c r="OAO73" s="155"/>
      <c r="OAP73" s="155"/>
      <c r="OAQ73" s="155"/>
      <c r="OAR73" s="155"/>
      <c r="OAS73" s="155"/>
      <c r="OAT73" s="155"/>
      <c r="OAU73" s="155"/>
      <c r="OAV73" s="155"/>
      <c r="OAW73" s="155"/>
      <c r="OAX73" s="155"/>
      <c r="OAY73" s="155"/>
      <c r="OAZ73" s="155"/>
      <c r="OBA73" s="155"/>
      <c r="OBB73" s="155"/>
      <c r="OBC73" s="155"/>
      <c r="OBD73" s="155"/>
      <c r="OBE73" s="155"/>
      <c r="OBF73" s="155"/>
      <c r="OBG73" s="155"/>
      <c r="OBH73" s="155"/>
      <c r="OBI73" s="155"/>
      <c r="OBJ73" s="155"/>
      <c r="OBK73" s="155"/>
      <c r="OBL73" s="155"/>
      <c r="OBM73" s="155"/>
      <c r="OBN73" s="155"/>
      <c r="OBO73" s="155"/>
      <c r="OBP73" s="155"/>
      <c r="OBQ73" s="155"/>
      <c r="OBR73" s="155"/>
      <c r="OBS73" s="155"/>
      <c r="OBT73" s="155"/>
      <c r="OBU73" s="155"/>
      <c r="OBV73" s="155"/>
      <c r="OBW73" s="155"/>
      <c r="OBX73" s="155"/>
      <c r="OBY73" s="155"/>
      <c r="OBZ73" s="155"/>
      <c r="OCA73" s="155"/>
      <c r="OCB73" s="155"/>
      <c r="OCC73" s="155"/>
      <c r="OCD73" s="155"/>
      <c r="OCE73" s="155"/>
      <c r="OCF73" s="155"/>
      <c r="OCG73" s="155"/>
      <c r="OCH73" s="155"/>
      <c r="OCI73" s="155"/>
      <c r="OCJ73" s="155"/>
      <c r="OCK73" s="155"/>
      <c r="OCL73" s="155"/>
      <c r="OCM73" s="155"/>
      <c r="OCN73" s="155"/>
      <c r="OCO73" s="155"/>
      <c r="OCP73" s="155"/>
      <c r="OCQ73" s="155"/>
      <c r="OCR73" s="155"/>
      <c r="OCS73" s="155"/>
      <c r="OCT73" s="155"/>
      <c r="OCU73" s="155"/>
      <c r="OCV73" s="155"/>
      <c r="OCW73" s="155"/>
      <c r="OCX73" s="155"/>
      <c r="OCY73" s="155"/>
      <c r="OCZ73" s="155"/>
      <c r="ODA73" s="155"/>
      <c r="ODB73" s="155"/>
      <c r="ODC73" s="155"/>
      <c r="ODD73" s="155"/>
      <c r="ODE73" s="155"/>
      <c r="ODF73" s="155"/>
      <c r="ODG73" s="155"/>
      <c r="ODH73" s="155"/>
      <c r="ODI73" s="155"/>
      <c r="ODJ73" s="155"/>
      <c r="ODK73" s="155"/>
      <c r="ODL73" s="155"/>
      <c r="ODM73" s="155"/>
      <c r="ODN73" s="155"/>
      <c r="ODO73" s="155"/>
      <c r="ODP73" s="155"/>
      <c r="ODQ73" s="155"/>
      <c r="ODR73" s="155"/>
      <c r="ODS73" s="155"/>
      <c r="ODT73" s="155"/>
      <c r="ODU73" s="155"/>
      <c r="ODV73" s="155"/>
      <c r="ODW73" s="155"/>
      <c r="ODX73" s="155"/>
      <c r="ODY73" s="155"/>
      <c r="ODZ73" s="155"/>
      <c r="OEA73" s="155"/>
      <c r="OEB73" s="155"/>
      <c r="OEC73" s="155"/>
      <c r="OED73" s="155"/>
      <c r="OEE73" s="155"/>
      <c r="OEF73" s="155"/>
      <c r="OEG73" s="155"/>
      <c r="OEH73" s="155"/>
      <c r="OEI73" s="155"/>
      <c r="OEJ73" s="155"/>
      <c r="OEK73" s="155"/>
      <c r="OEL73" s="155"/>
      <c r="OEM73" s="155"/>
      <c r="OEN73" s="155"/>
      <c r="OEO73" s="155"/>
      <c r="OEP73" s="155"/>
      <c r="OEQ73" s="155"/>
      <c r="OER73" s="155"/>
      <c r="OES73" s="155"/>
      <c r="OET73" s="155"/>
      <c r="OEU73" s="155"/>
      <c r="OEV73" s="155"/>
      <c r="OEW73" s="155"/>
      <c r="OEX73" s="155"/>
      <c r="OEY73" s="155"/>
      <c r="OEZ73" s="155"/>
      <c r="OFA73" s="155"/>
      <c r="OFB73" s="155"/>
      <c r="OFC73" s="155"/>
      <c r="OFD73" s="155"/>
      <c r="OFE73" s="155"/>
      <c r="OFF73" s="155"/>
      <c r="OFG73" s="155"/>
      <c r="OFH73" s="155"/>
      <c r="OFI73" s="155"/>
      <c r="OFJ73" s="155"/>
      <c r="OFK73" s="155"/>
      <c r="OFL73" s="155"/>
      <c r="OFM73" s="155"/>
      <c r="OFN73" s="155"/>
      <c r="OFO73" s="155"/>
      <c r="OFP73" s="155"/>
      <c r="OFQ73" s="155"/>
      <c r="OFR73" s="155"/>
      <c r="OFS73" s="155"/>
      <c r="OFT73" s="155"/>
      <c r="OFU73" s="155"/>
      <c r="OFV73" s="155"/>
      <c r="OFW73" s="155"/>
      <c r="OFX73" s="155"/>
      <c r="OFY73" s="155"/>
      <c r="OFZ73" s="155"/>
      <c r="OGA73" s="155"/>
      <c r="OGB73" s="155"/>
      <c r="OGC73" s="155"/>
      <c r="OGD73" s="155"/>
      <c r="OGE73" s="155"/>
      <c r="OGF73" s="155"/>
      <c r="OGG73" s="155"/>
      <c r="OGH73" s="155"/>
      <c r="OGI73" s="155"/>
      <c r="OGJ73" s="155"/>
      <c r="OGK73" s="155"/>
      <c r="OGL73" s="155"/>
      <c r="OGM73" s="155"/>
      <c r="OGN73" s="155"/>
      <c r="OGO73" s="155"/>
      <c r="OGP73" s="155"/>
      <c r="OGQ73" s="155"/>
      <c r="OGR73" s="155"/>
      <c r="OGS73" s="155"/>
      <c r="OGT73" s="155"/>
      <c r="OGU73" s="155"/>
      <c r="OGV73" s="155"/>
      <c r="OGW73" s="155"/>
      <c r="OGX73" s="155"/>
      <c r="OGY73" s="155"/>
      <c r="OGZ73" s="155"/>
      <c r="OHA73" s="155"/>
      <c r="OHB73" s="155"/>
      <c r="OHC73" s="155"/>
      <c r="OHD73" s="155"/>
      <c r="OHE73" s="155"/>
      <c r="OHF73" s="155"/>
      <c r="OHG73" s="155"/>
      <c r="OHH73" s="155"/>
      <c r="OHI73" s="155"/>
      <c r="OHJ73" s="155"/>
      <c r="OHK73" s="155"/>
      <c r="OHL73" s="155"/>
      <c r="OHM73" s="155"/>
      <c r="OHN73" s="155"/>
      <c r="OHO73" s="155"/>
      <c r="OHP73" s="155"/>
      <c r="OHQ73" s="155"/>
      <c r="OHR73" s="155"/>
      <c r="OHS73" s="155"/>
      <c r="OHT73" s="155"/>
      <c r="OHU73" s="155"/>
      <c r="OHV73" s="155"/>
      <c r="OHW73" s="155"/>
      <c r="OHX73" s="155"/>
      <c r="OHY73" s="155"/>
      <c r="OHZ73" s="155"/>
      <c r="OIA73" s="155"/>
      <c r="OIB73" s="155"/>
      <c r="OIC73" s="155"/>
      <c r="OID73" s="155"/>
      <c r="OIE73" s="155"/>
      <c r="OIF73" s="155"/>
      <c r="OIG73" s="155"/>
      <c r="OIH73" s="155"/>
      <c r="OII73" s="155"/>
      <c r="OIJ73" s="155"/>
      <c r="OIK73" s="155"/>
      <c r="OIL73" s="155"/>
      <c r="OIM73" s="155"/>
      <c r="OIN73" s="155"/>
      <c r="OIO73" s="155"/>
      <c r="OIP73" s="155"/>
      <c r="OIQ73" s="155"/>
      <c r="OIR73" s="155"/>
      <c r="OIS73" s="155"/>
      <c r="OIT73" s="155"/>
      <c r="OIU73" s="155"/>
      <c r="OIV73" s="155"/>
      <c r="OIW73" s="155"/>
      <c r="OIX73" s="155"/>
      <c r="OIY73" s="155"/>
      <c r="OIZ73" s="155"/>
      <c r="OJA73" s="155"/>
      <c r="OJB73" s="155"/>
      <c r="OJC73" s="155"/>
      <c r="OJD73" s="155"/>
      <c r="OJE73" s="155"/>
      <c r="OJF73" s="155"/>
      <c r="OJG73" s="155"/>
      <c r="OJH73" s="155"/>
      <c r="OJI73" s="155"/>
      <c r="OJJ73" s="155"/>
      <c r="OJK73" s="155"/>
      <c r="OJL73" s="155"/>
      <c r="OJM73" s="155"/>
      <c r="OJN73" s="155"/>
      <c r="OJO73" s="155"/>
      <c r="OJP73" s="155"/>
      <c r="OJQ73" s="155"/>
      <c r="OJR73" s="155"/>
      <c r="OJS73" s="155"/>
      <c r="OJT73" s="155"/>
      <c r="OJU73" s="155"/>
      <c r="OJV73" s="155"/>
      <c r="OJW73" s="155"/>
      <c r="OJX73" s="155"/>
      <c r="OJY73" s="155"/>
      <c r="OJZ73" s="155"/>
      <c r="OKA73" s="155"/>
      <c r="OKB73" s="155"/>
      <c r="OKC73" s="155"/>
      <c r="OKD73" s="155"/>
      <c r="OKE73" s="155"/>
      <c r="OKF73" s="155"/>
      <c r="OKG73" s="155"/>
      <c r="OKH73" s="155"/>
      <c r="OKI73" s="155"/>
      <c r="OKJ73" s="155"/>
      <c r="OKK73" s="155"/>
      <c r="OKL73" s="155"/>
      <c r="OKM73" s="155"/>
      <c r="OKN73" s="155"/>
      <c r="OKO73" s="155"/>
      <c r="OKP73" s="155"/>
      <c r="OKQ73" s="155"/>
      <c r="OKR73" s="155"/>
      <c r="OKS73" s="155"/>
      <c r="OKT73" s="155"/>
      <c r="OKU73" s="155"/>
      <c r="OKV73" s="155"/>
      <c r="OKW73" s="155"/>
      <c r="OKX73" s="155"/>
      <c r="OKY73" s="155"/>
      <c r="OKZ73" s="155"/>
      <c r="OLA73" s="155"/>
      <c r="OLB73" s="155"/>
      <c r="OLC73" s="155"/>
      <c r="OLD73" s="155"/>
      <c r="OLE73" s="155"/>
      <c r="OLF73" s="155"/>
      <c r="OLG73" s="155"/>
      <c r="OLH73" s="155"/>
      <c r="OLI73" s="155"/>
      <c r="OLJ73" s="155"/>
      <c r="OLK73" s="155"/>
      <c r="OLL73" s="155"/>
      <c r="OLM73" s="155"/>
      <c r="OLN73" s="155"/>
      <c r="OLO73" s="155"/>
      <c r="OLP73" s="155"/>
      <c r="OLQ73" s="155"/>
      <c r="OLR73" s="155"/>
      <c r="OLS73" s="155"/>
      <c r="OLT73" s="155"/>
      <c r="OLU73" s="155"/>
      <c r="OLV73" s="155"/>
      <c r="OLW73" s="155"/>
      <c r="OLX73" s="155"/>
      <c r="OLY73" s="155"/>
      <c r="OLZ73" s="155"/>
      <c r="OMA73" s="155"/>
      <c r="OMB73" s="155"/>
      <c r="OMC73" s="155"/>
      <c r="OMD73" s="155"/>
      <c r="OME73" s="155"/>
      <c r="OMF73" s="155"/>
      <c r="OMG73" s="155"/>
      <c r="OMH73" s="155"/>
      <c r="OMI73" s="155"/>
      <c r="OMJ73" s="155"/>
      <c r="OMK73" s="155"/>
      <c r="OML73" s="155"/>
      <c r="OMM73" s="155"/>
      <c r="OMN73" s="155"/>
      <c r="OMO73" s="155"/>
      <c r="OMP73" s="155"/>
      <c r="OMQ73" s="155"/>
      <c r="OMR73" s="155"/>
      <c r="OMS73" s="155"/>
      <c r="OMT73" s="155"/>
      <c r="OMU73" s="155"/>
      <c r="OMV73" s="155"/>
      <c r="OMW73" s="155"/>
      <c r="OMX73" s="155"/>
      <c r="OMY73" s="155"/>
      <c r="OMZ73" s="155"/>
      <c r="ONA73" s="155"/>
      <c r="ONB73" s="155"/>
      <c r="ONC73" s="155"/>
      <c r="OND73" s="155"/>
      <c r="ONE73" s="155"/>
      <c r="ONF73" s="155"/>
      <c r="ONG73" s="155"/>
      <c r="ONH73" s="155"/>
      <c r="ONI73" s="155"/>
      <c r="ONJ73" s="155"/>
      <c r="ONK73" s="155"/>
      <c r="ONL73" s="155"/>
      <c r="ONM73" s="155"/>
      <c r="ONN73" s="155"/>
      <c r="ONO73" s="155"/>
      <c r="ONP73" s="155"/>
      <c r="ONQ73" s="155"/>
      <c r="ONR73" s="155"/>
      <c r="ONS73" s="155"/>
      <c r="ONT73" s="155"/>
      <c r="ONU73" s="155"/>
      <c r="ONV73" s="155"/>
      <c r="ONW73" s="155"/>
      <c r="ONX73" s="155"/>
      <c r="ONY73" s="155"/>
      <c r="ONZ73" s="155"/>
      <c r="OOA73" s="155"/>
      <c r="OOB73" s="155"/>
      <c r="OOC73" s="155"/>
      <c r="OOD73" s="155"/>
      <c r="OOE73" s="155"/>
      <c r="OOF73" s="155"/>
      <c r="OOG73" s="155"/>
      <c r="OOH73" s="155"/>
      <c r="OOI73" s="155"/>
      <c r="OOJ73" s="155"/>
      <c r="OOK73" s="155"/>
      <c r="OOL73" s="155"/>
      <c r="OOM73" s="155"/>
      <c r="OON73" s="155"/>
      <c r="OOO73" s="155"/>
      <c r="OOP73" s="155"/>
      <c r="OOQ73" s="155"/>
      <c r="OOR73" s="155"/>
      <c r="OOS73" s="155"/>
      <c r="OOT73" s="155"/>
      <c r="OOU73" s="155"/>
      <c r="OOV73" s="155"/>
      <c r="OOW73" s="155"/>
      <c r="OOX73" s="155"/>
      <c r="OOY73" s="155"/>
      <c r="OOZ73" s="155"/>
      <c r="OPA73" s="155"/>
      <c r="OPB73" s="155"/>
      <c r="OPC73" s="155"/>
      <c r="OPD73" s="155"/>
      <c r="OPE73" s="155"/>
      <c r="OPF73" s="155"/>
      <c r="OPG73" s="155"/>
      <c r="OPH73" s="155"/>
      <c r="OPI73" s="155"/>
      <c r="OPJ73" s="155"/>
      <c r="OPK73" s="155"/>
      <c r="OPL73" s="155"/>
      <c r="OPM73" s="155"/>
      <c r="OPN73" s="155"/>
      <c r="OPO73" s="155"/>
      <c r="OPP73" s="155"/>
      <c r="OPQ73" s="155"/>
      <c r="OPR73" s="155"/>
      <c r="OPS73" s="155"/>
      <c r="OPT73" s="155"/>
      <c r="OPU73" s="155"/>
      <c r="OPV73" s="155"/>
      <c r="OPW73" s="155"/>
      <c r="OPX73" s="155"/>
      <c r="OPY73" s="155"/>
      <c r="OPZ73" s="155"/>
      <c r="OQA73" s="155"/>
      <c r="OQB73" s="155"/>
      <c r="OQC73" s="155"/>
      <c r="OQD73" s="155"/>
      <c r="OQE73" s="155"/>
      <c r="OQF73" s="155"/>
      <c r="OQG73" s="155"/>
      <c r="OQH73" s="155"/>
      <c r="OQI73" s="155"/>
      <c r="OQJ73" s="155"/>
      <c r="OQK73" s="155"/>
      <c r="OQL73" s="155"/>
      <c r="OQM73" s="155"/>
      <c r="OQN73" s="155"/>
      <c r="OQO73" s="155"/>
      <c r="OQP73" s="155"/>
      <c r="OQQ73" s="155"/>
      <c r="OQR73" s="155"/>
      <c r="OQS73" s="155"/>
      <c r="OQT73" s="155"/>
      <c r="OQU73" s="155"/>
      <c r="OQV73" s="155"/>
      <c r="OQW73" s="155"/>
      <c r="OQX73" s="155"/>
      <c r="OQY73" s="155"/>
      <c r="OQZ73" s="155"/>
      <c r="ORA73" s="155"/>
      <c r="ORB73" s="155"/>
      <c r="ORC73" s="155"/>
      <c r="ORD73" s="155"/>
      <c r="ORE73" s="155"/>
      <c r="ORF73" s="155"/>
      <c r="ORG73" s="155"/>
      <c r="ORH73" s="155"/>
      <c r="ORI73" s="155"/>
      <c r="ORJ73" s="155"/>
      <c r="ORK73" s="155"/>
      <c r="ORL73" s="155"/>
      <c r="ORM73" s="155"/>
      <c r="ORN73" s="155"/>
      <c r="ORO73" s="155"/>
      <c r="ORP73" s="155"/>
      <c r="ORQ73" s="155"/>
      <c r="ORR73" s="155"/>
      <c r="ORS73" s="155"/>
      <c r="ORT73" s="155"/>
      <c r="ORU73" s="155"/>
      <c r="ORV73" s="155"/>
      <c r="ORW73" s="155"/>
      <c r="ORX73" s="155"/>
      <c r="ORY73" s="155"/>
      <c r="ORZ73" s="155"/>
      <c r="OSA73" s="155"/>
      <c r="OSB73" s="155"/>
      <c r="OSC73" s="155"/>
      <c r="OSD73" s="155"/>
      <c r="OSE73" s="155"/>
      <c r="OSF73" s="155"/>
      <c r="OSG73" s="155"/>
      <c r="OSH73" s="155"/>
      <c r="OSI73" s="155"/>
      <c r="OSJ73" s="155"/>
      <c r="OSK73" s="155"/>
      <c r="OSL73" s="155"/>
      <c r="OSM73" s="155"/>
      <c r="OSN73" s="155"/>
      <c r="OSO73" s="155"/>
      <c r="OSP73" s="155"/>
      <c r="OSQ73" s="155"/>
      <c r="OSR73" s="155"/>
      <c r="OSS73" s="155"/>
      <c r="OST73" s="155"/>
      <c r="OSU73" s="155"/>
      <c r="OSV73" s="155"/>
      <c r="OSW73" s="155"/>
      <c r="OSX73" s="155"/>
      <c r="OSY73" s="155"/>
      <c r="OSZ73" s="155"/>
      <c r="OTA73" s="155"/>
      <c r="OTB73" s="155"/>
      <c r="OTC73" s="155"/>
      <c r="OTD73" s="155"/>
      <c r="OTE73" s="155"/>
      <c r="OTF73" s="155"/>
      <c r="OTG73" s="155"/>
      <c r="OTH73" s="155"/>
      <c r="OTI73" s="155"/>
      <c r="OTJ73" s="155"/>
      <c r="OTK73" s="155"/>
      <c r="OTL73" s="155"/>
      <c r="OTM73" s="155"/>
      <c r="OTN73" s="155"/>
      <c r="OTO73" s="155"/>
      <c r="OTP73" s="155"/>
      <c r="OTQ73" s="155"/>
      <c r="OTR73" s="155"/>
      <c r="OTS73" s="155"/>
      <c r="OTT73" s="155"/>
      <c r="OTU73" s="155"/>
      <c r="OTV73" s="155"/>
      <c r="OTW73" s="155"/>
      <c r="OTX73" s="155"/>
      <c r="OTY73" s="155"/>
      <c r="OTZ73" s="155"/>
      <c r="OUA73" s="155"/>
      <c r="OUB73" s="155"/>
      <c r="OUC73" s="155"/>
      <c r="OUD73" s="155"/>
      <c r="OUE73" s="155"/>
      <c r="OUF73" s="155"/>
      <c r="OUG73" s="155"/>
      <c r="OUH73" s="155"/>
      <c r="OUI73" s="155"/>
      <c r="OUJ73" s="155"/>
      <c r="OUK73" s="155"/>
      <c r="OUL73" s="155"/>
      <c r="OUM73" s="155"/>
      <c r="OUN73" s="155"/>
      <c r="OUO73" s="155"/>
      <c r="OUP73" s="155"/>
      <c r="OUQ73" s="155"/>
      <c r="OUR73" s="155"/>
      <c r="OUS73" s="155"/>
      <c r="OUT73" s="155"/>
      <c r="OUU73" s="155"/>
      <c r="OUV73" s="155"/>
      <c r="OUW73" s="155"/>
      <c r="OUX73" s="155"/>
      <c r="OUY73" s="155"/>
      <c r="OUZ73" s="155"/>
      <c r="OVA73" s="155"/>
      <c r="OVB73" s="155"/>
      <c r="OVC73" s="155"/>
      <c r="OVD73" s="155"/>
      <c r="OVE73" s="155"/>
      <c r="OVF73" s="155"/>
      <c r="OVG73" s="155"/>
      <c r="OVH73" s="155"/>
      <c r="OVI73" s="155"/>
      <c r="OVJ73" s="155"/>
      <c r="OVK73" s="155"/>
      <c r="OVL73" s="155"/>
      <c r="OVM73" s="155"/>
      <c r="OVN73" s="155"/>
      <c r="OVO73" s="155"/>
      <c r="OVP73" s="155"/>
      <c r="OVQ73" s="155"/>
      <c r="OVR73" s="155"/>
      <c r="OVS73" s="155"/>
      <c r="OVT73" s="155"/>
      <c r="OVU73" s="155"/>
      <c r="OVV73" s="155"/>
      <c r="OVW73" s="155"/>
      <c r="OVX73" s="155"/>
      <c r="OVY73" s="155"/>
      <c r="OVZ73" s="155"/>
      <c r="OWA73" s="155"/>
      <c r="OWB73" s="155"/>
      <c r="OWC73" s="155"/>
      <c r="OWD73" s="155"/>
      <c r="OWE73" s="155"/>
      <c r="OWF73" s="155"/>
      <c r="OWG73" s="155"/>
      <c r="OWH73" s="155"/>
      <c r="OWI73" s="155"/>
      <c r="OWJ73" s="155"/>
      <c r="OWK73" s="155"/>
      <c r="OWL73" s="155"/>
      <c r="OWM73" s="155"/>
      <c r="OWN73" s="155"/>
      <c r="OWO73" s="155"/>
      <c r="OWP73" s="155"/>
      <c r="OWQ73" s="155"/>
      <c r="OWR73" s="155"/>
      <c r="OWS73" s="155"/>
      <c r="OWT73" s="155"/>
      <c r="OWU73" s="155"/>
      <c r="OWV73" s="155"/>
      <c r="OWW73" s="155"/>
      <c r="OWX73" s="155"/>
      <c r="OWY73" s="155"/>
      <c r="OWZ73" s="155"/>
      <c r="OXA73" s="155"/>
      <c r="OXB73" s="155"/>
      <c r="OXC73" s="155"/>
      <c r="OXD73" s="155"/>
      <c r="OXE73" s="155"/>
      <c r="OXF73" s="155"/>
      <c r="OXG73" s="155"/>
      <c r="OXH73" s="155"/>
      <c r="OXI73" s="155"/>
      <c r="OXJ73" s="155"/>
      <c r="OXK73" s="155"/>
      <c r="OXL73" s="155"/>
      <c r="OXM73" s="155"/>
      <c r="OXN73" s="155"/>
      <c r="OXO73" s="155"/>
      <c r="OXP73" s="155"/>
      <c r="OXQ73" s="155"/>
      <c r="OXR73" s="155"/>
      <c r="OXS73" s="155"/>
      <c r="OXT73" s="155"/>
      <c r="OXU73" s="155"/>
      <c r="OXV73" s="155"/>
      <c r="OXW73" s="155"/>
      <c r="OXX73" s="155"/>
      <c r="OXY73" s="155"/>
      <c r="OXZ73" s="155"/>
      <c r="OYA73" s="155"/>
      <c r="OYB73" s="155"/>
      <c r="OYC73" s="155"/>
      <c r="OYD73" s="155"/>
      <c r="OYE73" s="155"/>
      <c r="OYF73" s="155"/>
      <c r="OYG73" s="155"/>
      <c r="OYH73" s="155"/>
      <c r="OYI73" s="155"/>
      <c r="OYJ73" s="155"/>
      <c r="OYK73" s="155"/>
      <c r="OYL73" s="155"/>
      <c r="OYM73" s="155"/>
      <c r="OYN73" s="155"/>
      <c r="OYO73" s="155"/>
      <c r="OYP73" s="155"/>
      <c r="OYQ73" s="155"/>
      <c r="OYR73" s="155"/>
      <c r="OYS73" s="155"/>
      <c r="OYT73" s="155"/>
      <c r="OYU73" s="155"/>
      <c r="OYV73" s="155"/>
      <c r="OYW73" s="155"/>
      <c r="OYX73" s="155"/>
      <c r="OYY73" s="155"/>
      <c r="OYZ73" s="155"/>
      <c r="OZA73" s="155"/>
      <c r="OZB73" s="155"/>
      <c r="OZC73" s="155"/>
      <c r="OZD73" s="155"/>
      <c r="OZE73" s="155"/>
      <c r="OZF73" s="155"/>
      <c r="OZG73" s="155"/>
      <c r="OZH73" s="155"/>
      <c r="OZI73" s="155"/>
      <c r="OZJ73" s="155"/>
      <c r="OZK73" s="155"/>
      <c r="OZL73" s="155"/>
      <c r="OZM73" s="155"/>
      <c r="OZN73" s="155"/>
      <c r="OZO73" s="155"/>
      <c r="OZP73" s="155"/>
      <c r="OZQ73" s="155"/>
      <c r="OZR73" s="155"/>
      <c r="OZS73" s="155"/>
      <c r="OZT73" s="155"/>
      <c r="OZU73" s="155"/>
      <c r="OZV73" s="155"/>
      <c r="OZW73" s="155"/>
      <c r="OZX73" s="155"/>
      <c r="OZY73" s="155"/>
      <c r="OZZ73" s="155"/>
      <c r="PAA73" s="155"/>
      <c r="PAB73" s="155"/>
      <c r="PAC73" s="155"/>
      <c r="PAD73" s="155"/>
      <c r="PAE73" s="155"/>
      <c r="PAF73" s="155"/>
      <c r="PAG73" s="155"/>
      <c r="PAH73" s="155"/>
      <c r="PAI73" s="155"/>
      <c r="PAJ73" s="155"/>
      <c r="PAK73" s="155"/>
      <c r="PAL73" s="155"/>
      <c r="PAM73" s="155"/>
      <c r="PAN73" s="155"/>
      <c r="PAO73" s="155"/>
      <c r="PAP73" s="155"/>
      <c r="PAQ73" s="155"/>
      <c r="PAR73" s="155"/>
      <c r="PAS73" s="155"/>
      <c r="PAT73" s="155"/>
      <c r="PAU73" s="155"/>
      <c r="PAV73" s="155"/>
      <c r="PAW73" s="155"/>
      <c r="PAX73" s="155"/>
      <c r="PAY73" s="155"/>
      <c r="PAZ73" s="155"/>
      <c r="PBA73" s="155"/>
      <c r="PBB73" s="155"/>
      <c r="PBC73" s="155"/>
      <c r="PBD73" s="155"/>
      <c r="PBE73" s="155"/>
      <c r="PBF73" s="155"/>
      <c r="PBG73" s="155"/>
      <c r="PBH73" s="155"/>
      <c r="PBI73" s="155"/>
      <c r="PBJ73" s="155"/>
      <c r="PBK73" s="155"/>
      <c r="PBL73" s="155"/>
      <c r="PBM73" s="155"/>
      <c r="PBN73" s="155"/>
      <c r="PBO73" s="155"/>
      <c r="PBP73" s="155"/>
      <c r="PBQ73" s="155"/>
      <c r="PBR73" s="155"/>
      <c r="PBS73" s="155"/>
      <c r="PBT73" s="155"/>
      <c r="PBU73" s="155"/>
      <c r="PBV73" s="155"/>
      <c r="PBW73" s="155"/>
      <c r="PBX73" s="155"/>
      <c r="PBY73" s="155"/>
      <c r="PBZ73" s="155"/>
      <c r="PCA73" s="155"/>
      <c r="PCB73" s="155"/>
      <c r="PCC73" s="155"/>
      <c r="PCD73" s="155"/>
      <c r="PCE73" s="155"/>
      <c r="PCF73" s="155"/>
      <c r="PCG73" s="155"/>
      <c r="PCH73" s="155"/>
      <c r="PCI73" s="155"/>
      <c r="PCJ73" s="155"/>
      <c r="PCK73" s="155"/>
      <c r="PCL73" s="155"/>
      <c r="PCM73" s="155"/>
      <c r="PCN73" s="155"/>
      <c r="PCO73" s="155"/>
      <c r="PCP73" s="155"/>
      <c r="PCQ73" s="155"/>
      <c r="PCR73" s="155"/>
      <c r="PCS73" s="155"/>
      <c r="PCT73" s="155"/>
      <c r="PCU73" s="155"/>
      <c r="PCV73" s="155"/>
      <c r="PCW73" s="155"/>
      <c r="PCX73" s="155"/>
      <c r="PCY73" s="155"/>
      <c r="PCZ73" s="155"/>
      <c r="PDA73" s="155"/>
      <c r="PDB73" s="155"/>
      <c r="PDC73" s="155"/>
      <c r="PDD73" s="155"/>
      <c r="PDE73" s="155"/>
      <c r="PDF73" s="155"/>
      <c r="PDG73" s="155"/>
      <c r="PDH73" s="155"/>
      <c r="PDI73" s="155"/>
      <c r="PDJ73" s="155"/>
      <c r="PDK73" s="155"/>
      <c r="PDL73" s="155"/>
      <c r="PDM73" s="155"/>
      <c r="PDN73" s="155"/>
      <c r="PDO73" s="155"/>
      <c r="PDP73" s="155"/>
      <c r="PDQ73" s="155"/>
      <c r="PDR73" s="155"/>
      <c r="PDS73" s="155"/>
      <c r="PDT73" s="155"/>
      <c r="PDU73" s="155"/>
      <c r="PDV73" s="155"/>
      <c r="PDW73" s="155"/>
      <c r="PDX73" s="155"/>
      <c r="PDY73" s="155"/>
      <c r="PDZ73" s="155"/>
      <c r="PEA73" s="155"/>
      <c r="PEB73" s="155"/>
      <c r="PEC73" s="155"/>
      <c r="PED73" s="155"/>
      <c r="PEE73" s="155"/>
      <c r="PEF73" s="155"/>
      <c r="PEG73" s="155"/>
      <c r="PEH73" s="155"/>
      <c r="PEI73" s="155"/>
      <c r="PEJ73" s="155"/>
      <c r="PEK73" s="155"/>
      <c r="PEL73" s="155"/>
      <c r="PEM73" s="155"/>
      <c r="PEN73" s="155"/>
      <c r="PEO73" s="155"/>
      <c r="PEP73" s="155"/>
      <c r="PEQ73" s="155"/>
      <c r="PER73" s="155"/>
      <c r="PES73" s="155"/>
      <c r="PET73" s="155"/>
      <c r="PEU73" s="155"/>
      <c r="PEV73" s="155"/>
      <c r="PEW73" s="155"/>
      <c r="PEX73" s="155"/>
      <c r="PEY73" s="155"/>
      <c r="PEZ73" s="155"/>
      <c r="PFA73" s="155"/>
      <c r="PFB73" s="155"/>
      <c r="PFC73" s="155"/>
      <c r="PFD73" s="155"/>
      <c r="PFE73" s="155"/>
      <c r="PFF73" s="155"/>
      <c r="PFG73" s="155"/>
      <c r="PFH73" s="155"/>
      <c r="PFI73" s="155"/>
      <c r="PFJ73" s="155"/>
      <c r="PFK73" s="155"/>
      <c r="PFL73" s="155"/>
      <c r="PFM73" s="155"/>
      <c r="PFN73" s="155"/>
      <c r="PFO73" s="155"/>
      <c r="PFP73" s="155"/>
      <c r="PFQ73" s="155"/>
      <c r="PFR73" s="155"/>
      <c r="PFS73" s="155"/>
      <c r="PFT73" s="155"/>
      <c r="PFU73" s="155"/>
      <c r="PFV73" s="155"/>
      <c r="PFW73" s="155"/>
      <c r="PFX73" s="155"/>
      <c r="PFY73" s="155"/>
      <c r="PFZ73" s="155"/>
      <c r="PGA73" s="155"/>
      <c r="PGB73" s="155"/>
      <c r="PGC73" s="155"/>
      <c r="PGD73" s="155"/>
      <c r="PGE73" s="155"/>
      <c r="PGF73" s="155"/>
      <c r="PGG73" s="155"/>
      <c r="PGH73" s="155"/>
      <c r="PGI73" s="155"/>
      <c r="PGJ73" s="155"/>
      <c r="PGK73" s="155"/>
      <c r="PGL73" s="155"/>
      <c r="PGM73" s="155"/>
      <c r="PGN73" s="155"/>
      <c r="PGO73" s="155"/>
      <c r="PGP73" s="155"/>
      <c r="PGQ73" s="155"/>
      <c r="PGR73" s="155"/>
      <c r="PGS73" s="155"/>
      <c r="PGT73" s="155"/>
      <c r="PGU73" s="155"/>
      <c r="PGV73" s="155"/>
      <c r="PGW73" s="155"/>
      <c r="PGX73" s="155"/>
      <c r="PGY73" s="155"/>
      <c r="PGZ73" s="155"/>
      <c r="PHA73" s="155"/>
      <c r="PHB73" s="155"/>
      <c r="PHC73" s="155"/>
      <c r="PHD73" s="155"/>
      <c r="PHE73" s="155"/>
      <c r="PHF73" s="155"/>
      <c r="PHG73" s="155"/>
      <c r="PHH73" s="155"/>
      <c r="PHI73" s="155"/>
      <c r="PHJ73" s="155"/>
      <c r="PHK73" s="155"/>
      <c r="PHL73" s="155"/>
      <c r="PHM73" s="155"/>
      <c r="PHN73" s="155"/>
      <c r="PHO73" s="155"/>
      <c r="PHP73" s="155"/>
      <c r="PHQ73" s="155"/>
      <c r="PHR73" s="155"/>
      <c r="PHS73" s="155"/>
      <c r="PHT73" s="155"/>
      <c r="PHU73" s="155"/>
      <c r="PHV73" s="155"/>
      <c r="PHW73" s="155"/>
      <c r="PHX73" s="155"/>
      <c r="PHY73" s="155"/>
      <c r="PHZ73" s="155"/>
      <c r="PIA73" s="155"/>
      <c r="PIB73" s="155"/>
      <c r="PIC73" s="155"/>
      <c r="PID73" s="155"/>
      <c r="PIE73" s="155"/>
      <c r="PIF73" s="155"/>
      <c r="PIG73" s="155"/>
      <c r="PIH73" s="155"/>
      <c r="PII73" s="155"/>
      <c r="PIJ73" s="155"/>
      <c r="PIK73" s="155"/>
      <c r="PIL73" s="155"/>
      <c r="PIM73" s="155"/>
      <c r="PIN73" s="155"/>
      <c r="PIO73" s="155"/>
      <c r="PIP73" s="155"/>
      <c r="PIQ73" s="155"/>
      <c r="PIR73" s="155"/>
      <c r="PIS73" s="155"/>
      <c r="PIT73" s="155"/>
      <c r="PIU73" s="155"/>
      <c r="PIV73" s="155"/>
      <c r="PIW73" s="155"/>
      <c r="PIX73" s="155"/>
      <c r="PIY73" s="155"/>
      <c r="PIZ73" s="155"/>
      <c r="PJA73" s="155"/>
      <c r="PJB73" s="155"/>
      <c r="PJC73" s="155"/>
      <c r="PJD73" s="155"/>
      <c r="PJE73" s="155"/>
      <c r="PJF73" s="155"/>
      <c r="PJG73" s="155"/>
      <c r="PJH73" s="155"/>
      <c r="PJI73" s="155"/>
      <c r="PJJ73" s="155"/>
      <c r="PJK73" s="155"/>
      <c r="PJL73" s="155"/>
      <c r="PJM73" s="155"/>
      <c r="PJN73" s="155"/>
      <c r="PJO73" s="155"/>
      <c r="PJP73" s="155"/>
      <c r="PJQ73" s="155"/>
      <c r="PJR73" s="155"/>
      <c r="PJS73" s="155"/>
      <c r="PJT73" s="155"/>
      <c r="PJU73" s="155"/>
      <c r="PJV73" s="155"/>
      <c r="PJW73" s="155"/>
      <c r="PJX73" s="155"/>
      <c r="PJY73" s="155"/>
      <c r="PJZ73" s="155"/>
      <c r="PKA73" s="155"/>
      <c r="PKB73" s="155"/>
      <c r="PKC73" s="155"/>
      <c r="PKD73" s="155"/>
      <c r="PKE73" s="155"/>
      <c r="PKF73" s="155"/>
      <c r="PKG73" s="155"/>
      <c r="PKH73" s="155"/>
      <c r="PKI73" s="155"/>
      <c r="PKJ73" s="155"/>
      <c r="PKK73" s="155"/>
      <c r="PKL73" s="155"/>
      <c r="PKM73" s="155"/>
      <c r="PKN73" s="155"/>
      <c r="PKO73" s="155"/>
      <c r="PKP73" s="155"/>
      <c r="PKQ73" s="155"/>
      <c r="PKR73" s="155"/>
      <c r="PKS73" s="155"/>
      <c r="PKT73" s="155"/>
      <c r="PKU73" s="155"/>
      <c r="PKV73" s="155"/>
      <c r="PKW73" s="155"/>
      <c r="PKX73" s="155"/>
      <c r="PKY73" s="155"/>
      <c r="PKZ73" s="155"/>
      <c r="PLA73" s="155"/>
      <c r="PLB73" s="155"/>
      <c r="PLC73" s="155"/>
      <c r="PLD73" s="155"/>
      <c r="PLE73" s="155"/>
      <c r="PLF73" s="155"/>
      <c r="PLG73" s="155"/>
      <c r="PLH73" s="155"/>
      <c r="PLI73" s="155"/>
      <c r="PLJ73" s="155"/>
      <c r="PLK73" s="155"/>
      <c r="PLL73" s="155"/>
      <c r="PLM73" s="155"/>
      <c r="PLN73" s="155"/>
      <c r="PLO73" s="155"/>
      <c r="PLP73" s="155"/>
      <c r="PLQ73" s="155"/>
      <c r="PLR73" s="155"/>
      <c r="PLS73" s="155"/>
      <c r="PLT73" s="155"/>
      <c r="PLU73" s="155"/>
      <c r="PLV73" s="155"/>
      <c r="PLW73" s="155"/>
      <c r="PLX73" s="155"/>
      <c r="PLY73" s="155"/>
      <c r="PLZ73" s="155"/>
      <c r="PMA73" s="155"/>
      <c r="PMB73" s="155"/>
      <c r="PMC73" s="155"/>
      <c r="PMD73" s="155"/>
      <c r="PME73" s="155"/>
      <c r="PMF73" s="155"/>
      <c r="PMG73" s="155"/>
      <c r="PMH73" s="155"/>
      <c r="PMI73" s="155"/>
      <c r="PMJ73" s="155"/>
      <c r="PMK73" s="155"/>
      <c r="PML73" s="155"/>
      <c r="PMM73" s="155"/>
      <c r="PMN73" s="155"/>
      <c r="PMO73" s="155"/>
      <c r="PMP73" s="155"/>
      <c r="PMQ73" s="155"/>
      <c r="PMR73" s="155"/>
      <c r="PMS73" s="155"/>
      <c r="PMT73" s="155"/>
      <c r="PMU73" s="155"/>
      <c r="PMV73" s="155"/>
      <c r="PMW73" s="155"/>
      <c r="PMX73" s="155"/>
      <c r="PMY73" s="155"/>
      <c r="PMZ73" s="155"/>
      <c r="PNA73" s="155"/>
      <c r="PNB73" s="155"/>
      <c r="PNC73" s="155"/>
      <c r="PND73" s="155"/>
      <c r="PNE73" s="155"/>
      <c r="PNF73" s="155"/>
      <c r="PNG73" s="155"/>
      <c r="PNH73" s="155"/>
      <c r="PNI73" s="155"/>
      <c r="PNJ73" s="155"/>
      <c r="PNK73" s="155"/>
      <c r="PNL73" s="155"/>
      <c r="PNM73" s="155"/>
      <c r="PNN73" s="155"/>
      <c r="PNO73" s="155"/>
      <c r="PNP73" s="155"/>
      <c r="PNQ73" s="155"/>
      <c r="PNR73" s="155"/>
      <c r="PNS73" s="155"/>
      <c r="PNT73" s="155"/>
      <c r="PNU73" s="155"/>
      <c r="PNV73" s="155"/>
      <c r="PNW73" s="155"/>
      <c r="PNX73" s="155"/>
      <c r="PNY73" s="155"/>
      <c r="PNZ73" s="155"/>
      <c r="POA73" s="155"/>
      <c r="POB73" s="155"/>
      <c r="POC73" s="155"/>
      <c r="POD73" s="155"/>
      <c r="POE73" s="155"/>
      <c r="POF73" s="155"/>
      <c r="POG73" s="155"/>
      <c r="POH73" s="155"/>
      <c r="POI73" s="155"/>
      <c r="POJ73" s="155"/>
      <c r="POK73" s="155"/>
      <c r="POL73" s="155"/>
      <c r="POM73" s="155"/>
      <c r="PON73" s="155"/>
      <c r="POO73" s="155"/>
      <c r="POP73" s="155"/>
      <c r="POQ73" s="155"/>
      <c r="POR73" s="155"/>
      <c r="POS73" s="155"/>
      <c r="POT73" s="155"/>
      <c r="POU73" s="155"/>
      <c r="POV73" s="155"/>
      <c r="POW73" s="155"/>
      <c r="POX73" s="155"/>
      <c r="POY73" s="155"/>
      <c r="POZ73" s="155"/>
      <c r="PPA73" s="155"/>
      <c r="PPB73" s="155"/>
      <c r="PPC73" s="155"/>
      <c r="PPD73" s="155"/>
      <c r="PPE73" s="155"/>
      <c r="PPF73" s="155"/>
      <c r="PPG73" s="155"/>
      <c r="PPH73" s="155"/>
      <c r="PPI73" s="155"/>
      <c r="PPJ73" s="155"/>
      <c r="PPK73" s="155"/>
      <c r="PPL73" s="155"/>
      <c r="PPM73" s="155"/>
      <c r="PPN73" s="155"/>
      <c r="PPO73" s="155"/>
      <c r="PPP73" s="155"/>
      <c r="PPQ73" s="155"/>
      <c r="PPR73" s="155"/>
      <c r="PPS73" s="155"/>
      <c r="PPT73" s="155"/>
      <c r="PPU73" s="155"/>
      <c r="PPV73" s="155"/>
      <c r="PPW73" s="155"/>
      <c r="PPX73" s="155"/>
      <c r="PPY73" s="155"/>
      <c r="PPZ73" s="155"/>
      <c r="PQA73" s="155"/>
      <c r="PQB73" s="155"/>
      <c r="PQC73" s="155"/>
      <c r="PQD73" s="155"/>
      <c r="PQE73" s="155"/>
      <c r="PQF73" s="155"/>
      <c r="PQG73" s="155"/>
      <c r="PQH73" s="155"/>
      <c r="PQI73" s="155"/>
      <c r="PQJ73" s="155"/>
      <c r="PQK73" s="155"/>
      <c r="PQL73" s="155"/>
      <c r="PQM73" s="155"/>
      <c r="PQN73" s="155"/>
      <c r="PQO73" s="155"/>
      <c r="PQP73" s="155"/>
      <c r="PQQ73" s="155"/>
      <c r="PQR73" s="155"/>
      <c r="PQS73" s="155"/>
      <c r="PQT73" s="155"/>
      <c r="PQU73" s="155"/>
      <c r="PQV73" s="155"/>
      <c r="PQW73" s="155"/>
      <c r="PQX73" s="155"/>
      <c r="PQY73" s="155"/>
      <c r="PQZ73" s="155"/>
      <c r="PRA73" s="155"/>
      <c r="PRB73" s="155"/>
      <c r="PRC73" s="155"/>
      <c r="PRD73" s="155"/>
      <c r="PRE73" s="155"/>
      <c r="PRF73" s="155"/>
      <c r="PRG73" s="155"/>
      <c r="PRH73" s="155"/>
      <c r="PRI73" s="155"/>
      <c r="PRJ73" s="155"/>
      <c r="PRK73" s="155"/>
      <c r="PRL73" s="155"/>
      <c r="PRM73" s="155"/>
      <c r="PRN73" s="155"/>
      <c r="PRO73" s="155"/>
      <c r="PRP73" s="155"/>
      <c r="PRQ73" s="155"/>
      <c r="PRR73" s="155"/>
      <c r="PRS73" s="155"/>
      <c r="PRT73" s="155"/>
      <c r="PRU73" s="155"/>
      <c r="PRV73" s="155"/>
      <c r="PRW73" s="155"/>
      <c r="PRX73" s="155"/>
      <c r="PRY73" s="155"/>
      <c r="PRZ73" s="155"/>
      <c r="PSA73" s="155"/>
      <c r="PSB73" s="155"/>
      <c r="PSC73" s="155"/>
      <c r="PSD73" s="155"/>
      <c r="PSE73" s="155"/>
      <c r="PSF73" s="155"/>
      <c r="PSG73" s="155"/>
      <c r="PSH73" s="155"/>
      <c r="PSI73" s="155"/>
      <c r="PSJ73" s="155"/>
      <c r="PSK73" s="155"/>
      <c r="PSL73" s="155"/>
      <c r="PSM73" s="155"/>
      <c r="PSN73" s="155"/>
      <c r="PSO73" s="155"/>
      <c r="PSP73" s="155"/>
      <c r="PSQ73" s="155"/>
      <c r="PSR73" s="155"/>
      <c r="PSS73" s="155"/>
      <c r="PST73" s="155"/>
      <c r="PSU73" s="155"/>
      <c r="PSV73" s="155"/>
      <c r="PSW73" s="155"/>
      <c r="PSX73" s="155"/>
      <c r="PSY73" s="155"/>
      <c r="PSZ73" s="155"/>
      <c r="PTA73" s="155"/>
      <c r="PTB73" s="155"/>
      <c r="PTC73" s="155"/>
      <c r="PTD73" s="155"/>
      <c r="PTE73" s="155"/>
      <c r="PTF73" s="155"/>
      <c r="PTG73" s="155"/>
      <c r="PTH73" s="155"/>
      <c r="PTI73" s="155"/>
      <c r="PTJ73" s="155"/>
      <c r="PTK73" s="155"/>
      <c r="PTL73" s="155"/>
      <c r="PTM73" s="155"/>
      <c r="PTN73" s="155"/>
      <c r="PTO73" s="155"/>
      <c r="PTP73" s="155"/>
      <c r="PTQ73" s="155"/>
      <c r="PTR73" s="155"/>
      <c r="PTS73" s="155"/>
      <c r="PTT73" s="155"/>
      <c r="PTU73" s="155"/>
      <c r="PTV73" s="155"/>
      <c r="PTW73" s="155"/>
      <c r="PTX73" s="155"/>
      <c r="PTY73" s="155"/>
      <c r="PTZ73" s="155"/>
      <c r="PUA73" s="155"/>
      <c r="PUB73" s="155"/>
      <c r="PUC73" s="155"/>
      <c r="PUD73" s="155"/>
      <c r="PUE73" s="155"/>
      <c r="PUF73" s="155"/>
      <c r="PUG73" s="155"/>
      <c r="PUH73" s="155"/>
      <c r="PUI73" s="155"/>
      <c r="PUJ73" s="155"/>
      <c r="PUK73" s="155"/>
      <c r="PUL73" s="155"/>
      <c r="PUM73" s="155"/>
      <c r="PUN73" s="155"/>
      <c r="PUO73" s="155"/>
      <c r="PUP73" s="155"/>
      <c r="PUQ73" s="155"/>
      <c r="PUR73" s="155"/>
      <c r="PUS73" s="155"/>
      <c r="PUT73" s="155"/>
      <c r="PUU73" s="155"/>
      <c r="PUV73" s="155"/>
      <c r="PUW73" s="155"/>
      <c r="PUX73" s="155"/>
      <c r="PUY73" s="155"/>
      <c r="PUZ73" s="155"/>
      <c r="PVA73" s="155"/>
      <c r="PVB73" s="155"/>
      <c r="PVC73" s="155"/>
      <c r="PVD73" s="155"/>
      <c r="PVE73" s="155"/>
      <c r="PVF73" s="155"/>
      <c r="PVG73" s="155"/>
      <c r="PVH73" s="155"/>
      <c r="PVI73" s="155"/>
      <c r="PVJ73" s="155"/>
      <c r="PVK73" s="155"/>
      <c r="PVL73" s="155"/>
      <c r="PVM73" s="155"/>
      <c r="PVN73" s="155"/>
      <c r="PVO73" s="155"/>
      <c r="PVP73" s="155"/>
      <c r="PVQ73" s="155"/>
      <c r="PVR73" s="155"/>
      <c r="PVS73" s="155"/>
      <c r="PVT73" s="155"/>
      <c r="PVU73" s="155"/>
      <c r="PVV73" s="155"/>
      <c r="PVW73" s="155"/>
      <c r="PVX73" s="155"/>
      <c r="PVY73" s="155"/>
      <c r="PVZ73" s="155"/>
      <c r="PWA73" s="155"/>
      <c r="PWB73" s="155"/>
      <c r="PWC73" s="155"/>
      <c r="PWD73" s="155"/>
      <c r="PWE73" s="155"/>
      <c r="PWF73" s="155"/>
      <c r="PWG73" s="155"/>
      <c r="PWH73" s="155"/>
      <c r="PWI73" s="155"/>
      <c r="PWJ73" s="155"/>
      <c r="PWK73" s="155"/>
      <c r="PWL73" s="155"/>
      <c r="PWM73" s="155"/>
      <c r="PWN73" s="155"/>
      <c r="PWO73" s="155"/>
      <c r="PWP73" s="155"/>
      <c r="PWQ73" s="155"/>
      <c r="PWR73" s="155"/>
      <c r="PWS73" s="155"/>
      <c r="PWT73" s="155"/>
      <c r="PWU73" s="155"/>
      <c r="PWV73" s="155"/>
      <c r="PWW73" s="155"/>
      <c r="PWX73" s="155"/>
      <c r="PWY73" s="155"/>
      <c r="PWZ73" s="155"/>
      <c r="PXA73" s="155"/>
      <c r="PXB73" s="155"/>
      <c r="PXC73" s="155"/>
      <c r="PXD73" s="155"/>
      <c r="PXE73" s="155"/>
      <c r="PXF73" s="155"/>
      <c r="PXG73" s="155"/>
      <c r="PXH73" s="155"/>
      <c r="PXI73" s="155"/>
      <c r="PXJ73" s="155"/>
      <c r="PXK73" s="155"/>
      <c r="PXL73" s="155"/>
      <c r="PXM73" s="155"/>
      <c r="PXN73" s="155"/>
      <c r="PXO73" s="155"/>
      <c r="PXP73" s="155"/>
      <c r="PXQ73" s="155"/>
      <c r="PXR73" s="155"/>
      <c r="PXS73" s="155"/>
      <c r="PXT73" s="155"/>
      <c r="PXU73" s="155"/>
      <c r="PXV73" s="155"/>
      <c r="PXW73" s="155"/>
      <c r="PXX73" s="155"/>
      <c r="PXY73" s="155"/>
      <c r="PXZ73" s="155"/>
      <c r="PYA73" s="155"/>
      <c r="PYB73" s="155"/>
      <c r="PYC73" s="155"/>
      <c r="PYD73" s="155"/>
      <c r="PYE73" s="155"/>
      <c r="PYF73" s="155"/>
      <c r="PYG73" s="155"/>
      <c r="PYH73" s="155"/>
      <c r="PYI73" s="155"/>
      <c r="PYJ73" s="155"/>
      <c r="PYK73" s="155"/>
      <c r="PYL73" s="155"/>
      <c r="PYM73" s="155"/>
      <c r="PYN73" s="155"/>
      <c r="PYO73" s="155"/>
      <c r="PYP73" s="155"/>
      <c r="PYQ73" s="155"/>
      <c r="PYR73" s="155"/>
      <c r="PYS73" s="155"/>
      <c r="PYT73" s="155"/>
      <c r="PYU73" s="155"/>
      <c r="PYV73" s="155"/>
      <c r="PYW73" s="155"/>
      <c r="PYX73" s="155"/>
      <c r="PYY73" s="155"/>
      <c r="PYZ73" s="155"/>
      <c r="PZA73" s="155"/>
      <c r="PZB73" s="155"/>
      <c r="PZC73" s="155"/>
      <c r="PZD73" s="155"/>
      <c r="PZE73" s="155"/>
      <c r="PZF73" s="155"/>
      <c r="PZG73" s="155"/>
      <c r="PZH73" s="155"/>
      <c r="PZI73" s="155"/>
      <c r="PZJ73" s="155"/>
      <c r="PZK73" s="155"/>
      <c r="PZL73" s="155"/>
      <c r="PZM73" s="155"/>
      <c r="PZN73" s="155"/>
      <c r="PZO73" s="155"/>
      <c r="PZP73" s="155"/>
      <c r="PZQ73" s="155"/>
      <c r="PZR73" s="155"/>
      <c r="PZS73" s="155"/>
      <c r="PZT73" s="155"/>
      <c r="PZU73" s="155"/>
      <c r="PZV73" s="155"/>
      <c r="PZW73" s="155"/>
      <c r="PZX73" s="155"/>
      <c r="PZY73" s="155"/>
      <c r="PZZ73" s="155"/>
      <c r="QAA73" s="155"/>
      <c r="QAB73" s="155"/>
      <c r="QAC73" s="155"/>
      <c r="QAD73" s="155"/>
      <c r="QAE73" s="155"/>
      <c r="QAF73" s="155"/>
      <c r="QAG73" s="155"/>
      <c r="QAH73" s="155"/>
      <c r="QAI73" s="155"/>
      <c r="QAJ73" s="155"/>
      <c r="QAK73" s="155"/>
      <c r="QAL73" s="155"/>
      <c r="QAM73" s="155"/>
      <c r="QAN73" s="155"/>
      <c r="QAO73" s="155"/>
      <c r="QAP73" s="155"/>
      <c r="QAQ73" s="155"/>
      <c r="QAR73" s="155"/>
      <c r="QAS73" s="155"/>
      <c r="QAT73" s="155"/>
      <c r="QAU73" s="155"/>
      <c r="QAV73" s="155"/>
      <c r="QAW73" s="155"/>
      <c r="QAX73" s="155"/>
      <c r="QAY73" s="155"/>
      <c r="QAZ73" s="155"/>
      <c r="QBA73" s="155"/>
      <c r="QBB73" s="155"/>
      <c r="QBC73" s="155"/>
      <c r="QBD73" s="155"/>
      <c r="QBE73" s="155"/>
      <c r="QBF73" s="155"/>
      <c r="QBG73" s="155"/>
      <c r="QBH73" s="155"/>
      <c r="QBI73" s="155"/>
      <c r="QBJ73" s="155"/>
      <c r="QBK73" s="155"/>
      <c r="QBL73" s="155"/>
      <c r="QBM73" s="155"/>
      <c r="QBN73" s="155"/>
      <c r="QBO73" s="155"/>
      <c r="QBP73" s="155"/>
      <c r="QBQ73" s="155"/>
      <c r="QBR73" s="155"/>
      <c r="QBS73" s="155"/>
      <c r="QBT73" s="155"/>
      <c r="QBU73" s="155"/>
      <c r="QBV73" s="155"/>
      <c r="QBW73" s="155"/>
      <c r="QBX73" s="155"/>
      <c r="QBY73" s="155"/>
      <c r="QBZ73" s="155"/>
      <c r="QCA73" s="155"/>
      <c r="QCB73" s="155"/>
      <c r="QCC73" s="155"/>
      <c r="QCD73" s="155"/>
      <c r="QCE73" s="155"/>
      <c r="QCF73" s="155"/>
      <c r="QCG73" s="155"/>
      <c r="QCH73" s="155"/>
      <c r="QCI73" s="155"/>
      <c r="QCJ73" s="155"/>
      <c r="QCK73" s="155"/>
      <c r="QCL73" s="155"/>
      <c r="QCM73" s="155"/>
      <c r="QCN73" s="155"/>
      <c r="QCO73" s="155"/>
      <c r="QCP73" s="155"/>
      <c r="QCQ73" s="155"/>
      <c r="QCR73" s="155"/>
      <c r="QCS73" s="155"/>
      <c r="QCT73" s="155"/>
      <c r="QCU73" s="155"/>
      <c r="QCV73" s="155"/>
      <c r="QCW73" s="155"/>
      <c r="QCX73" s="155"/>
      <c r="QCY73" s="155"/>
      <c r="QCZ73" s="155"/>
      <c r="QDA73" s="155"/>
      <c r="QDB73" s="155"/>
      <c r="QDC73" s="155"/>
      <c r="QDD73" s="155"/>
      <c r="QDE73" s="155"/>
      <c r="QDF73" s="155"/>
      <c r="QDG73" s="155"/>
      <c r="QDH73" s="155"/>
      <c r="QDI73" s="155"/>
      <c r="QDJ73" s="155"/>
      <c r="QDK73" s="155"/>
      <c r="QDL73" s="155"/>
      <c r="QDM73" s="155"/>
      <c r="QDN73" s="155"/>
      <c r="QDO73" s="155"/>
      <c r="QDP73" s="155"/>
      <c r="QDQ73" s="155"/>
      <c r="QDR73" s="155"/>
      <c r="QDS73" s="155"/>
      <c r="QDT73" s="155"/>
      <c r="QDU73" s="155"/>
      <c r="QDV73" s="155"/>
      <c r="QDW73" s="155"/>
      <c r="QDX73" s="155"/>
      <c r="QDY73" s="155"/>
      <c r="QDZ73" s="155"/>
      <c r="QEA73" s="155"/>
      <c r="QEB73" s="155"/>
      <c r="QEC73" s="155"/>
      <c r="QED73" s="155"/>
      <c r="QEE73" s="155"/>
      <c r="QEF73" s="155"/>
      <c r="QEG73" s="155"/>
      <c r="QEH73" s="155"/>
      <c r="QEI73" s="155"/>
      <c r="QEJ73" s="155"/>
      <c r="QEK73" s="155"/>
      <c r="QEL73" s="155"/>
      <c r="QEM73" s="155"/>
      <c r="QEN73" s="155"/>
      <c r="QEO73" s="155"/>
      <c r="QEP73" s="155"/>
      <c r="QEQ73" s="155"/>
      <c r="QER73" s="155"/>
      <c r="QES73" s="155"/>
      <c r="QET73" s="155"/>
      <c r="QEU73" s="155"/>
      <c r="QEV73" s="155"/>
      <c r="QEW73" s="155"/>
      <c r="QEX73" s="155"/>
      <c r="QEY73" s="155"/>
      <c r="QEZ73" s="155"/>
      <c r="QFA73" s="155"/>
      <c r="QFB73" s="155"/>
      <c r="QFC73" s="155"/>
      <c r="QFD73" s="155"/>
      <c r="QFE73" s="155"/>
      <c r="QFF73" s="155"/>
      <c r="QFG73" s="155"/>
      <c r="QFH73" s="155"/>
      <c r="QFI73" s="155"/>
      <c r="QFJ73" s="155"/>
      <c r="QFK73" s="155"/>
      <c r="QFL73" s="155"/>
      <c r="QFM73" s="155"/>
      <c r="QFN73" s="155"/>
      <c r="QFO73" s="155"/>
      <c r="QFP73" s="155"/>
      <c r="QFQ73" s="155"/>
      <c r="QFR73" s="155"/>
      <c r="QFS73" s="155"/>
      <c r="QFT73" s="155"/>
      <c r="QFU73" s="155"/>
      <c r="QFV73" s="155"/>
      <c r="QFW73" s="155"/>
      <c r="QFX73" s="155"/>
      <c r="QFY73" s="155"/>
      <c r="QFZ73" s="155"/>
      <c r="QGA73" s="155"/>
      <c r="QGB73" s="155"/>
      <c r="QGC73" s="155"/>
      <c r="QGD73" s="155"/>
      <c r="QGE73" s="155"/>
      <c r="QGF73" s="155"/>
      <c r="QGG73" s="155"/>
      <c r="QGH73" s="155"/>
      <c r="QGI73" s="155"/>
      <c r="QGJ73" s="155"/>
      <c r="QGK73" s="155"/>
      <c r="QGL73" s="155"/>
      <c r="QGM73" s="155"/>
      <c r="QGN73" s="155"/>
      <c r="QGO73" s="155"/>
      <c r="QGP73" s="155"/>
      <c r="QGQ73" s="155"/>
      <c r="QGR73" s="155"/>
      <c r="QGS73" s="155"/>
      <c r="QGT73" s="155"/>
      <c r="QGU73" s="155"/>
      <c r="QGV73" s="155"/>
      <c r="QGW73" s="155"/>
      <c r="QGX73" s="155"/>
      <c r="QGY73" s="155"/>
      <c r="QGZ73" s="155"/>
      <c r="QHA73" s="155"/>
      <c r="QHB73" s="155"/>
      <c r="QHC73" s="155"/>
      <c r="QHD73" s="155"/>
      <c r="QHE73" s="155"/>
      <c r="QHF73" s="155"/>
      <c r="QHG73" s="155"/>
      <c r="QHH73" s="155"/>
      <c r="QHI73" s="155"/>
      <c r="QHJ73" s="155"/>
      <c r="QHK73" s="155"/>
      <c r="QHL73" s="155"/>
      <c r="QHM73" s="155"/>
      <c r="QHN73" s="155"/>
      <c r="QHO73" s="155"/>
      <c r="QHP73" s="155"/>
      <c r="QHQ73" s="155"/>
      <c r="QHR73" s="155"/>
      <c r="QHS73" s="155"/>
      <c r="QHT73" s="155"/>
      <c r="QHU73" s="155"/>
      <c r="QHV73" s="155"/>
      <c r="QHW73" s="155"/>
      <c r="QHX73" s="155"/>
      <c r="QHY73" s="155"/>
      <c r="QHZ73" s="155"/>
      <c r="QIA73" s="155"/>
      <c r="QIB73" s="155"/>
      <c r="QIC73" s="155"/>
      <c r="QID73" s="155"/>
      <c r="QIE73" s="155"/>
      <c r="QIF73" s="155"/>
      <c r="QIG73" s="155"/>
      <c r="QIH73" s="155"/>
      <c r="QII73" s="155"/>
      <c r="QIJ73" s="155"/>
      <c r="QIK73" s="155"/>
      <c r="QIL73" s="155"/>
      <c r="QIM73" s="155"/>
      <c r="QIN73" s="155"/>
      <c r="QIO73" s="155"/>
      <c r="QIP73" s="155"/>
      <c r="QIQ73" s="155"/>
      <c r="QIR73" s="155"/>
      <c r="QIS73" s="155"/>
      <c r="QIT73" s="155"/>
      <c r="QIU73" s="155"/>
      <c r="QIV73" s="155"/>
      <c r="QIW73" s="155"/>
      <c r="QIX73" s="155"/>
      <c r="QIY73" s="155"/>
      <c r="QIZ73" s="155"/>
      <c r="QJA73" s="155"/>
      <c r="QJB73" s="155"/>
      <c r="QJC73" s="155"/>
      <c r="QJD73" s="155"/>
      <c r="QJE73" s="155"/>
      <c r="QJF73" s="155"/>
      <c r="QJG73" s="155"/>
      <c r="QJH73" s="155"/>
      <c r="QJI73" s="155"/>
      <c r="QJJ73" s="155"/>
      <c r="QJK73" s="155"/>
      <c r="QJL73" s="155"/>
      <c r="QJM73" s="155"/>
      <c r="QJN73" s="155"/>
      <c r="QJO73" s="155"/>
      <c r="QJP73" s="155"/>
      <c r="QJQ73" s="155"/>
      <c r="QJR73" s="155"/>
      <c r="QJS73" s="155"/>
      <c r="QJT73" s="155"/>
      <c r="QJU73" s="155"/>
      <c r="QJV73" s="155"/>
      <c r="QJW73" s="155"/>
      <c r="QJX73" s="155"/>
      <c r="QJY73" s="155"/>
      <c r="QJZ73" s="155"/>
      <c r="QKA73" s="155"/>
      <c r="QKB73" s="155"/>
      <c r="QKC73" s="155"/>
      <c r="QKD73" s="155"/>
      <c r="QKE73" s="155"/>
      <c r="QKF73" s="155"/>
      <c r="QKG73" s="155"/>
      <c r="QKH73" s="155"/>
      <c r="QKI73" s="155"/>
      <c r="QKJ73" s="155"/>
      <c r="QKK73" s="155"/>
      <c r="QKL73" s="155"/>
      <c r="QKM73" s="155"/>
      <c r="QKN73" s="155"/>
      <c r="QKO73" s="155"/>
      <c r="QKP73" s="155"/>
      <c r="QKQ73" s="155"/>
      <c r="QKR73" s="155"/>
      <c r="QKS73" s="155"/>
      <c r="QKT73" s="155"/>
      <c r="QKU73" s="155"/>
      <c r="QKV73" s="155"/>
      <c r="QKW73" s="155"/>
      <c r="QKX73" s="155"/>
      <c r="QKY73" s="155"/>
      <c r="QKZ73" s="155"/>
      <c r="QLA73" s="155"/>
      <c r="QLB73" s="155"/>
      <c r="QLC73" s="155"/>
      <c r="QLD73" s="155"/>
      <c r="QLE73" s="155"/>
      <c r="QLF73" s="155"/>
      <c r="QLG73" s="155"/>
      <c r="QLH73" s="155"/>
      <c r="QLI73" s="155"/>
      <c r="QLJ73" s="155"/>
      <c r="QLK73" s="155"/>
      <c r="QLL73" s="155"/>
      <c r="QLM73" s="155"/>
      <c r="QLN73" s="155"/>
      <c r="QLO73" s="155"/>
      <c r="QLP73" s="155"/>
      <c r="QLQ73" s="155"/>
      <c r="QLR73" s="155"/>
      <c r="QLS73" s="155"/>
      <c r="QLT73" s="155"/>
      <c r="QLU73" s="155"/>
      <c r="QLV73" s="155"/>
      <c r="QLW73" s="155"/>
      <c r="QLX73" s="155"/>
      <c r="QLY73" s="155"/>
      <c r="QLZ73" s="155"/>
      <c r="QMA73" s="155"/>
      <c r="QMB73" s="155"/>
      <c r="QMC73" s="155"/>
      <c r="QMD73" s="155"/>
      <c r="QME73" s="155"/>
      <c r="QMF73" s="155"/>
      <c r="QMG73" s="155"/>
      <c r="QMH73" s="155"/>
      <c r="QMI73" s="155"/>
      <c r="QMJ73" s="155"/>
      <c r="QMK73" s="155"/>
      <c r="QML73" s="155"/>
      <c r="QMM73" s="155"/>
      <c r="QMN73" s="155"/>
      <c r="QMO73" s="155"/>
      <c r="QMP73" s="155"/>
      <c r="QMQ73" s="155"/>
      <c r="QMR73" s="155"/>
      <c r="QMS73" s="155"/>
      <c r="QMT73" s="155"/>
      <c r="QMU73" s="155"/>
      <c r="QMV73" s="155"/>
      <c r="QMW73" s="155"/>
      <c r="QMX73" s="155"/>
      <c r="QMY73" s="155"/>
      <c r="QMZ73" s="155"/>
      <c r="QNA73" s="155"/>
      <c r="QNB73" s="155"/>
      <c r="QNC73" s="155"/>
      <c r="QND73" s="155"/>
      <c r="QNE73" s="155"/>
      <c r="QNF73" s="155"/>
      <c r="QNG73" s="155"/>
      <c r="QNH73" s="155"/>
      <c r="QNI73" s="155"/>
      <c r="QNJ73" s="155"/>
      <c r="QNK73" s="155"/>
      <c r="QNL73" s="155"/>
      <c r="QNM73" s="155"/>
      <c r="QNN73" s="155"/>
      <c r="QNO73" s="155"/>
      <c r="QNP73" s="155"/>
      <c r="QNQ73" s="155"/>
      <c r="QNR73" s="155"/>
      <c r="QNS73" s="155"/>
      <c r="QNT73" s="155"/>
      <c r="QNU73" s="155"/>
      <c r="QNV73" s="155"/>
      <c r="QNW73" s="155"/>
      <c r="QNX73" s="155"/>
      <c r="QNY73" s="155"/>
      <c r="QNZ73" s="155"/>
      <c r="QOA73" s="155"/>
      <c r="QOB73" s="155"/>
      <c r="QOC73" s="155"/>
      <c r="QOD73" s="155"/>
      <c r="QOE73" s="155"/>
      <c r="QOF73" s="155"/>
      <c r="QOG73" s="155"/>
      <c r="QOH73" s="155"/>
      <c r="QOI73" s="155"/>
      <c r="QOJ73" s="155"/>
      <c r="QOK73" s="155"/>
      <c r="QOL73" s="155"/>
      <c r="QOM73" s="155"/>
      <c r="QON73" s="155"/>
      <c r="QOO73" s="155"/>
      <c r="QOP73" s="155"/>
      <c r="QOQ73" s="155"/>
      <c r="QOR73" s="155"/>
      <c r="QOS73" s="155"/>
      <c r="QOT73" s="155"/>
      <c r="QOU73" s="155"/>
      <c r="QOV73" s="155"/>
      <c r="QOW73" s="155"/>
      <c r="QOX73" s="155"/>
      <c r="QOY73" s="155"/>
      <c r="QOZ73" s="155"/>
      <c r="QPA73" s="155"/>
      <c r="QPB73" s="155"/>
      <c r="QPC73" s="155"/>
      <c r="QPD73" s="155"/>
      <c r="QPE73" s="155"/>
      <c r="QPF73" s="155"/>
      <c r="QPG73" s="155"/>
      <c r="QPH73" s="155"/>
      <c r="QPI73" s="155"/>
      <c r="QPJ73" s="155"/>
      <c r="QPK73" s="155"/>
      <c r="QPL73" s="155"/>
      <c r="QPM73" s="155"/>
      <c r="QPN73" s="155"/>
      <c r="QPO73" s="155"/>
      <c r="QPP73" s="155"/>
      <c r="QPQ73" s="155"/>
      <c r="QPR73" s="155"/>
      <c r="QPS73" s="155"/>
      <c r="QPT73" s="155"/>
      <c r="QPU73" s="155"/>
      <c r="QPV73" s="155"/>
      <c r="QPW73" s="155"/>
      <c r="QPX73" s="155"/>
      <c r="QPY73" s="155"/>
      <c r="QPZ73" s="155"/>
      <c r="QQA73" s="155"/>
      <c r="QQB73" s="155"/>
      <c r="QQC73" s="155"/>
      <c r="QQD73" s="155"/>
      <c r="QQE73" s="155"/>
      <c r="QQF73" s="155"/>
      <c r="QQG73" s="155"/>
      <c r="QQH73" s="155"/>
      <c r="QQI73" s="155"/>
      <c r="QQJ73" s="155"/>
      <c r="QQK73" s="155"/>
      <c r="QQL73" s="155"/>
      <c r="QQM73" s="155"/>
      <c r="QQN73" s="155"/>
      <c r="QQO73" s="155"/>
      <c r="QQP73" s="155"/>
      <c r="QQQ73" s="155"/>
      <c r="QQR73" s="155"/>
      <c r="QQS73" s="155"/>
      <c r="QQT73" s="155"/>
      <c r="QQU73" s="155"/>
      <c r="QQV73" s="155"/>
      <c r="QQW73" s="155"/>
      <c r="QQX73" s="155"/>
      <c r="QQY73" s="155"/>
      <c r="QQZ73" s="155"/>
      <c r="QRA73" s="155"/>
      <c r="QRB73" s="155"/>
      <c r="QRC73" s="155"/>
      <c r="QRD73" s="155"/>
      <c r="QRE73" s="155"/>
      <c r="QRF73" s="155"/>
      <c r="QRG73" s="155"/>
      <c r="QRH73" s="155"/>
      <c r="QRI73" s="155"/>
      <c r="QRJ73" s="155"/>
      <c r="QRK73" s="155"/>
      <c r="QRL73" s="155"/>
      <c r="QRM73" s="155"/>
      <c r="QRN73" s="155"/>
      <c r="QRO73" s="155"/>
      <c r="QRP73" s="155"/>
      <c r="QRQ73" s="155"/>
      <c r="QRR73" s="155"/>
      <c r="QRS73" s="155"/>
      <c r="QRT73" s="155"/>
      <c r="QRU73" s="155"/>
      <c r="QRV73" s="155"/>
      <c r="QRW73" s="155"/>
      <c r="QRX73" s="155"/>
      <c r="QRY73" s="155"/>
      <c r="QRZ73" s="155"/>
      <c r="QSA73" s="155"/>
      <c r="QSB73" s="155"/>
      <c r="QSC73" s="155"/>
      <c r="QSD73" s="155"/>
      <c r="QSE73" s="155"/>
      <c r="QSF73" s="155"/>
      <c r="QSG73" s="155"/>
      <c r="QSH73" s="155"/>
      <c r="QSI73" s="155"/>
      <c r="QSJ73" s="155"/>
      <c r="QSK73" s="155"/>
      <c r="QSL73" s="155"/>
      <c r="QSM73" s="155"/>
      <c r="QSN73" s="155"/>
      <c r="QSO73" s="155"/>
      <c r="QSP73" s="155"/>
      <c r="QSQ73" s="155"/>
      <c r="QSR73" s="155"/>
      <c r="QSS73" s="155"/>
      <c r="QST73" s="155"/>
      <c r="QSU73" s="155"/>
      <c r="QSV73" s="155"/>
      <c r="QSW73" s="155"/>
      <c r="QSX73" s="155"/>
      <c r="QSY73" s="155"/>
      <c r="QSZ73" s="155"/>
      <c r="QTA73" s="155"/>
      <c r="QTB73" s="155"/>
      <c r="QTC73" s="155"/>
      <c r="QTD73" s="155"/>
      <c r="QTE73" s="155"/>
      <c r="QTF73" s="155"/>
      <c r="QTG73" s="155"/>
      <c r="QTH73" s="155"/>
      <c r="QTI73" s="155"/>
      <c r="QTJ73" s="155"/>
      <c r="QTK73" s="155"/>
      <c r="QTL73" s="155"/>
      <c r="QTM73" s="155"/>
      <c r="QTN73" s="155"/>
      <c r="QTO73" s="155"/>
      <c r="QTP73" s="155"/>
      <c r="QTQ73" s="155"/>
      <c r="QTR73" s="155"/>
      <c r="QTS73" s="155"/>
      <c r="QTT73" s="155"/>
      <c r="QTU73" s="155"/>
      <c r="QTV73" s="155"/>
      <c r="QTW73" s="155"/>
      <c r="QTX73" s="155"/>
      <c r="QTY73" s="155"/>
      <c r="QTZ73" s="155"/>
      <c r="QUA73" s="155"/>
      <c r="QUB73" s="155"/>
      <c r="QUC73" s="155"/>
      <c r="QUD73" s="155"/>
      <c r="QUE73" s="155"/>
      <c r="QUF73" s="155"/>
      <c r="QUG73" s="155"/>
      <c r="QUH73" s="155"/>
      <c r="QUI73" s="155"/>
      <c r="QUJ73" s="155"/>
      <c r="QUK73" s="155"/>
      <c r="QUL73" s="155"/>
      <c r="QUM73" s="155"/>
      <c r="QUN73" s="155"/>
      <c r="QUO73" s="155"/>
      <c r="QUP73" s="155"/>
      <c r="QUQ73" s="155"/>
      <c r="QUR73" s="155"/>
      <c r="QUS73" s="155"/>
      <c r="QUT73" s="155"/>
      <c r="QUU73" s="155"/>
      <c r="QUV73" s="155"/>
      <c r="QUW73" s="155"/>
      <c r="QUX73" s="155"/>
      <c r="QUY73" s="155"/>
      <c r="QUZ73" s="155"/>
      <c r="QVA73" s="155"/>
      <c r="QVB73" s="155"/>
      <c r="QVC73" s="155"/>
      <c r="QVD73" s="155"/>
      <c r="QVE73" s="155"/>
      <c r="QVF73" s="155"/>
      <c r="QVG73" s="155"/>
      <c r="QVH73" s="155"/>
      <c r="QVI73" s="155"/>
      <c r="QVJ73" s="155"/>
      <c r="QVK73" s="155"/>
      <c r="QVL73" s="155"/>
      <c r="QVM73" s="155"/>
      <c r="QVN73" s="155"/>
      <c r="QVO73" s="155"/>
      <c r="QVP73" s="155"/>
      <c r="QVQ73" s="155"/>
      <c r="QVR73" s="155"/>
      <c r="QVS73" s="155"/>
      <c r="QVT73" s="155"/>
      <c r="QVU73" s="155"/>
      <c r="QVV73" s="155"/>
      <c r="QVW73" s="155"/>
      <c r="QVX73" s="155"/>
      <c r="QVY73" s="155"/>
      <c r="QVZ73" s="155"/>
      <c r="QWA73" s="155"/>
      <c r="QWB73" s="155"/>
      <c r="QWC73" s="155"/>
      <c r="QWD73" s="155"/>
      <c r="QWE73" s="155"/>
      <c r="QWF73" s="155"/>
      <c r="QWG73" s="155"/>
      <c r="QWH73" s="155"/>
      <c r="QWI73" s="155"/>
      <c r="QWJ73" s="155"/>
      <c r="QWK73" s="155"/>
      <c r="QWL73" s="155"/>
      <c r="QWM73" s="155"/>
      <c r="QWN73" s="155"/>
      <c r="QWO73" s="155"/>
      <c r="QWP73" s="155"/>
      <c r="QWQ73" s="155"/>
      <c r="QWR73" s="155"/>
      <c r="QWS73" s="155"/>
      <c r="QWT73" s="155"/>
      <c r="QWU73" s="155"/>
      <c r="QWV73" s="155"/>
      <c r="QWW73" s="155"/>
      <c r="QWX73" s="155"/>
      <c r="QWY73" s="155"/>
      <c r="QWZ73" s="155"/>
      <c r="QXA73" s="155"/>
      <c r="QXB73" s="155"/>
      <c r="QXC73" s="155"/>
      <c r="QXD73" s="155"/>
      <c r="QXE73" s="155"/>
      <c r="QXF73" s="155"/>
      <c r="QXG73" s="155"/>
      <c r="QXH73" s="155"/>
      <c r="QXI73" s="155"/>
      <c r="QXJ73" s="155"/>
      <c r="QXK73" s="155"/>
      <c r="QXL73" s="155"/>
      <c r="QXM73" s="155"/>
      <c r="QXN73" s="155"/>
      <c r="QXO73" s="155"/>
      <c r="QXP73" s="155"/>
      <c r="QXQ73" s="155"/>
      <c r="QXR73" s="155"/>
      <c r="QXS73" s="155"/>
      <c r="QXT73" s="155"/>
      <c r="QXU73" s="155"/>
      <c r="QXV73" s="155"/>
      <c r="QXW73" s="155"/>
      <c r="QXX73" s="155"/>
      <c r="QXY73" s="155"/>
      <c r="QXZ73" s="155"/>
      <c r="QYA73" s="155"/>
      <c r="QYB73" s="155"/>
      <c r="QYC73" s="155"/>
      <c r="QYD73" s="155"/>
      <c r="QYE73" s="155"/>
      <c r="QYF73" s="155"/>
      <c r="QYG73" s="155"/>
      <c r="QYH73" s="155"/>
      <c r="QYI73" s="155"/>
      <c r="QYJ73" s="155"/>
      <c r="QYK73" s="155"/>
      <c r="QYL73" s="155"/>
      <c r="QYM73" s="155"/>
      <c r="QYN73" s="155"/>
      <c r="QYO73" s="155"/>
      <c r="QYP73" s="155"/>
      <c r="QYQ73" s="155"/>
      <c r="QYR73" s="155"/>
      <c r="QYS73" s="155"/>
      <c r="QYT73" s="155"/>
      <c r="QYU73" s="155"/>
      <c r="QYV73" s="155"/>
      <c r="QYW73" s="155"/>
      <c r="QYX73" s="155"/>
      <c r="QYY73" s="155"/>
      <c r="QYZ73" s="155"/>
      <c r="QZA73" s="155"/>
      <c r="QZB73" s="155"/>
      <c r="QZC73" s="155"/>
      <c r="QZD73" s="155"/>
      <c r="QZE73" s="155"/>
      <c r="QZF73" s="155"/>
      <c r="QZG73" s="155"/>
      <c r="QZH73" s="155"/>
      <c r="QZI73" s="155"/>
      <c r="QZJ73" s="155"/>
      <c r="QZK73" s="155"/>
      <c r="QZL73" s="155"/>
      <c r="QZM73" s="155"/>
      <c r="QZN73" s="155"/>
      <c r="QZO73" s="155"/>
      <c r="QZP73" s="155"/>
      <c r="QZQ73" s="155"/>
      <c r="QZR73" s="155"/>
      <c r="QZS73" s="155"/>
      <c r="QZT73" s="155"/>
      <c r="QZU73" s="155"/>
      <c r="QZV73" s="155"/>
      <c r="QZW73" s="155"/>
      <c r="QZX73" s="155"/>
      <c r="QZY73" s="155"/>
      <c r="QZZ73" s="155"/>
      <c r="RAA73" s="155"/>
      <c r="RAB73" s="155"/>
      <c r="RAC73" s="155"/>
      <c r="RAD73" s="155"/>
      <c r="RAE73" s="155"/>
      <c r="RAF73" s="155"/>
      <c r="RAG73" s="155"/>
      <c r="RAH73" s="155"/>
      <c r="RAI73" s="155"/>
      <c r="RAJ73" s="155"/>
      <c r="RAK73" s="155"/>
      <c r="RAL73" s="155"/>
      <c r="RAM73" s="155"/>
      <c r="RAN73" s="155"/>
      <c r="RAO73" s="155"/>
      <c r="RAP73" s="155"/>
      <c r="RAQ73" s="155"/>
      <c r="RAR73" s="155"/>
      <c r="RAS73" s="155"/>
      <c r="RAT73" s="155"/>
      <c r="RAU73" s="155"/>
      <c r="RAV73" s="155"/>
      <c r="RAW73" s="155"/>
      <c r="RAX73" s="155"/>
      <c r="RAY73" s="155"/>
      <c r="RAZ73" s="155"/>
      <c r="RBA73" s="155"/>
      <c r="RBB73" s="155"/>
      <c r="RBC73" s="155"/>
      <c r="RBD73" s="155"/>
      <c r="RBE73" s="155"/>
      <c r="RBF73" s="155"/>
      <c r="RBG73" s="155"/>
      <c r="RBH73" s="155"/>
      <c r="RBI73" s="155"/>
      <c r="RBJ73" s="155"/>
      <c r="RBK73" s="155"/>
      <c r="RBL73" s="155"/>
      <c r="RBM73" s="155"/>
      <c r="RBN73" s="155"/>
      <c r="RBO73" s="155"/>
      <c r="RBP73" s="155"/>
      <c r="RBQ73" s="155"/>
      <c r="RBR73" s="155"/>
      <c r="RBS73" s="155"/>
      <c r="RBT73" s="155"/>
      <c r="RBU73" s="155"/>
      <c r="RBV73" s="155"/>
      <c r="RBW73" s="155"/>
      <c r="RBX73" s="155"/>
      <c r="RBY73" s="155"/>
      <c r="RBZ73" s="155"/>
      <c r="RCA73" s="155"/>
      <c r="RCB73" s="155"/>
      <c r="RCC73" s="155"/>
      <c r="RCD73" s="155"/>
      <c r="RCE73" s="155"/>
      <c r="RCF73" s="155"/>
      <c r="RCG73" s="155"/>
      <c r="RCH73" s="155"/>
      <c r="RCI73" s="155"/>
      <c r="RCJ73" s="155"/>
      <c r="RCK73" s="155"/>
      <c r="RCL73" s="155"/>
      <c r="RCM73" s="155"/>
      <c r="RCN73" s="155"/>
      <c r="RCO73" s="155"/>
      <c r="RCP73" s="155"/>
      <c r="RCQ73" s="155"/>
      <c r="RCR73" s="155"/>
      <c r="RCS73" s="155"/>
      <c r="RCT73" s="155"/>
      <c r="RCU73" s="155"/>
      <c r="RCV73" s="155"/>
      <c r="RCW73" s="155"/>
      <c r="RCX73" s="155"/>
      <c r="RCY73" s="155"/>
      <c r="RCZ73" s="155"/>
      <c r="RDA73" s="155"/>
      <c r="RDB73" s="155"/>
      <c r="RDC73" s="155"/>
      <c r="RDD73" s="155"/>
      <c r="RDE73" s="155"/>
      <c r="RDF73" s="155"/>
      <c r="RDG73" s="155"/>
      <c r="RDH73" s="155"/>
      <c r="RDI73" s="155"/>
      <c r="RDJ73" s="155"/>
      <c r="RDK73" s="155"/>
      <c r="RDL73" s="155"/>
      <c r="RDM73" s="155"/>
      <c r="RDN73" s="155"/>
      <c r="RDO73" s="155"/>
      <c r="RDP73" s="155"/>
      <c r="RDQ73" s="155"/>
      <c r="RDR73" s="155"/>
      <c r="RDS73" s="155"/>
      <c r="RDT73" s="155"/>
      <c r="RDU73" s="155"/>
      <c r="RDV73" s="155"/>
      <c r="RDW73" s="155"/>
      <c r="RDX73" s="155"/>
      <c r="RDY73" s="155"/>
      <c r="RDZ73" s="155"/>
      <c r="REA73" s="155"/>
      <c r="REB73" s="155"/>
      <c r="REC73" s="155"/>
      <c r="RED73" s="155"/>
      <c r="REE73" s="155"/>
      <c r="REF73" s="155"/>
      <c r="REG73" s="155"/>
      <c r="REH73" s="155"/>
      <c r="REI73" s="155"/>
      <c r="REJ73" s="155"/>
      <c r="REK73" s="155"/>
      <c r="REL73" s="155"/>
      <c r="REM73" s="155"/>
      <c r="REN73" s="155"/>
      <c r="REO73" s="155"/>
      <c r="REP73" s="155"/>
      <c r="REQ73" s="155"/>
      <c r="RER73" s="155"/>
      <c r="RES73" s="155"/>
      <c r="RET73" s="155"/>
      <c r="REU73" s="155"/>
      <c r="REV73" s="155"/>
      <c r="REW73" s="155"/>
      <c r="REX73" s="155"/>
      <c r="REY73" s="155"/>
      <c r="REZ73" s="155"/>
      <c r="RFA73" s="155"/>
      <c r="RFB73" s="155"/>
      <c r="RFC73" s="155"/>
      <c r="RFD73" s="155"/>
      <c r="RFE73" s="155"/>
      <c r="RFF73" s="155"/>
      <c r="RFG73" s="155"/>
      <c r="RFH73" s="155"/>
      <c r="RFI73" s="155"/>
      <c r="RFJ73" s="155"/>
      <c r="RFK73" s="155"/>
      <c r="RFL73" s="155"/>
      <c r="RFM73" s="155"/>
      <c r="RFN73" s="155"/>
      <c r="RFO73" s="155"/>
      <c r="RFP73" s="155"/>
      <c r="RFQ73" s="155"/>
      <c r="RFR73" s="155"/>
      <c r="RFS73" s="155"/>
      <c r="RFT73" s="155"/>
      <c r="RFU73" s="155"/>
      <c r="RFV73" s="155"/>
      <c r="RFW73" s="155"/>
      <c r="RFX73" s="155"/>
      <c r="RFY73" s="155"/>
      <c r="RFZ73" s="155"/>
      <c r="RGA73" s="155"/>
      <c r="RGB73" s="155"/>
      <c r="RGC73" s="155"/>
      <c r="RGD73" s="155"/>
      <c r="RGE73" s="155"/>
      <c r="RGF73" s="155"/>
      <c r="RGG73" s="155"/>
      <c r="RGH73" s="155"/>
      <c r="RGI73" s="155"/>
      <c r="RGJ73" s="155"/>
      <c r="RGK73" s="155"/>
      <c r="RGL73" s="155"/>
      <c r="RGM73" s="155"/>
      <c r="RGN73" s="155"/>
      <c r="RGO73" s="155"/>
      <c r="RGP73" s="155"/>
      <c r="RGQ73" s="155"/>
      <c r="RGR73" s="155"/>
      <c r="RGS73" s="155"/>
      <c r="RGT73" s="155"/>
      <c r="RGU73" s="155"/>
      <c r="RGV73" s="155"/>
      <c r="RGW73" s="155"/>
      <c r="RGX73" s="155"/>
      <c r="RGY73" s="155"/>
      <c r="RGZ73" s="155"/>
      <c r="RHA73" s="155"/>
      <c r="RHB73" s="155"/>
      <c r="RHC73" s="155"/>
      <c r="RHD73" s="155"/>
      <c r="RHE73" s="155"/>
      <c r="RHF73" s="155"/>
      <c r="RHG73" s="155"/>
      <c r="RHH73" s="155"/>
      <c r="RHI73" s="155"/>
      <c r="RHJ73" s="155"/>
      <c r="RHK73" s="155"/>
      <c r="RHL73" s="155"/>
      <c r="RHM73" s="155"/>
      <c r="RHN73" s="155"/>
      <c r="RHO73" s="155"/>
      <c r="RHP73" s="155"/>
      <c r="RHQ73" s="155"/>
      <c r="RHR73" s="155"/>
      <c r="RHS73" s="155"/>
      <c r="RHT73" s="155"/>
      <c r="RHU73" s="155"/>
      <c r="RHV73" s="155"/>
      <c r="RHW73" s="155"/>
      <c r="RHX73" s="155"/>
      <c r="RHY73" s="155"/>
      <c r="RHZ73" s="155"/>
      <c r="RIA73" s="155"/>
      <c r="RIB73" s="155"/>
      <c r="RIC73" s="155"/>
      <c r="RID73" s="155"/>
      <c r="RIE73" s="155"/>
      <c r="RIF73" s="155"/>
      <c r="RIG73" s="155"/>
      <c r="RIH73" s="155"/>
      <c r="RII73" s="155"/>
      <c r="RIJ73" s="155"/>
      <c r="RIK73" s="155"/>
      <c r="RIL73" s="155"/>
      <c r="RIM73" s="155"/>
      <c r="RIN73" s="155"/>
      <c r="RIO73" s="155"/>
      <c r="RIP73" s="155"/>
      <c r="RIQ73" s="155"/>
      <c r="RIR73" s="155"/>
      <c r="RIS73" s="155"/>
      <c r="RIT73" s="155"/>
      <c r="RIU73" s="155"/>
      <c r="RIV73" s="155"/>
      <c r="RIW73" s="155"/>
      <c r="RIX73" s="155"/>
      <c r="RIY73" s="155"/>
      <c r="RIZ73" s="155"/>
      <c r="RJA73" s="155"/>
      <c r="RJB73" s="155"/>
      <c r="RJC73" s="155"/>
      <c r="RJD73" s="155"/>
      <c r="RJE73" s="155"/>
      <c r="RJF73" s="155"/>
      <c r="RJG73" s="155"/>
      <c r="RJH73" s="155"/>
      <c r="RJI73" s="155"/>
      <c r="RJJ73" s="155"/>
      <c r="RJK73" s="155"/>
      <c r="RJL73" s="155"/>
      <c r="RJM73" s="155"/>
      <c r="RJN73" s="155"/>
      <c r="RJO73" s="155"/>
      <c r="RJP73" s="155"/>
      <c r="RJQ73" s="155"/>
      <c r="RJR73" s="155"/>
      <c r="RJS73" s="155"/>
      <c r="RJT73" s="155"/>
      <c r="RJU73" s="155"/>
      <c r="RJV73" s="155"/>
      <c r="RJW73" s="155"/>
      <c r="RJX73" s="155"/>
      <c r="RJY73" s="155"/>
      <c r="RJZ73" s="155"/>
      <c r="RKA73" s="155"/>
      <c r="RKB73" s="155"/>
      <c r="RKC73" s="155"/>
      <c r="RKD73" s="155"/>
      <c r="RKE73" s="155"/>
      <c r="RKF73" s="155"/>
      <c r="RKG73" s="155"/>
      <c r="RKH73" s="155"/>
      <c r="RKI73" s="155"/>
      <c r="RKJ73" s="155"/>
      <c r="RKK73" s="155"/>
      <c r="RKL73" s="155"/>
      <c r="RKM73" s="155"/>
      <c r="RKN73" s="155"/>
      <c r="RKO73" s="155"/>
      <c r="RKP73" s="155"/>
      <c r="RKQ73" s="155"/>
      <c r="RKR73" s="155"/>
      <c r="RKS73" s="155"/>
      <c r="RKT73" s="155"/>
      <c r="RKU73" s="155"/>
      <c r="RKV73" s="155"/>
      <c r="RKW73" s="155"/>
      <c r="RKX73" s="155"/>
      <c r="RKY73" s="155"/>
      <c r="RKZ73" s="155"/>
      <c r="RLA73" s="155"/>
      <c r="RLB73" s="155"/>
      <c r="RLC73" s="155"/>
      <c r="RLD73" s="155"/>
      <c r="RLE73" s="155"/>
      <c r="RLF73" s="155"/>
      <c r="RLG73" s="155"/>
      <c r="RLH73" s="155"/>
      <c r="RLI73" s="155"/>
      <c r="RLJ73" s="155"/>
      <c r="RLK73" s="155"/>
      <c r="RLL73" s="155"/>
      <c r="RLM73" s="155"/>
      <c r="RLN73" s="155"/>
      <c r="RLO73" s="155"/>
      <c r="RLP73" s="155"/>
      <c r="RLQ73" s="155"/>
      <c r="RLR73" s="155"/>
      <c r="RLS73" s="155"/>
      <c r="RLT73" s="155"/>
      <c r="RLU73" s="155"/>
      <c r="RLV73" s="155"/>
      <c r="RLW73" s="155"/>
      <c r="RLX73" s="155"/>
      <c r="RLY73" s="155"/>
      <c r="RLZ73" s="155"/>
      <c r="RMA73" s="155"/>
      <c r="RMB73" s="155"/>
      <c r="RMC73" s="155"/>
      <c r="RMD73" s="155"/>
      <c r="RME73" s="155"/>
      <c r="RMF73" s="155"/>
      <c r="RMG73" s="155"/>
      <c r="RMH73" s="155"/>
      <c r="RMI73" s="155"/>
      <c r="RMJ73" s="155"/>
      <c r="RMK73" s="155"/>
      <c r="RML73" s="155"/>
      <c r="RMM73" s="155"/>
      <c r="RMN73" s="155"/>
      <c r="RMO73" s="155"/>
      <c r="RMP73" s="155"/>
      <c r="RMQ73" s="155"/>
      <c r="RMR73" s="155"/>
      <c r="RMS73" s="155"/>
      <c r="RMT73" s="155"/>
      <c r="RMU73" s="155"/>
      <c r="RMV73" s="155"/>
      <c r="RMW73" s="155"/>
      <c r="RMX73" s="155"/>
      <c r="RMY73" s="155"/>
      <c r="RMZ73" s="155"/>
      <c r="RNA73" s="155"/>
      <c r="RNB73" s="155"/>
      <c r="RNC73" s="155"/>
      <c r="RND73" s="155"/>
      <c r="RNE73" s="155"/>
      <c r="RNF73" s="155"/>
      <c r="RNG73" s="155"/>
      <c r="RNH73" s="155"/>
      <c r="RNI73" s="155"/>
      <c r="RNJ73" s="155"/>
      <c r="RNK73" s="155"/>
      <c r="RNL73" s="155"/>
      <c r="RNM73" s="155"/>
      <c r="RNN73" s="155"/>
      <c r="RNO73" s="155"/>
      <c r="RNP73" s="155"/>
      <c r="RNQ73" s="155"/>
      <c r="RNR73" s="155"/>
      <c r="RNS73" s="155"/>
      <c r="RNT73" s="155"/>
      <c r="RNU73" s="155"/>
      <c r="RNV73" s="155"/>
      <c r="RNW73" s="155"/>
      <c r="RNX73" s="155"/>
      <c r="RNY73" s="155"/>
      <c r="RNZ73" s="155"/>
      <c r="ROA73" s="155"/>
      <c r="ROB73" s="155"/>
      <c r="ROC73" s="155"/>
      <c r="ROD73" s="155"/>
      <c r="ROE73" s="155"/>
      <c r="ROF73" s="155"/>
      <c r="ROG73" s="155"/>
      <c r="ROH73" s="155"/>
      <c r="ROI73" s="155"/>
      <c r="ROJ73" s="155"/>
      <c r="ROK73" s="155"/>
      <c r="ROL73" s="155"/>
      <c r="ROM73" s="155"/>
      <c r="RON73" s="155"/>
      <c r="ROO73" s="155"/>
      <c r="ROP73" s="155"/>
      <c r="ROQ73" s="155"/>
      <c r="ROR73" s="155"/>
      <c r="ROS73" s="155"/>
      <c r="ROT73" s="155"/>
      <c r="ROU73" s="155"/>
      <c r="ROV73" s="155"/>
      <c r="ROW73" s="155"/>
      <c r="ROX73" s="155"/>
      <c r="ROY73" s="155"/>
      <c r="ROZ73" s="155"/>
      <c r="RPA73" s="155"/>
      <c r="RPB73" s="155"/>
      <c r="RPC73" s="155"/>
      <c r="RPD73" s="155"/>
      <c r="RPE73" s="155"/>
      <c r="RPF73" s="155"/>
      <c r="RPG73" s="155"/>
      <c r="RPH73" s="155"/>
      <c r="RPI73" s="155"/>
      <c r="RPJ73" s="155"/>
      <c r="RPK73" s="155"/>
      <c r="RPL73" s="155"/>
      <c r="RPM73" s="155"/>
      <c r="RPN73" s="155"/>
      <c r="RPO73" s="155"/>
      <c r="RPP73" s="155"/>
      <c r="RPQ73" s="155"/>
      <c r="RPR73" s="155"/>
      <c r="RPS73" s="155"/>
      <c r="RPT73" s="155"/>
      <c r="RPU73" s="155"/>
      <c r="RPV73" s="155"/>
      <c r="RPW73" s="155"/>
      <c r="RPX73" s="155"/>
      <c r="RPY73" s="155"/>
      <c r="RPZ73" s="155"/>
      <c r="RQA73" s="155"/>
      <c r="RQB73" s="155"/>
      <c r="RQC73" s="155"/>
      <c r="RQD73" s="155"/>
      <c r="RQE73" s="155"/>
      <c r="RQF73" s="155"/>
      <c r="RQG73" s="155"/>
      <c r="RQH73" s="155"/>
      <c r="RQI73" s="155"/>
      <c r="RQJ73" s="155"/>
      <c r="RQK73" s="155"/>
      <c r="RQL73" s="155"/>
      <c r="RQM73" s="155"/>
      <c r="RQN73" s="155"/>
      <c r="RQO73" s="155"/>
      <c r="RQP73" s="155"/>
      <c r="RQQ73" s="155"/>
      <c r="RQR73" s="155"/>
      <c r="RQS73" s="155"/>
      <c r="RQT73" s="155"/>
      <c r="RQU73" s="155"/>
      <c r="RQV73" s="155"/>
      <c r="RQW73" s="155"/>
      <c r="RQX73" s="155"/>
      <c r="RQY73" s="155"/>
      <c r="RQZ73" s="155"/>
      <c r="RRA73" s="155"/>
      <c r="RRB73" s="155"/>
      <c r="RRC73" s="155"/>
      <c r="RRD73" s="155"/>
      <c r="RRE73" s="155"/>
      <c r="RRF73" s="155"/>
      <c r="RRG73" s="155"/>
      <c r="RRH73" s="155"/>
      <c r="RRI73" s="155"/>
      <c r="RRJ73" s="155"/>
      <c r="RRK73" s="155"/>
      <c r="RRL73" s="155"/>
      <c r="RRM73" s="155"/>
      <c r="RRN73" s="155"/>
      <c r="RRO73" s="155"/>
      <c r="RRP73" s="155"/>
      <c r="RRQ73" s="155"/>
      <c r="RRR73" s="155"/>
      <c r="RRS73" s="155"/>
      <c r="RRT73" s="155"/>
      <c r="RRU73" s="155"/>
      <c r="RRV73" s="155"/>
      <c r="RRW73" s="155"/>
      <c r="RRX73" s="155"/>
      <c r="RRY73" s="155"/>
      <c r="RRZ73" s="155"/>
      <c r="RSA73" s="155"/>
      <c r="RSB73" s="155"/>
      <c r="RSC73" s="155"/>
      <c r="RSD73" s="155"/>
      <c r="RSE73" s="155"/>
      <c r="RSF73" s="155"/>
      <c r="RSG73" s="155"/>
      <c r="RSH73" s="155"/>
      <c r="RSI73" s="155"/>
      <c r="RSJ73" s="155"/>
      <c r="RSK73" s="155"/>
      <c r="RSL73" s="155"/>
      <c r="RSM73" s="155"/>
      <c r="RSN73" s="155"/>
      <c r="RSO73" s="155"/>
      <c r="RSP73" s="155"/>
      <c r="RSQ73" s="155"/>
      <c r="RSR73" s="155"/>
      <c r="RSS73" s="155"/>
      <c r="RST73" s="155"/>
      <c r="RSU73" s="155"/>
      <c r="RSV73" s="155"/>
      <c r="RSW73" s="155"/>
      <c r="RSX73" s="155"/>
      <c r="RSY73" s="155"/>
      <c r="RSZ73" s="155"/>
      <c r="RTA73" s="155"/>
      <c r="RTB73" s="155"/>
      <c r="RTC73" s="155"/>
      <c r="RTD73" s="155"/>
      <c r="RTE73" s="155"/>
      <c r="RTF73" s="155"/>
      <c r="RTG73" s="155"/>
      <c r="RTH73" s="155"/>
      <c r="RTI73" s="155"/>
      <c r="RTJ73" s="155"/>
      <c r="RTK73" s="155"/>
      <c r="RTL73" s="155"/>
      <c r="RTM73" s="155"/>
      <c r="RTN73" s="155"/>
      <c r="RTO73" s="155"/>
      <c r="RTP73" s="155"/>
      <c r="RTQ73" s="155"/>
      <c r="RTR73" s="155"/>
      <c r="RTS73" s="155"/>
      <c r="RTT73" s="155"/>
      <c r="RTU73" s="155"/>
      <c r="RTV73" s="155"/>
      <c r="RTW73" s="155"/>
      <c r="RTX73" s="155"/>
      <c r="RTY73" s="155"/>
      <c r="RTZ73" s="155"/>
      <c r="RUA73" s="155"/>
      <c r="RUB73" s="155"/>
      <c r="RUC73" s="155"/>
      <c r="RUD73" s="155"/>
      <c r="RUE73" s="155"/>
      <c r="RUF73" s="155"/>
      <c r="RUG73" s="155"/>
      <c r="RUH73" s="155"/>
      <c r="RUI73" s="155"/>
      <c r="RUJ73" s="155"/>
      <c r="RUK73" s="155"/>
      <c r="RUL73" s="155"/>
      <c r="RUM73" s="155"/>
      <c r="RUN73" s="155"/>
      <c r="RUO73" s="155"/>
      <c r="RUP73" s="155"/>
      <c r="RUQ73" s="155"/>
      <c r="RUR73" s="155"/>
      <c r="RUS73" s="155"/>
      <c r="RUT73" s="155"/>
      <c r="RUU73" s="155"/>
      <c r="RUV73" s="155"/>
      <c r="RUW73" s="155"/>
      <c r="RUX73" s="155"/>
      <c r="RUY73" s="155"/>
      <c r="RUZ73" s="155"/>
      <c r="RVA73" s="155"/>
      <c r="RVB73" s="155"/>
      <c r="RVC73" s="155"/>
      <c r="RVD73" s="155"/>
      <c r="RVE73" s="155"/>
      <c r="RVF73" s="155"/>
      <c r="RVG73" s="155"/>
      <c r="RVH73" s="155"/>
      <c r="RVI73" s="155"/>
      <c r="RVJ73" s="155"/>
      <c r="RVK73" s="155"/>
      <c r="RVL73" s="155"/>
      <c r="RVM73" s="155"/>
      <c r="RVN73" s="155"/>
      <c r="RVO73" s="155"/>
      <c r="RVP73" s="155"/>
      <c r="RVQ73" s="155"/>
      <c r="RVR73" s="155"/>
      <c r="RVS73" s="155"/>
      <c r="RVT73" s="155"/>
      <c r="RVU73" s="155"/>
      <c r="RVV73" s="155"/>
      <c r="RVW73" s="155"/>
      <c r="RVX73" s="155"/>
      <c r="RVY73" s="155"/>
      <c r="RVZ73" s="155"/>
      <c r="RWA73" s="155"/>
      <c r="RWB73" s="155"/>
      <c r="RWC73" s="155"/>
      <c r="RWD73" s="155"/>
      <c r="RWE73" s="155"/>
      <c r="RWF73" s="155"/>
      <c r="RWG73" s="155"/>
      <c r="RWH73" s="155"/>
      <c r="RWI73" s="155"/>
      <c r="RWJ73" s="155"/>
      <c r="RWK73" s="155"/>
      <c r="RWL73" s="155"/>
      <c r="RWM73" s="155"/>
      <c r="RWN73" s="155"/>
      <c r="RWO73" s="155"/>
      <c r="RWP73" s="155"/>
      <c r="RWQ73" s="155"/>
      <c r="RWR73" s="155"/>
      <c r="RWS73" s="155"/>
      <c r="RWT73" s="155"/>
      <c r="RWU73" s="155"/>
      <c r="RWV73" s="155"/>
      <c r="RWW73" s="155"/>
      <c r="RWX73" s="155"/>
      <c r="RWY73" s="155"/>
      <c r="RWZ73" s="155"/>
      <c r="RXA73" s="155"/>
      <c r="RXB73" s="155"/>
      <c r="RXC73" s="155"/>
      <c r="RXD73" s="155"/>
      <c r="RXE73" s="155"/>
      <c r="RXF73" s="155"/>
      <c r="RXG73" s="155"/>
      <c r="RXH73" s="155"/>
      <c r="RXI73" s="155"/>
      <c r="RXJ73" s="155"/>
      <c r="RXK73" s="155"/>
      <c r="RXL73" s="155"/>
      <c r="RXM73" s="155"/>
      <c r="RXN73" s="155"/>
      <c r="RXO73" s="155"/>
      <c r="RXP73" s="155"/>
      <c r="RXQ73" s="155"/>
      <c r="RXR73" s="155"/>
      <c r="RXS73" s="155"/>
      <c r="RXT73" s="155"/>
      <c r="RXU73" s="155"/>
      <c r="RXV73" s="155"/>
      <c r="RXW73" s="155"/>
      <c r="RXX73" s="155"/>
      <c r="RXY73" s="155"/>
      <c r="RXZ73" s="155"/>
      <c r="RYA73" s="155"/>
      <c r="RYB73" s="155"/>
      <c r="RYC73" s="155"/>
      <c r="RYD73" s="155"/>
      <c r="RYE73" s="155"/>
      <c r="RYF73" s="155"/>
      <c r="RYG73" s="155"/>
      <c r="RYH73" s="155"/>
      <c r="RYI73" s="155"/>
      <c r="RYJ73" s="155"/>
      <c r="RYK73" s="155"/>
      <c r="RYL73" s="155"/>
      <c r="RYM73" s="155"/>
      <c r="RYN73" s="155"/>
      <c r="RYO73" s="155"/>
      <c r="RYP73" s="155"/>
      <c r="RYQ73" s="155"/>
      <c r="RYR73" s="155"/>
      <c r="RYS73" s="155"/>
      <c r="RYT73" s="155"/>
      <c r="RYU73" s="155"/>
      <c r="RYV73" s="155"/>
      <c r="RYW73" s="155"/>
      <c r="RYX73" s="155"/>
      <c r="RYY73" s="155"/>
      <c r="RYZ73" s="155"/>
      <c r="RZA73" s="155"/>
      <c r="RZB73" s="155"/>
      <c r="RZC73" s="155"/>
      <c r="RZD73" s="155"/>
      <c r="RZE73" s="155"/>
      <c r="RZF73" s="155"/>
      <c r="RZG73" s="155"/>
      <c r="RZH73" s="155"/>
      <c r="RZI73" s="155"/>
      <c r="RZJ73" s="155"/>
      <c r="RZK73" s="155"/>
      <c r="RZL73" s="155"/>
      <c r="RZM73" s="155"/>
      <c r="RZN73" s="155"/>
      <c r="RZO73" s="155"/>
      <c r="RZP73" s="155"/>
      <c r="RZQ73" s="155"/>
      <c r="RZR73" s="155"/>
      <c r="RZS73" s="155"/>
      <c r="RZT73" s="155"/>
      <c r="RZU73" s="155"/>
      <c r="RZV73" s="155"/>
      <c r="RZW73" s="155"/>
      <c r="RZX73" s="155"/>
      <c r="RZY73" s="155"/>
      <c r="RZZ73" s="155"/>
      <c r="SAA73" s="155"/>
      <c r="SAB73" s="155"/>
      <c r="SAC73" s="155"/>
      <c r="SAD73" s="155"/>
      <c r="SAE73" s="155"/>
      <c r="SAF73" s="155"/>
      <c r="SAG73" s="155"/>
      <c r="SAH73" s="155"/>
      <c r="SAI73" s="155"/>
      <c r="SAJ73" s="155"/>
      <c r="SAK73" s="155"/>
      <c r="SAL73" s="155"/>
      <c r="SAM73" s="155"/>
      <c r="SAN73" s="155"/>
      <c r="SAO73" s="155"/>
      <c r="SAP73" s="155"/>
      <c r="SAQ73" s="155"/>
      <c r="SAR73" s="155"/>
      <c r="SAS73" s="155"/>
      <c r="SAT73" s="155"/>
      <c r="SAU73" s="155"/>
      <c r="SAV73" s="155"/>
      <c r="SAW73" s="155"/>
      <c r="SAX73" s="155"/>
      <c r="SAY73" s="155"/>
      <c r="SAZ73" s="155"/>
      <c r="SBA73" s="155"/>
      <c r="SBB73" s="155"/>
      <c r="SBC73" s="155"/>
      <c r="SBD73" s="155"/>
      <c r="SBE73" s="155"/>
      <c r="SBF73" s="155"/>
      <c r="SBG73" s="155"/>
      <c r="SBH73" s="155"/>
      <c r="SBI73" s="155"/>
      <c r="SBJ73" s="155"/>
      <c r="SBK73" s="155"/>
      <c r="SBL73" s="155"/>
      <c r="SBM73" s="155"/>
      <c r="SBN73" s="155"/>
      <c r="SBO73" s="155"/>
      <c r="SBP73" s="155"/>
      <c r="SBQ73" s="155"/>
      <c r="SBR73" s="155"/>
      <c r="SBS73" s="155"/>
      <c r="SBT73" s="155"/>
      <c r="SBU73" s="155"/>
      <c r="SBV73" s="155"/>
      <c r="SBW73" s="155"/>
      <c r="SBX73" s="155"/>
      <c r="SBY73" s="155"/>
      <c r="SBZ73" s="155"/>
      <c r="SCA73" s="155"/>
      <c r="SCB73" s="155"/>
      <c r="SCC73" s="155"/>
      <c r="SCD73" s="155"/>
      <c r="SCE73" s="155"/>
      <c r="SCF73" s="155"/>
      <c r="SCG73" s="155"/>
      <c r="SCH73" s="155"/>
      <c r="SCI73" s="155"/>
      <c r="SCJ73" s="155"/>
      <c r="SCK73" s="155"/>
      <c r="SCL73" s="155"/>
      <c r="SCM73" s="155"/>
      <c r="SCN73" s="155"/>
      <c r="SCO73" s="155"/>
      <c r="SCP73" s="155"/>
      <c r="SCQ73" s="155"/>
      <c r="SCR73" s="155"/>
      <c r="SCS73" s="155"/>
      <c r="SCT73" s="155"/>
      <c r="SCU73" s="155"/>
      <c r="SCV73" s="155"/>
      <c r="SCW73" s="155"/>
      <c r="SCX73" s="155"/>
      <c r="SCY73" s="155"/>
      <c r="SCZ73" s="155"/>
      <c r="SDA73" s="155"/>
      <c r="SDB73" s="155"/>
      <c r="SDC73" s="155"/>
      <c r="SDD73" s="155"/>
      <c r="SDE73" s="155"/>
      <c r="SDF73" s="155"/>
      <c r="SDG73" s="155"/>
      <c r="SDH73" s="155"/>
      <c r="SDI73" s="155"/>
      <c r="SDJ73" s="155"/>
      <c r="SDK73" s="155"/>
      <c r="SDL73" s="155"/>
      <c r="SDM73" s="155"/>
      <c r="SDN73" s="155"/>
      <c r="SDO73" s="155"/>
      <c r="SDP73" s="155"/>
      <c r="SDQ73" s="155"/>
      <c r="SDR73" s="155"/>
      <c r="SDS73" s="155"/>
      <c r="SDT73" s="155"/>
      <c r="SDU73" s="155"/>
      <c r="SDV73" s="155"/>
      <c r="SDW73" s="155"/>
      <c r="SDX73" s="155"/>
      <c r="SDY73" s="155"/>
      <c r="SDZ73" s="155"/>
      <c r="SEA73" s="155"/>
      <c r="SEB73" s="155"/>
      <c r="SEC73" s="155"/>
      <c r="SED73" s="155"/>
      <c r="SEE73" s="155"/>
      <c r="SEF73" s="155"/>
      <c r="SEG73" s="155"/>
      <c r="SEH73" s="155"/>
      <c r="SEI73" s="155"/>
      <c r="SEJ73" s="155"/>
      <c r="SEK73" s="155"/>
      <c r="SEL73" s="155"/>
      <c r="SEM73" s="155"/>
      <c r="SEN73" s="155"/>
      <c r="SEO73" s="155"/>
      <c r="SEP73" s="155"/>
      <c r="SEQ73" s="155"/>
      <c r="SER73" s="155"/>
      <c r="SES73" s="155"/>
      <c r="SET73" s="155"/>
      <c r="SEU73" s="155"/>
      <c r="SEV73" s="155"/>
      <c r="SEW73" s="155"/>
      <c r="SEX73" s="155"/>
      <c r="SEY73" s="155"/>
      <c r="SEZ73" s="155"/>
      <c r="SFA73" s="155"/>
      <c r="SFB73" s="155"/>
      <c r="SFC73" s="155"/>
      <c r="SFD73" s="155"/>
      <c r="SFE73" s="155"/>
      <c r="SFF73" s="155"/>
      <c r="SFG73" s="155"/>
      <c r="SFH73" s="155"/>
      <c r="SFI73" s="155"/>
      <c r="SFJ73" s="155"/>
      <c r="SFK73" s="155"/>
      <c r="SFL73" s="155"/>
      <c r="SFM73" s="155"/>
      <c r="SFN73" s="155"/>
      <c r="SFO73" s="155"/>
      <c r="SFP73" s="155"/>
      <c r="SFQ73" s="155"/>
      <c r="SFR73" s="155"/>
      <c r="SFS73" s="155"/>
      <c r="SFT73" s="155"/>
      <c r="SFU73" s="155"/>
      <c r="SFV73" s="155"/>
      <c r="SFW73" s="155"/>
      <c r="SFX73" s="155"/>
      <c r="SFY73" s="155"/>
      <c r="SFZ73" s="155"/>
      <c r="SGA73" s="155"/>
      <c r="SGB73" s="155"/>
      <c r="SGC73" s="155"/>
      <c r="SGD73" s="155"/>
      <c r="SGE73" s="155"/>
      <c r="SGF73" s="155"/>
      <c r="SGG73" s="155"/>
      <c r="SGH73" s="155"/>
      <c r="SGI73" s="155"/>
      <c r="SGJ73" s="155"/>
      <c r="SGK73" s="155"/>
      <c r="SGL73" s="155"/>
      <c r="SGM73" s="155"/>
      <c r="SGN73" s="155"/>
      <c r="SGO73" s="155"/>
      <c r="SGP73" s="155"/>
      <c r="SGQ73" s="155"/>
      <c r="SGR73" s="155"/>
      <c r="SGS73" s="155"/>
      <c r="SGT73" s="155"/>
      <c r="SGU73" s="155"/>
      <c r="SGV73" s="155"/>
      <c r="SGW73" s="155"/>
      <c r="SGX73" s="155"/>
      <c r="SGY73" s="155"/>
      <c r="SGZ73" s="155"/>
      <c r="SHA73" s="155"/>
      <c r="SHB73" s="155"/>
      <c r="SHC73" s="155"/>
      <c r="SHD73" s="155"/>
      <c r="SHE73" s="155"/>
      <c r="SHF73" s="155"/>
      <c r="SHG73" s="155"/>
      <c r="SHH73" s="155"/>
      <c r="SHI73" s="155"/>
      <c r="SHJ73" s="155"/>
      <c r="SHK73" s="155"/>
      <c r="SHL73" s="155"/>
      <c r="SHM73" s="155"/>
      <c r="SHN73" s="155"/>
      <c r="SHO73" s="155"/>
      <c r="SHP73" s="155"/>
      <c r="SHQ73" s="155"/>
      <c r="SHR73" s="155"/>
      <c r="SHS73" s="155"/>
      <c r="SHT73" s="155"/>
      <c r="SHU73" s="155"/>
      <c r="SHV73" s="155"/>
      <c r="SHW73" s="155"/>
      <c r="SHX73" s="155"/>
      <c r="SHY73" s="155"/>
      <c r="SHZ73" s="155"/>
      <c r="SIA73" s="155"/>
      <c r="SIB73" s="155"/>
      <c r="SIC73" s="155"/>
      <c r="SID73" s="155"/>
      <c r="SIE73" s="155"/>
      <c r="SIF73" s="155"/>
      <c r="SIG73" s="155"/>
      <c r="SIH73" s="155"/>
      <c r="SII73" s="155"/>
      <c r="SIJ73" s="155"/>
      <c r="SIK73" s="155"/>
      <c r="SIL73" s="155"/>
      <c r="SIM73" s="155"/>
      <c r="SIN73" s="155"/>
      <c r="SIO73" s="155"/>
      <c r="SIP73" s="155"/>
      <c r="SIQ73" s="155"/>
      <c r="SIR73" s="155"/>
      <c r="SIS73" s="155"/>
      <c r="SIT73" s="155"/>
      <c r="SIU73" s="155"/>
      <c r="SIV73" s="155"/>
      <c r="SIW73" s="155"/>
      <c r="SIX73" s="155"/>
      <c r="SIY73" s="155"/>
      <c r="SIZ73" s="155"/>
      <c r="SJA73" s="155"/>
      <c r="SJB73" s="155"/>
      <c r="SJC73" s="155"/>
      <c r="SJD73" s="155"/>
      <c r="SJE73" s="155"/>
      <c r="SJF73" s="155"/>
      <c r="SJG73" s="155"/>
      <c r="SJH73" s="155"/>
      <c r="SJI73" s="155"/>
      <c r="SJJ73" s="155"/>
      <c r="SJK73" s="155"/>
      <c r="SJL73" s="155"/>
      <c r="SJM73" s="155"/>
      <c r="SJN73" s="155"/>
      <c r="SJO73" s="155"/>
      <c r="SJP73" s="155"/>
      <c r="SJQ73" s="155"/>
      <c r="SJR73" s="155"/>
      <c r="SJS73" s="155"/>
      <c r="SJT73" s="155"/>
      <c r="SJU73" s="155"/>
      <c r="SJV73" s="155"/>
      <c r="SJW73" s="155"/>
      <c r="SJX73" s="155"/>
      <c r="SJY73" s="155"/>
      <c r="SJZ73" s="155"/>
      <c r="SKA73" s="155"/>
      <c r="SKB73" s="155"/>
      <c r="SKC73" s="155"/>
      <c r="SKD73" s="155"/>
      <c r="SKE73" s="155"/>
      <c r="SKF73" s="155"/>
      <c r="SKG73" s="155"/>
      <c r="SKH73" s="155"/>
      <c r="SKI73" s="155"/>
      <c r="SKJ73" s="155"/>
      <c r="SKK73" s="155"/>
      <c r="SKL73" s="155"/>
      <c r="SKM73" s="155"/>
      <c r="SKN73" s="155"/>
      <c r="SKO73" s="155"/>
      <c r="SKP73" s="155"/>
      <c r="SKQ73" s="155"/>
      <c r="SKR73" s="155"/>
      <c r="SKS73" s="155"/>
      <c r="SKT73" s="155"/>
      <c r="SKU73" s="155"/>
      <c r="SKV73" s="155"/>
      <c r="SKW73" s="155"/>
      <c r="SKX73" s="155"/>
      <c r="SKY73" s="155"/>
      <c r="SKZ73" s="155"/>
      <c r="SLA73" s="155"/>
      <c r="SLB73" s="155"/>
      <c r="SLC73" s="155"/>
      <c r="SLD73" s="155"/>
      <c r="SLE73" s="155"/>
      <c r="SLF73" s="155"/>
      <c r="SLG73" s="155"/>
      <c r="SLH73" s="155"/>
      <c r="SLI73" s="155"/>
      <c r="SLJ73" s="155"/>
      <c r="SLK73" s="155"/>
      <c r="SLL73" s="155"/>
      <c r="SLM73" s="155"/>
      <c r="SLN73" s="155"/>
      <c r="SLO73" s="155"/>
      <c r="SLP73" s="155"/>
      <c r="SLQ73" s="155"/>
      <c r="SLR73" s="155"/>
      <c r="SLS73" s="155"/>
      <c r="SLT73" s="155"/>
      <c r="SLU73" s="155"/>
      <c r="SLV73" s="155"/>
      <c r="SLW73" s="155"/>
      <c r="SLX73" s="155"/>
      <c r="SLY73" s="155"/>
      <c r="SLZ73" s="155"/>
      <c r="SMA73" s="155"/>
      <c r="SMB73" s="155"/>
      <c r="SMC73" s="155"/>
      <c r="SMD73" s="155"/>
      <c r="SME73" s="155"/>
      <c r="SMF73" s="155"/>
      <c r="SMG73" s="155"/>
      <c r="SMH73" s="155"/>
      <c r="SMI73" s="155"/>
      <c r="SMJ73" s="155"/>
      <c r="SMK73" s="155"/>
      <c r="SML73" s="155"/>
      <c r="SMM73" s="155"/>
      <c r="SMN73" s="155"/>
      <c r="SMO73" s="155"/>
      <c r="SMP73" s="155"/>
      <c r="SMQ73" s="155"/>
      <c r="SMR73" s="155"/>
      <c r="SMS73" s="155"/>
      <c r="SMT73" s="155"/>
      <c r="SMU73" s="155"/>
      <c r="SMV73" s="155"/>
      <c r="SMW73" s="155"/>
      <c r="SMX73" s="155"/>
      <c r="SMY73" s="155"/>
      <c r="SMZ73" s="155"/>
      <c r="SNA73" s="155"/>
      <c r="SNB73" s="155"/>
      <c r="SNC73" s="155"/>
      <c r="SND73" s="155"/>
      <c r="SNE73" s="155"/>
      <c r="SNF73" s="155"/>
      <c r="SNG73" s="155"/>
      <c r="SNH73" s="155"/>
      <c r="SNI73" s="155"/>
      <c r="SNJ73" s="155"/>
      <c r="SNK73" s="155"/>
      <c r="SNL73" s="155"/>
      <c r="SNM73" s="155"/>
      <c r="SNN73" s="155"/>
      <c r="SNO73" s="155"/>
      <c r="SNP73" s="155"/>
      <c r="SNQ73" s="155"/>
      <c r="SNR73" s="155"/>
      <c r="SNS73" s="155"/>
      <c r="SNT73" s="155"/>
      <c r="SNU73" s="155"/>
      <c r="SNV73" s="155"/>
      <c r="SNW73" s="155"/>
      <c r="SNX73" s="155"/>
      <c r="SNY73" s="155"/>
      <c r="SNZ73" s="155"/>
      <c r="SOA73" s="155"/>
      <c r="SOB73" s="155"/>
      <c r="SOC73" s="155"/>
      <c r="SOD73" s="155"/>
      <c r="SOE73" s="155"/>
      <c r="SOF73" s="155"/>
      <c r="SOG73" s="155"/>
      <c r="SOH73" s="155"/>
      <c r="SOI73" s="155"/>
      <c r="SOJ73" s="155"/>
      <c r="SOK73" s="155"/>
      <c r="SOL73" s="155"/>
      <c r="SOM73" s="155"/>
      <c r="SON73" s="155"/>
      <c r="SOO73" s="155"/>
      <c r="SOP73" s="155"/>
      <c r="SOQ73" s="155"/>
      <c r="SOR73" s="155"/>
      <c r="SOS73" s="155"/>
      <c r="SOT73" s="155"/>
      <c r="SOU73" s="155"/>
      <c r="SOV73" s="155"/>
      <c r="SOW73" s="155"/>
      <c r="SOX73" s="155"/>
      <c r="SOY73" s="155"/>
      <c r="SOZ73" s="155"/>
      <c r="SPA73" s="155"/>
      <c r="SPB73" s="155"/>
      <c r="SPC73" s="155"/>
      <c r="SPD73" s="155"/>
      <c r="SPE73" s="155"/>
      <c r="SPF73" s="155"/>
      <c r="SPG73" s="155"/>
      <c r="SPH73" s="155"/>
      <c r="SPI73" s="155"/>
      <c r="SPJ73" s="155"/>
      <c r="SPK73" s="155"/>
      <c r="SPL73" s="155"/>
      <c r="SPM73" s="155"/>
      <c r="SPN73" s="155"/>
      <c r="SPO73" s="155"/>
      <c r="SPP73" s="155"/>
      <c r="SPQ73" s="155"/>
      <c r="SPR73" s="155"/>
      <c r="SPS73" s="155"/>
      <c r="SPT73" s="155"/>
      <c r="SPU73" s="155"/>
      <c r="SPV73" s="155"/>
      <c r="SPW73" s="155"/>
      <c r="SPX73" s="155"/>
      <c r="SPY73" s="155"/>
      <c r="SPZ73" s="155"/>
      <c r="SQA73" s="155"/>
      <c r="SQB73" s="155"/>
      <c r="SQC73" s="155"/>
      <c r="SQD73" s="155"/>
      <c r="SQE73" s="155"/>
      <c r="SQF73" s="155"/>
      <c r="SQG73" s="155"/>
      <c r="SQH73" s="155"/>
      <c r="SQI73" s="155"/>
      <c r="SQJ73" s="155"/>
      <c r="SQK73" s="155"/>
      <c r="SQL73" s="155"/>
      <c r="SQM73" s="155"/>
      <c r="SQN73" s="155"/>
      <c r="SQO73" s="155"/>
      <c r="SQP73" s="155"/>
      <c r="SQQ73" s="155"/>
      <c r="SQR73" s="155"/>
      <c r="SQS73" s="155"/>
      <c r="SQT73" s="155"/>
      <c r="SQU73" s="155"/>
      <c r="SQV73" s="155"/>
      <c r="SQW73" s="155"/>
      <c r="SQX73" s="155"/>
      <c r="SQY73" s="155"/>
      <c r="SQZ73" s="155"/>
      <c r="SRA73" s="155"/>
      <c r="SRB73" s="155"/>
      <c r="SRC73" s="155"/>
      <c r="SRD73" s="155"/>
      <c r="SRE73" s="155"/>
      <c r="SRF73" s="155"/>
      <c r="SRG73" s="155"/>
      <c r="SRH73" s="155"/>
      <c r="SRI73" s="155"/>
      <c r="SRJ73" s="155"/>
      <c r="SRK73" s="155"/>
      <c r="SRL73" s="155"/>
      <c r="SRM73" s="155"/>
      <c r="SRN73" s="155"/>
      <c r="SRO73" s="155"/>
      <c r="SRP73" s="155"/>
      <c r="SRQ73" s="155"/>
      <c r="SRR73" s="155"/>
      <c r="SRS73" s="155"/>
      <c r="SRT73" s="155"/>
      <c r="SRU73" s="155"/>
      <c r="SRV73" s="155"/>
      <c r="SRW73" s="155"/>
      <c r="SRX73" s="155"/>
      <c r="SRY73" s="155"/>
      <c r="SRZ73" s="155"/>
      <c r="SSA73" s="155"/>
      <c r="SSB73" s="155"/>
      <c r="SSC73" s="155"/>
      <c r="SSD73" s="155"/>
      <c r="SSE73" s="155"/>
      <c r="SSF73" s="155"/>
      <c r="SSG73" s="155"/>
      <c r="SSH73" s="155"/>
      <c r="SSI73" s="155"/>
      <c r="SSJ73" s="155"/>
      <c r="SSK73" s="155"/>
      <c r="SSL73" s="155"/>
      <c r="SSM73" s="155"/>
      <c r="SSN73" s="155"/>
      <c r="SSO73" s="155"/>
      <c r="SSP73" s="155"/>
      <c r="SSQ73" s="155"/>
      <c r="SSR73" s="155"/>
      <c r="SSS73" s="155"/>
      <c r="SST73" s="155"/>
      <c r="SSU73" s="155"/>
      <c r="SSV73" s="155"/>
      <c r="SSW73" s="155"/>
      <c r="SSX73" s="155"/>
      <c r="SSY73" s="155"/>
      <c r="SSZ73" s="155"/>
      <c r="STA73" s="155"/>
      <c r="STB73" s="155"/>
      <c r="STC73" s="155"/>
      <c r="STD73" s="155"/>
      <c r="STE73" s="155"/>
      <c r="STF73" s="155"/>
      <c r="STG73" s="155"/>
      <c r="STH73" s="155"/>
      <c r="STI73" s="155"/>
      <c r="STJ73" s="155"/>
      <c r="STK73" s="155"/>
      <c r="STL73" s="155"/>
      <c r="STM73" s="155"/>
      <c r="STN73" s="155"/>
      <c r="STO73" s="155"/>
      <c r="STP73" s="155"/>
      <c r="STQ73" s="155"/>
      <c r="STR73" s="155"/>
      <c r="STS73" s="155"/>
      <c r="STT73" s="155"/>
      <c r="STU73" s="155"/>
      <c r="STV73" s="155"/>
      <c r="STW73" s="155"/>
      <c r="STX73" s="155"/>
      <c r="STY73" s="155"/>
      <c r="STZ73" s="155"/>
      <c r="SUA73" s="155"/>
      <c r="SUB73" s="155"/>
      <c r="SUC73" s="155"/>
      <c r="SUD73" s="155"/>
      <c r="SUE73" s="155"/>
      <c r="SUF73" s="155"/>
      <c r="SUG73" s="155"/>
      <c r="SUH73" s="155"/>
      <c r="SUI73" s="155"/>
      <c r="SUJ73" s="155"/>
      <c r="SUK73" s="155"/>
      <c r="SUL73" s="155"/>
      <c r="SUM73" s="155"/>
      <c r="SUN73" s="155"/>
      <c r="SUO73" s="155"/>
      <c r="SUP73" s="155"/>
      <c r="SUQ73" s="155"/>
      <c r="SUR73" s="155"/>
      <c r="SUS73" s="155"/>
      <c r="SUT73" s="155"/>
      <c r="SUU73" s="155"/>
      <c r="SUV73" s="155"/>
      <c r="SUW73" s="155"/>
      <c r="SUX73" s="155"/>
      <c r="SUY73" s="155"/>
      <c r="SUZ73" s="155"/>
      <c r="SVA73" s="155"/>
      <c r="SVB73" s="155"/>
      <c r="SVC73" s="155"/>
      <c r="SVD73" s="155"/>
      <c r="SVE73" s="155"/>
      <c r="SVF73" s="155"/>
      <c r="SVG73" s="155"/>
      <c r="SVH73" s="155"/>
      <c r="SVI73" s="155"/>
      <c r="SVJ73" s="155"/>
      <c r="SVK73" s="155"/>
      <c r="SVL73" s="155"/>
      <c r="SVM73" s="155"/>
      <c r="SVN73" s="155"/>
      <c r="SVO73" s="155"/>
      <c r="SVP73" s="155"/>
      <c r="SVQ73" s="155"/>
      <c r="SVR73" s="155"/>
      <c r="SVS73" s="155"/>
      <c r="SVT73" s="155"/>
      <c r="SVU73" s="155"/>
      <c r="SVV73" s="155"/>
      <c r="SVW73" s="155"/>
      <c r="SVX73" s="155"/>
      <c r="SVY73" s="155"/>
      <c r="SVZ73" s="155"/>
      <c r="SWA73" s="155"/>
      <c r="SWB73" s="155"/>
      <c r="SWC73" s="155"/>
      <c r="SWD73" s="155"/>
      <c r="SWE73" s="155"/>
      <c r="SWF73" s="155"/>
      <c r="SWG73" s="155"/>
      <c r="SWH73" s="155"/>
      <c r="SWI73" s="155"/>
      <c r="SWJ73" s="155"/>
      <c r="SWK73" s="155"/>
      <c r="SWL73" s="155"/>
      <c r="SWM73" s="155"/>
      <c r="SWN73" s="155"/>
      <c r="SWO73" s="155"/>
      <c r="SWP73" s="155"/>
      <c r="SWQ73" s="155"/>
      <c r="SWR73" s="155"/>
      <c r="SWS73" s="155"/>
      <c r="SWT73" s="155"/>
      <c r="SWU73" s="155"/>
      <c r="SWV73" s="155"/>
      <c r="SWW73" s="155"/>
      <c r="SWX73" s="155"/>
      <c r="SWY73" s="155"/>
      <c r="SWZ73" s="155"/>
      <c r="SXA73" s="155"/>
      <c r="SXB73" s="155"/>
      <c r="SXC73" s="155"/>
      <c r="SXD73" s="155"/>
      <c r="SXE73" s="155"/>
      <c r="SXF73" s="155"/>
      <c r="SXG73" s="155"/>
      <c r="SXH73" s="155"/>
      <c r="SXI73" s="155"/>
      <c r="SXJ73" s="155"/>
      <c r="SXK73" s="155"/>
      <c r="SXL73" s="155"/>
      <c r="SXM73" s="155"/>
      <c r="SXN73" s="155"/>
      <c r="SXO73" s="155"/>
      <c r="SXP73" s="155"/>
      <c r="SXQ73" s="155"/>
      <c r="SXR73" s="155"/>
      <c r="SXS73" s="155"/>
      <c r="SXT73" s="155"/>
      <c r="SXU73" s="155"/>
      <c r="SXV73" s="155"/>
      <c r="SXW73" s="155"/>
      <c r="SXX73" s="155"/>
      <c r="SXY73" s="155"/>
      <c r="SXZ73" s="155"/>
      <c r="SYA73" s="155"/>
      <c r="SYB73" s="155"/>
      <c r="SYC73" s="155"/>
      <c r="SYD73" s="155"/>
      <c r="SYE73" s="155"/>
      <c r="SYF73" s="155"/>
      <c r="SYG73" s="155"/>
      <c r="SYH73" s="155"/>
      <c r="SYI73" s="155"/>
      <c r="SYJ73" s="155"/>
      <c r="SYK73" s="155"/>
      <c r="SYL73" s="155"/>
      <c r="SYM73" s="155"/>
      <c r="SYN73" s="155"/>
      <c r="SYO73" s="155"/>
      <c r="SYP73" s="155"/>
      <c r="SYQ73" s="155"/>
      <c r="SYR73" s="155"/>
      <c r="SYS73" s="155"/>
      <c r="SYT73" s="155"/>
      <c r="SYU73" s="155"/>
      <c r="SYV73" s="155"/>
      <c r="SYW73" s="155"/>
      <c r="SYX73" s="155"/>
      <c r="SYY73" s="155"/>
      <c r="SYZ73" s="155"/>
      <c r="SZA73" s="155"/>
      <c r="SZB73" s="155"/>
      <c r="SZC73" s="155"/>
      <c r="SZD73" s="155"/>
      <c r="SZE73" s="155"/>
      <c r="SZF73" s="155"/>
      <c r="SZG73" s="155"/>
      <c r="SZH73" s="155"/>
      <c r="SZI73" s="155"/>
      <c r="SZJ73" s="155"/>
      <c r="SZK73" s="155"/>
      <c r="SZL73" s="155"/>
      <c r="SZM73" s="155"/>
      <c r="SZN73" s="155"/>
      <c r="SZO73" s="155"/>
      <c r="SZP73" s="155"/>
      <c r="SZQ73" s="155"/>
      <c r="SZR73" s="155"/>
      <c r="SZS73" s="155"/>
      <c r="SZT73" s="155"/>
      <c r="SZU73" s="155"/>
      <c r="SZV73" s="155"/>
      <c r="SZW73" s="155"/>
      <c r="SZX73" s="155"/>
      <c r="SZY73" s="155"/>
      <c r="SZZ73" s="155"/>
      <c r="TAA73" s="155"/>
      <c r="TAB73" s="155"/>
      <c r="TAC73" s="155"/>
      <c r="TAD73" s="155"/>
      <c r="TAE73" s="155"/>
      <c r="TAF73" s="155"/>
      <c r="TAG73" s="155"/>
      <c r="TAH73" s="155"/>
      <c r="TAI73" s="155"/>
      <c r="TAJ73" s="155"/>
      <c r="TAK73" s="155"/>
      <c r="TAL73" s="155"/>
      <c r="TAM73" s="155"/>
      <c r="TAN73" s="155"/>
      <c r="TAO73" s="155"/>
      <c r="TAP73" s="155"/>
      <c r="TAQ73" s="155"/>
      <c r="TAR73" s="155"/>
      <c r="TAS73" s="155"/>
      <c r="TAT73" s="155"/>
      <c r="TAU73" s="155"/>
      <c r="TAV73" s="155"/>
      <c r="TAW73" s="155"/>
      <c r="TAX73" s="155"/>
      <c r="TAY73" s="155"/>
      <c r="TAZ73" s="155"/>
      <c r="TBA73" s="155"/>
      <c r="TBB73" s="155"/>
      <c r="TBC73" s="155"/>
      <c r="TBD73" s="155"/>
      <c r="TBE73" s="155"/>
      <c r="TBF73" s="155"/>
      <c r="TBG73" s="155"/>
      <c r="TBH73" s="155"/>
      <c r="TBI73" s="155"/>
      <c r="TBJ73" s="155"/>
      <c r="TBK73" s="155"/>
      <c r="TBL73" s="155"/>
      <c r="TBM73" s="155"/>
      <c r="TBN73" s="155"/>
      <c r="TBO73" s="155"/>
      <c r="TBP73" s="155"/>
      <c r="TBQ73" s="155"/>
      <c r="TBR73" s="155"/>
      <c r="TBS73" s="155"/>
      <c r="TBT73" s="155"/>
      <c r="TBU73" s="155"/>
      <c r="TBV73" s="155"/>
      <c r="TBW73" s="155"/>
      <c r="TBX73" s="155"/>
      <c r="TBY73" s="155"/>
      <c r="TBZ73" s="155"/>
      <c r="TCA73" s="155"/>
      <c r="TCB73" s="155"/>
      <c r="TCC73" s="155"/>
      <c r="TCD73" s="155"/>
      <c r="TCE73" s="155"/>
      <c r="TCF73" s="155"/>
      <c r="TCG73" s="155"/>
      <c r="TCH73" s="155"/>
      <c r="TCI73" s="155"/>
      <c r="TCJ73" s="155"/>
      <c r="TCK73" s="155"/>
      <c r="TCL73" s="155"/>
      <c r="TCM73" s="155"/>
      <c r="TCN73" s="155"/>
      <c r="TCO73" s="155"/>
      <c r="TCP73" s="155"/>
      <c r="TCQ73" s="155"/>
      <c r="TCR73" s="155"/>
      <c r="TCS73" s="155"/>
      <c r="TCT73" s="155"/>
      <c r="TCU73" s="155"/>
      <c r="TCV73" s="155"/>
      <c r="TCW73" s="155"/>
      <c r="TCX73" s="155"/>
      <c r="TCY73" s="155"/>
      <c r="TCZ73" s="155"/>
      <c r="TDA73" s="155"/>
      <c r="TDB73" s="155"/>
      <c r="TDC73" s="155"/>
      <c r="TDD73" s="155"/>
      <c r="TDE73" s="155"/>
      <c r="TDF73" s="155"/>
      <c r="TDG73" s="155"/>
      <c r="TDH73" s="155"/>
      <c r="TDI73" s="155"/>
      <c r="TDJ73" s="155"/>
      <c r="TDK73" s="155"/>
      <c r="TDL73" s="155"/>
      <c r="TDM73" s="155"/>
      <c r="TDN73" s="155"/>
      <c r="TDO73" s="155"/>
      <c r="TDP73" s="155"/>
      <c r="TDQ73" s="155"/>
      <c r="TDR73" s="155"/>
      <c r="TDS73" s="155"/>
      <c r="TDT73" s="155"/>
      <c r="TDU73" s="155"/>
      <c r="TDV73" s="155"/>
      <c r="TDW73" s="155"/>
      <c r="TDX73" s="155"/>
      <c r="TDY73" s="155"/>
      <c r="TDZ73" s="155"/>
      <c r="TEA73" s="155"/>
      <c r="TEB73" s="155"/>
      <c r="TEC73" s="155"/>
      <c r="TED73" s="155"/>
      <c r="TEE73" s="155"/>
      <c r="TEF73" s="155"/>
      <c r="TEG73" s="155"/>
      <c r="TEH73" s="155"/>
      <c r="TEI73" s="155"/>
      <c r="TEJ73" s="155"/>
      <c r="TEK73" s="155"/>
      <c r="TEL73" s="155"/>
      <c r="TEM73" s="155"/>
      <c r="TEN73" s="155"/>
      <c r="TEO73" s="155"/>
      <c r="TEP73" s="155"/>
      <c r="TEQ73" s="155"/>
      <c r="TER73" s="155"/>
      <c r="TES73" s="155"/>
      <c r="TET73" s="155"/>
      <c r="TEU73" s="155"/>
      <c r="TEV73" s="155"/>
      <c r="TEW73" s="155"/>
      <c r="TEX73" s="155"/>
      <c r="TEY73" s="155"/>
      <c r="TEZ73" s="155"/>
      <c r="TFA73" s="155"/>
      <c r="TFB73" s="155"/>
      <c r="TFC73" s="155"/>
      <c r="TFD73" s="155"/>
      <c r="TFE73" s="155"/>
      <c r="TFF73" s="155"/>
      <c r="TFG73" s="155"/>
      <c r="TFH73" s="155"/>
      <c r="TFI73" s="155"/>
      <c r="TFJ73" s="155"/>
      <c r="TFK73" s="155"/>
      <c r="TFL73" s="155"/>
      <c r="TFM73" s="155"/>
      <c r="TFN73" s="155"/>
      <c r="TFO73" s="155"/>
      <c r="TFP73" s="155"/>
      <c r="TFQ73" s="155"/>
      <c r="TFR73" s="155"/>
      <c r="TFS73" s="155"/>
      <c r="TFT73" s="155"/>
      <c r="TFU73" s="155"/>
      <c r="TFV73" s="155"/>
      <c r="TFW73" s="155"/>
      <c r="TFX73" s="155"/>
      <c r="TFY73" s="155"/>
      <c r="TFZ73" s="155"/>
      <c r="TGA73" s="155"/>
      <c r="TGB73" s="155"/>
      <c r="TGC73" s="155"/>
      <c r="TGD73" s="155"/>
      <c r="TGE73" s="155"/>
      <c r="TGF73" s="155"/>
      <c r="TGG73" s="155"/>
      <c r="TGH73" s="155"/>
      <c r="TGI73" s="155"/>
      <c r="TGJ73" s="155"/>
      <c r="TGK73" s="155"/>
      <c r="TGL73" s="155"/>
      <c r="TGM73" s="155"/>
      <c r="TGN73" s="155"/>
      <c r="TGO73" s="155"/>
      <c r="TGP73" s="155"/>
      <c r="TGQ73" s="155"/>
      <c r="TGR73" s="155"/>
      <c r="TGS73" s="155"/>
      <c r="TGT73" s="155"/>
      <c r="TGU73" s="155"/>
      <c r="TGV73" s="155"/>
      <c r="TGW73" s="155"/>
      <c r="TGX73" s="155"/>
      <c r="TGY73" s="155"/>
      <c r="TGZ73" s="155"/>
      <c r="THA73" s="155"/>
      <c r="THB73" s="155"/>
      <c r="THC73" s="155"/>
      <c r="THD73" s="155"/>
      <c r="THE73" s="155"/>
      <c r="THF73" s="155"/>
      <c r="THG73" s="155"/>
      <c r="THH73" s="155"/>
      <c r="THI73" s="155"/>
      <c r="THJ73" s="155"/>
      <c r="THK73" s="155"/>
      <c r="THL73" s="155"/>
      <c r="THM73" s="155"/>
      <c r="THN73" s="155"/>
      <c r="THO73" s="155"/>
      <c r="THP73" s="155"/>
      <c r="THQ73" s="155"/>
      <c r="THR73" s="155"/>
      <c r="THS73" s="155"/>
      <c r="THT73" s="155"/>
      <c r="THU73" s="155"/>
      <c r="THV73" s="155"/>
      <c r="THW73" s="155"/>
      <c r="THX73" s="155"/>
      <c r="THY73" s="155"/>
      <c r="THZ73" s="155"/>
      <c r="TIA73" s="155"/>
      <c r="TIB73" s="155"/>
      <c r="TIC73" s="155"/>
      <c r="TID73" s="155"/>
      <c r="TIE73" s="155"/>
      <c r="TIF73" s="155"/>
      <c r="TIG73" s="155"/>
      <c r="TIH73" s="155"/>
      <c r="TII73" s="155"/>
      <c r="TIJ73" s="155"/>
      <c r="TIK73" s="155"/>
      <c r="TIL73" s="155"/>
      <c r="TIM73" s="155"/>
      <c r="TIN73" s="155"/>
      <c r="TIO73" s="155"/>
      <c r="TIP73" s="155"/>
      <c r="TIQ73" s="155"/>
      <c r="TIR73" s="155"/>
      <c r="TIS73" s="155"/>
      <c r="TIT73" s="155"/>
      <c r="TIU73" s="155"/>
      <c r="TIV73" s="155"/>
      <c r="TIW73" s="155"/>
      <c r="TIX73" s="155"/>
      <c r="TIY73" s="155"/>
      <c r="TIZ73" s="155"/>
      <c r="TJA73" s="155"/>
      <c r="TJB73" s="155"/>
      <c r="TJC73" s="155"/>
      <c r="TJD73" s="155"/>
      <c r="TJE73" s="155"/>
      <c r="TJF73" s="155"/>
      <c r="TJG73" s="155"/>
      <c r="TJH73" s="155"/>
      <c r="TJI73" s="155"/>
      <c r="TJJ73" s="155"/>
      <c r="TJK73" s="155"/>
      <c r="TJL73" s="155"/>
      <c r="TJM73" s="155"/>
      <c r="TJN73" s="155"/>
      <c r="TJO73" s="155"/>
      <c r="TJP73" s="155"/>
      <c r="TJQ73" s="155"/>
      <c r="TJR73" s="155"/>
      <c r="TJS73" s="155"/>
      <c r="TJT73" s="155"/>
      <c r="TJU73" s="155"/>
      <c r="TJV73" s="155"/>
      <c r="TJW73" s="155"/>
      <c r="TJX73" s="155"/>
      <c r="TJY73" s="155"/>
      <c r="TJZ73" s="155"/>
      <c r="TKA73" s="155"/>
      <c r="TKB73" s="155"/>
      <c r="TKC73" s="155"/>
      <c r="TKD73" s="155"/>
      <c r="TKE73" s="155"/>
      <c r="TKF73" s="155"/>
      <c r="TKG73" s="155"/>
      <c r="TKH73" s="155"/>
      <c r="TKI73" s="155"/>
      <c r="TKJ73" s="155"/>
      <c r="TKK73" s="155"/>
      <c r="TKL73" s="155"/>
      <c r="TKM73" s="155"/>
      <c r="TKN73" s="155"/>
      <c r="TKO73" s="155"/>
      <c r="TKP73" s="155"/>
      <c r="TKQ73" s="155"/>
      <c r="TKR73" s="155"/>
      <c r="TKS73" s="155"/>
      <c r="TKT73" s="155"/>
      <c r="TKU73" s="155"/>
      <c r="TKV73" s="155"/>
      <c r="TKW73" s="155"/>
      <c r="TKX73" s="155"/>
      <c r="TKY73" s="155"/>
      <c r="TKZ73" s="155"/>
      <c r="TLA73" s="155"/>
      <c r="TLB73" s="155"/>
      <c r="TLC73" s="155"/>
      <c r="TLD73" s="155"/>
      <c r="TLE73" s="155"/>
      <c r="TLF73" s="155"/>
      <c r="TLG73" s="155"/>
      <c r="TLH73" s="155"/>
      <c r="TLI73" s="155"/>
      <c r="TLJ73" s="155"/>
      <c r="TLK73" s="155"/>
      <c r="TLL73" s="155"/>
      <c r="TLM73" s="155"/>
      <c r="TLN73" s="155"/>
      <c r="TLO73" s="155"/>
      <c r="TLP73" s="155"/>
      <c r="TLQ73" s="155"/>
      <c r="TLR73" s="155"/>
      <c r="TLS73" s="155"/>
      <c r="TLT73" s="155"/>
      <c r="TLU73" s="155"/>
      <c r="TLV73" s="155"/>
      <c r="TLW73" s="155"/>
      <c r="TLX73" s="155"/>
      <c r="TLY73" s="155"/>
      <c r="TLZ73" s="155"/>
      <c r="TMA73" s="155"/>
      <c r="TMB73" s="155"/>
      <c r="TMC73" s="155"/>
      <c r="TMD73" s="155"/>
      <c r="TME73" s="155"/>
      <c r="TMF73" s="155"/>
      <c r="TMG73" s="155"/>
      <c r="TMH73" s="155"/>
      <c r="TMI73" s="155"/>
      <c r="TMJ73" s="155"/>
      <c r="TMK73" s="155"/>
      <c r="TML73" s="155"/>
      <c r="TMM73" s="155"/>
      <c r="TMN73" s="155"/>
      <c r="TMO73" s="155"/>
      <c r="TMP73" s="155"/>
      <c r="TMQ73" s="155"/>
      <c r="TMR73" s="155"/>
      <c r="TMS73" s="155"/>
      <c r="TMT73" s="155"/>
      <c r="TMU73" s="155"/>
      <c r="TMV73" s="155"/>
      <c r="TMW73" s="155"/>
      <c r="TMX73" s="155"/>
      <c r="TMY73" s="155"/>
      <c r="TMZ73" s="155"/>
      <c r="TNA73" s="155"/>
      <c r="TNB73" s="155"/>
      <c r="TNC73" s="155"/>
      <c r="TND73" s="155"/>
      <c r="TNE73" s="155"/>
      <c r="TNF73" s="155"/>
      <c r="TNG73" s="155"/>
      <c r="TNH73" s="155"/>
      <c r="TNI73" s="155"/>
      <c r="TNJ73" s="155"/>
      <c r="TNK73" s="155"/>
      <c r="TNL73" s="155"/>
      <c r="TNM73" s="155"/>
      <c r="TNN73" s="155"/>
      <c r="TNO73" s="155"/>
      <c r="TNP73" s="155"/>
      <c r="TNQ73" s="155"/>
      <c r="TNR73" s="155"/>
      <c r="TNS73" s="155"/>
      <c r="TNT73" s="155"/>
      <c r="TNU73" s="155"/>
      <c r="TNV73" s="155"/>
      <c r="TNW73" s="155"/>
      <c r="TNX73" s="155"/>
      <c r="TNY73" s="155"/>
      <c r="TNZ73" s="155"/>
      <c r="TOA73" s="155"/>
      <c r="TOB73" s="155"/>
      <c r="TOC73" s="155"/>
      <c r="TOD73" s="155"/>
      <c r="TOE73" s="155"/>
      <c r="TOF73" s="155"/>
      <c r="TOG73" s="155"/>
      <c r="TOH73" s="155"/>
      <c r="TOI73" s="155"/>
      <c r="TOJ73" s="155"/>
      <c r="TOK73" s="155"/>
      <c r="TOL73" s="155"/>
      <c r="TOM73" s="155"/>
      <c r="TON73" s="155"/>
      <c r="TOO73" s="155"/>
      <c r="TOP73" s="155"/>
      <c r="TOQ73" s="155"/>
      <c r="TOR73" s="155"/>
      <c r="TOS73" s="155"/>
      <c r="TOT73" s="155"/>
      <c r="TOU73" s="155"/>
      <c r="TOV73" s="155"/>
      <c r="TOW73" s="155"/>
      <c r="TOX73" s="155"/>
      <c r="TOY73" s="155"/>
      <c r="TOZ73" s="155"/>
      <c r="TPA73" s="155"/>
      <c r="TPB73" s="155"/>
      <c r="TPC73" s="155"/>
      <c r="TPD73" s="155"/>
      <c r="TPE73" s="155"/>
      <c r="TPF73" s="155"/>
      <c r="TPG73" s="155"/>
      <c r="TPH73" s="155"/>
      <c r="TPI73" s="155"/>
      <c r="TPJ73" s="155"/>
      <c r="TPK73" s="155"/>
      <c r="TPL73" s="155"/>
      <c r="TPM73" s="155"/>
      <c r="TPN73" s="155"/>
      <c r="TPO73" s="155"/>
      <c r="TPP73" s="155"/>
      <c r="TPQ73" s="155"/>
      <c r="TPR73" s="155"/>
      <c r="TPS73" s="155"/>
      <c r="TPT73" s="155"/>
      <c r="TPU73" s="155"/>
      <c r="TPV73" s="155"/>
      <c r="TPW73" s="155"/>
      <c r="TPX73" s="155"/>
      <c r="TPY73" s="155"/>
      <c r="TPZ73" s="155"/>
      <c r="TQA73" s="155"/>
      <c r="TQB73" s="155"/>
      <c r="TQC73" s="155"/>
      <c r="TQD73" s="155"/>
      <c r="TQE73" s="155"/>
      <c r="TQF73" s="155"/>
      <c r="TQG73" s="155"/>
      <c r="TQH73" s="155"/>
      <c r="TQI73" s="155"/>
      <c r="TQJ73" s="155"/>
      <c r="TQK73" s="155"/>
      <c r="TQL73" s="155"/>
      <c r="TQM73" s="155"/>
      <c r="TQN73" s="155"/>
      <c r="TQO73" s="155"/>
      <c r="TQP73" s="155"/>
      <c r="TQQ73" s="155"/>
      <c r="TQR73" s="155"/>
      <c r="TQS73" s="155"/>
      <c r="TQT73" s="155"/>
      <c r="TQU73" s="155"/>
      <c r="TQV73" s="155"/>
      <c r="TQW73" s="155"/>
      <c r="TQX73" s="155"/>
      <c r="TQY73" s="155"/>
      <c r="TQZ73" s="155"/>
      <c r="TRA73" s="155"/>
      <c r="TRB73" s="155"/>
      <c r="TRC73" s="155"/>
      <c r="TRD73" s="155"/>
      <c r="TRE73" s="155"/>
      <c r="TRF73" s="155"/>
      <c r="TRG73" s="155"/>
      <c r="TRH73" s="155"/>
      <c r="TRI73" s="155"/>
      <c r="TRJ73" s="155"/>
      <c r="TRK73" s="155"/>
      <c r="TRL73" s="155"/>
      <c r="TRM73" s="155"/>
      <c r="TRN73" s="155"/>
      <c r="TRO73" s="155"/>
      <c r="TRP73" s="155"/>
      <c r="TRQ73" s="155"/>
      <c r="TRR73" s="155"/>
      <c r="TRS73" s="155"/>
      <c r="TRT73" s="155"/>
      <c r="TRU73" s="155"/>
      <c r="TRV73" s="155"/>
      <c r="TRW73" s="155"/>
      <c r="TRX73" s="155"/>
      <c r="TRY73" s="155"/>
      <c r="TRZ73" s="155"/>
      <c r="TSA73" s="155"/>
      <c r="TSB73" s="155"/>
      <c r="TSC73" s="155"/>
      <c r="TSD73" s="155"/>
      <c r="TSE73" s="155"/>
      <c r="TSF73" s="155"/>
      <c r="TSG73" s="155"/>
      <c r="TSH73" s="155"/>
      <c r="TSI73" s="155"/>
      <c r="TSJ73" s="155"/>
      <c r="TSK73" s="155"/>
      <c r="TSL73" s="155"/>
      <c r="TSM73" s="155"/>
      <c r="TSN73" s="155"/>
      <c r="TSO73" s="155"/>
      <c r="TSP73" s="155"/>
      <c r="TSQ73" s="155"/>
      <c r="TSR73" s="155"/>
      <c r="TSS73" s="155"/>
      <c r="TST73" s="155"/>
      <c r="TSU73" s="155"/>
      <c r="TSV73" s="155"/>
      <c r="TSW73" s="155"/>
      <c r="TSX73" s="155"/>
      <c r="TSY73" s="155"/>
      <c r="TSZ73" s="155"/>
      <c r="TTA73" s="155"/>
      <c r="TTB73" s="155"/>
      <c r="TTC73" s="155"/>
      <c r="TTD73" s="155"/>
      <c r="TTE73" s="155"/>
      <c r="TTF73" s="155"/>
      <c r="TTG73" s="155"/>
      <c r="TTH73" s="155"/>
      <c r="TTI73" s="155"/>
      <c r="TTJ73" s="155"/>
      <c r="TTK73" s="155"/>
      <c r="TTL73" s="155"/>
      <c r="TTM73" s="155"/>
      <c r="TTN73" s="155"/>
      <c r="TTO73" s="155"/>
      <c r="TTP73" s="155"/>
      <c r="TTQ73" s="155"/>
      <c r="TTR73" s="155"/>
      <c r="TTS73" s="155"/>
      <c r="TTT73" s="155"/>
      <c r="TTU73" s="155"/>
      <c r="TTV73" s="155"/>
      <c r="TTW73" s="155"/>
      <c r="TTX73" s="155"/>
      <c r="TTY73" s="155"/>
      <c r="TTZ73" s="155"/>
      <c r="TUA73" s="155"/>
      <c r="TUB73" s="155"/>
      <c r="TUC73" s="155"/>
      <c r="TUD73" s="155"/>
      <c r="TUE73" s="155"/>
      <c r="TUF73" s="155"/>
      <c r="TUG73" s="155"/>
      <c r="TUH73" s="155"/>
      <c r="TUI73" s="155"/>
      <c r="TUJ73" s="155"/>
      <c r="TUK73" s="155"/>
      <c r="TUL73" s="155"/>
      <c r="TUM73" s="155"/>
      <c r="TUN73" s="155"/>
      <c r="TUO73" s="155"/>
      <c r="TUP73" s="155"/>
      <c r="TUQ73" s="155"/>
      <c r="TUR73" s="155"/>
      <c r="TUS73" s="155"/>
      <c r="TUT73" s="155"/>
      <c r="TUU73" s="155"/>
      <c r="TUV73" s="155"/>
      <c r="TUW73" s="155"/>
      <c r="TUX73" s="155"/>
      <c r="TUY73" s="155"/>
      <c r="TUZ73" s="155"/>
      <c r="TVA73" s="155"/>
      <c r="TVB73" s="155"/>
      <c r="TVC73" s="155"/>
      <c r="TVD73" s="155"/>
      <c r="TVE73" s="155"/>
      <c r="TVF73" s="155"/>
      <c r="TVG73" s="155"/>
      <c r="TVH73" s="155"/>
      <c r="TVI73" s="155"/>
      <c r="TVJ73" s="155"/>
      <c r="TVK73" s="155"/>
      <c r="TVL73" s="155"/>
      <c r="TVM73" s="155"/>
      <c r="TVN73" s="155"/>
      <c r="TVO73" s="155"/>
      <c r="TVP73" s="155"/>
      <c r="TVQ73" s="155"/>
      <c r="TVR73" s="155"/>
      <c r="TVS73" s="155"/>
      <c r="TVT73" s="155"/>
      <c r="TVU73" s="155"/>
      <c r="TVV73" s="155"/>
      <c r="TVW73" s="155"/>
      <c r="TVX73" s="155"/>
      <c r="TVY73" s="155"/>
      <c r="TVZ73" s="155"/>
      <c r="TWA73" s="155"/>
      <c r="TWB73" s="155"/>
      <c r="TWC73" s="155"/>
      <c r="TWD73" s="155"/>
      <c r="TWE73" s="155"/>
      <c r="TWF73" s="155"/>
      <c r="TWG73" s="155"/>
      <c r="TWH73" s="155"/>
      <c r="TWI73" s="155"/>
      <c r="TWJ73" s="155"/>
      <c r="TWK73" s="155"/>
      <c r="TWL73" s="155"/>
      <c r="TWM73" s="155"/>
      <c r="TWN73" s="155"/>
      <c r="TWO73" s="155"/>
      <c r="TWP73" s="155"/>
      <c r="TWQ73" s="155"/>
      <c r="TWR73" s="155"/>
      <c r="TWS73" s="155"/>
      <c r="TWT73" s="155"/>
      <c r="TWU73" s="155"/>
      <c r="TWV73" s="155"/>
      <c r="TWW73" s="155"/>
      <c r="TWX73" s="155"/>
      <c r="TWY73" s="155"/>
      <c r="TWZ73" s="155"/>
      <c r="TXA73" s="155"/>
      <c r="TXB73" s="155"/>
      <c r="TXC73" s="155"/>
      <c r="TXD73" s="155"/>
      <c r="TXE73" s="155"/>
      <c r="TXF73" s="155"/>
      <c r="TXG73" s="155"/>
      <c r="TXH73" s="155"/>
      <c r="TXI73" s="155"/>
      <c r="TXJ73" s="155"/>
      <c r="TXK73" s="155"/>
      <c r="TXL73" s="155"/>
      <c r="TXM73" s="155"/>
      <c r="TXN73" s="155"/>
      <c r="TXO73" s="155"/>
      <c r="TXP73" s="155"/>
      <c r="TXQ73" s="155"/>
      <c r="TXR73" s="155"/>
      <c r="TXS73" s="155"/>
      <c r="TXT73" s="155"/>
      <c r="TXU73" s="155"/>
      <c r="TXV73" s="155"/>
      <c r="TXW73" s="155"/>
      <c r="TXX73" s="155"/>
      <c r="TXY73" s="155"/>
      <c r="TXZ73" s="155"/>
      <c r="TYA73" s="155"/>
      <c r="TYB73" s="155"/>
      <c r="TYC73" s="155"/>
      <c r="TYD73" s="155"/>
      <c r="TYE73" s="155"/>
      <c r="TYF73" s="155"/>
      <c r="TYG73" s="155"/>
      <c r="TYH73" s="155"/>
      <c r="TYI73" s="155"/>
      <c r="TYJ73" s="155"/>
      <c r="TYK73" s="155"/>
      <c r="TYL73" s="155"/>
      <c r="TYM73" s="155"/>
      <c r="TYN73" s="155"/>
      <c r="TYO73" s="155"/>
      <c r="TYP73" s="155"/>
      <c r="TYQ73" s="155"/>
      <c r="TYR73" s="155"/>
      <c r="TYS73" s="155"/>
      <c r="TYT73" s="155"/>
      <c r="TYU73" s="155"/>
      <c r="TYV73" s="155"/>
      <c r="TYW73" s="155"/>
      <c r="TYX73" s="155"/>
      <c r="TYY73" s="155"/>
      <c r="TYZ73" s="155"/>
      <c r="TZA73" s="155"/>
      <c r="TZB73" s="155"/>
      <c r="TZC73" s="155"/>
      <c r="TZD73" s="155"/>
      <c r="TZE73" s="155"/>
      <c r="TZF73" s="155"/>
      <c r="TZG73" s="155"/>
      <c r="TZH73" s="155"/>
      <c r="TZI73" s="155"/>
      <c r="TZJ73" s="155"/>
      <c r="TZK73" s="155"/>
      <c r="TZL73" s="155"/>
      <c r="TZM73" s="155"/>
      <c r="TZN73" s="155"/>
      <c r="TZO73" s="155"/>
      <c r="TZP73" s="155"/>
      <c r="TZQ73" s="155"/>
      <c r="TZR73" s="155"/>
      <c r="TZS73" s="155"/>
      <c r="TZT73" s="155"/>
      <c r="TZU73" s="155"/>
      <c r="TZV73" s="155"/>
      <c r="TZW73" s="155"/>
      <c r="TZX73" s="155"/>
      <c r="TZY73" s="155"/>
      <c r="TZZ73" s="155"/>
      <c r="UAA73" s="155"/>
      <c r="UAB73" s="155"/>
      <c r="UAC73" s="155"/>
      <c r="UAD73" s="155"/>
      <c r="UAE73" s="155"/>
      <c r="UAF73" s="155"/>
      <c r="UAG73" s="155"/>
      <c r="UAH73" s="155"/>
      <c r="UAI73" s="155"/>
      <c r="UAJ73" s="155"/>
      <c r="UAK73" s="155"/>
      <c r="UAL73" s="155"/>
      <c r="UAM73" s="155"/>
      <c r="UAN73" s="155"/>
      <c r="UAO73" s="155"/>
      <c r="UAP73" s="155"/>
      <c r="UAQ73" s="155"/>
      <c r="UAR73" s="155"/>
      <c r="UAS73" s="155"/>
      <c r="UAT73" s="155"/>
      <c r="UAU73" s="155"/>
      <c r="UAV73" s="155"/>
      <c r="UAW73" s="155"/>
      <c r="UAX73" s="155"/>
      <c r="UAY73" s="155"/>
      <c r="UAZ73" s="155"/>
      <c r="UBA73" s="155"/>
      <c r="UBB73" s="155"/>
      <c r="UBC73" s="155"/>
      <c r="UBD73" s="155"/>
      <c r="UBE73" s="155"/>
      <c r="UBF73" s="155"/>
      <c r="UBG73" s="155"/>
      <c r="UBH73" s="155"/>
      <c r="UBI73" s="155"/>
      <c r="UBJ73" s="155"/>
      <c r="UBK73" s="155"/>
      <c r="UBL73" s="155"/>
      <c r="UBM73" s="155"/>
      <c r="UBN73" s="155"/>
      <c r="UBO73" s="155"/>
      <c r="UBP73" s="155"/>
      <c r="UBQ73" s="155"/>
      <c r="UBR73" s="155"/>
      <c r="UBS73" s="155"/>
      <c r="UBT73" s="155"/>
      <c r="UBU73" s="155"/>
      <c r="UBV73" s="155"/>
      <c r="UBW73" s="155"/>
      <c r="UBX73" s="155"/>
      <c r="UBY73" s="155"/>
      <c r="UBZ73" s="155"/>
      <c r="UCA73" s="155"/>
      <c r="UCB73" s="155"/>
      <c r="UCC73" s="155"/>
      <c r="UCD73" s="155"/>
      <c r="UCE73" s="155"/>
      <c r="UCF73" s="155"/>
      <c r="UCG73" s="155"/>
      <c r="UCH73" s="155"/>
      <c r="UCI73" s="155"/>
      <c r="UCJ73" s="155"/>
      <c r="UCK73" s="155"/>
      <c r="UCL73" s="155"/>
      <c r="UCM73" s="155"/>
      <c r="UCN73" s="155"/>
      <c r="UCO73" s="155"/>
      <c r="UCP73" s="155"/>
      <c r="UCQ73" s="155"/>
      <c r="UCR73" s="155"/>
      <c r="UCS73" s="155"/>
      <c r="UCT73" s="155"/>
      <c r="UCU73" s="155"/>
      <c r="UCV73" s="155"/>
      <c r="UCW73" s="155"/>
      <c r="UCX73" s="155"/>
      <c r="UCY73" s="155"/>
      <c r="UCZ73" s="155"/>
      <c r="UDA73" s="155"/>
      <c r="UDB73" s="155"/>
      <c r="UDC73" s="155"/>
      <c r="UDD73" s="155"/>
      <c r="UDE73" s="155"/>
      <c r="UDF73" s="155"/>
      <c r="UDG73" s="155"/>
      <c r="UDH73" s="155"/>
      <c r="UDI73" s="155"/>
      <c r="UDJ73" s="155"/>
      <c r="UDK73" s="155"/>
      <c r="UDL73" s="155"/>
      <c r="UDM73" s="155"/>
      <c r="UDN73" s="155"/>
      <c r="UDO73" s="155"/>
      <c r="UDP73" s="155"/>
      <c r="UDQ73" s="155"/>
      <c r="UDR73" s="155"/>
      <c r="UDS73" s="155"/>
      <c r="UDT73" s="155"/>
      <c r="UDU73" s="155"/>
      <c r="UDV73" s="155"/>
      <c r="UDW73" s="155"/>
      <c r="UDX73" s="155"/>
      <c r="UDY73" s="155"/>
      <c r="UDZ73" s="155"/>
      <c r="UEA73" s="155"/>
      <c r="UEB73" s="155"/>
      <c r="UEC73" s="155"/>
      <c r="UED73" s="155"/>
      <c r="UEE73" s="155"/>
      <c r="UEF73" s="155"/>
      <c r="UEG73" s="155"/>
      <c r="UEH73" s="155"/>
      <c r="UEI73" s="155"/>
      <c r="UEJ73" s="155"/>
      <c r="UEK73" s="155"/>
      <c r="UEL73" s="155"/>
      <c r="UEM73" s="155"/>
      <c r="UEN73" s="155"/>
      <c r="UEO73" s="155"/>
      <c r="UEP73" s="155"/>
      <c r="UEQ73" s="155"/>
      <c r="UER73" s="155"/>
      <c r="UES73" s="155"/>
      <c r="UET73" s="155"/>
      <c r="UEU73" s="155"/>
      <c r="UEV73" s="155"/>
      <c r="UEW73" s="155"/>
      <c r="UEX73" s="155"/>
      <c r="UEY73" s="155"/>
      <c r="UEZ73" s="155"/>
      <c r="UFA73" s="155"/>
      <c r="UFB73" s="155"/>
      <c r="UFC73" s="155"/>
      <c r="UFD73" s="155"/>
      <c r="UFE73" s="155"/>
      <c r="UFF73" s="155"/>
      <c r="UFG73" s="155"/>
      <c r="UFH73" s="155"/>
      <c r="UFI73" s="155"/>
      <c r="UFJ73" s="155"/>
      <c r="UFK73" s="155"/>
      <c r="UFL73" s="155"/>
      <c r="UFM73" s="155"/>
      <c r="UFN73" s="155"/>
      <c r="UFO73" s="155"/>
      <c r="UFP73" s="155"/>
      <c r="UFQ73" s="155"/>
      <c r="UFR73" s="155"/>
      <c r="UFS73" s="155"/>
      <c r="UFT73" s="155"/>
      <c r="UFU73" s="155"/>
      <c r="UFV73" s="155"/>
      <c r="UFW73" s="155"/>
      <c r="UFX73" s="155"/>
      <c r="UFY73" s="155"/>
      <c r="UFZ73" s="155"/>
      <c r="UGA73" s="155"/>
      <c r="UGB73" s="155"/>
      <c r="UGC73" s="155"/>
      <c r="UGD73" s="155"/>
      <c r="UGE73" s="155"/>
      <c r="UGF73" s="155"/>
      <c r="UGG73" s="155"/>
      <c r="UGH73" s="155"/>
      <c r="UGI73" s="155"/>
      <c r="UGJ73" s="155"/>
      <c r="UGK73" s="155"/>
      <c r="UGL73" s="155"/>
      <c r="UGM73" s="155"/>
      <c r="UGN73" s="155"/>
      <c r="UGO73" s="155"/>
      <c r="UGP73" s="155"/>
      <c r="UGQ73" s="155"/>
      <c r="UGR73" s="155"/>
      <c r="UGS73" s="155"/>
      <c r="UGT73" s="155"/>
      <c r="UGU73" s="155"/>
      <c r="UGV73" s="155"/>
      <c r="UGW73" s="155"/>
      <c r="UGX73" s="155"/>
      <c r="UGY73" s="155"/>
      <c r="UGZ73" s="155"/>
      <c r="UHA73" s="155"/>
      <c r="UHB73" s="155"/>
      <c r="UHC73" s="155"/>
      <c r="UHD73" s="155"/>
      <c r="UHE73" s="155"/>
      <c r="UHF73" s="155"/>
      <c r="UHG73" s="155"/>
      <c r="UHH73" s="155"/>
      <c r="UHI73" s="155"/>
      <c r="UHJ73" s="155"/>
      <c r="UHK73" s="155"/>
      <c r="UHL73" s="155"/>
      <c r="UHM73" s="155"/>
      <c r="UHN73" s="155"/>
      <c r="UHO73" s="155"/>
      <c r="UHP73" s="155"/>
      <c r="UHQ73" s="155"/>
      <c r="UHR73" s="155"/>
      <c r="UHS73" s="155"/>
      <c r="UHT73" s="155"/>
      <c r="UHU73" s="155"/>
      <c r="UHV73" s="155"/>
      <c r="UHW73" s="155"/>
      <c r="UHX73" s="155"/>
      <c r="UHY73" s="155"/>
      <c r="UHZ73" s="155"/>
      <c r="UIA73" s="155"/>
      <c r="UIB73" s="155"/>
      <c r="UIC73" s="155"/>
      <c r="UID73" s="155"/>
      <c r="UIE73" s="155"/>
      <c r="UIF73" s="155"/>
      <c r="UIG73" s="155"/>
      <c r="UIH73" s="155"/>
      <c r="UII73" s="155"/>
      <c r="UIJ73" s="155"/>
      <c r="UIK73" s="155"/>
      <c r="UIL73" s="155"/>
      <c r="UIM73" s="155"/>
      <c r="UIN73" s="155"/>
      <c r="UIO73" s="155"/>
      <c r="UIP73" s="155"/>
      <c r="UIQ73" s="155"/>
      <c r="UIR73" s="155"/>
      <c r="UIS73" s="155"/>
      <c r="UIT73" s="155"/>
      <c r="UIU73" s="155"/>
      <c r="UIV73" s="155"/>
      <c r="UIW73" s="155"/>
      <c r="UIX73" s="155"/>
      <c r="UIY73" s="155"/>
      <c r="UIZ73" s="155"/>
      <c r="UJA73" s="155"/>
      <c r="UJB73" s="155"/>
      <c r="UJC73" s="155"/>
      <c r="UJD73" s="155"/>
      <c r="UJE73" s="155"/>
      <c r="UJF73" s="155"/>
      <c r="UJG73" s="155"/>
      <c r="UJH73" s="155"/>
      <c r="UJI73" s="155"/>
      <c r="UJJ73" s="155"/>
      <c r="UJK73" s="155"/>
      <c r="UJL73" s="155"/>
      <c r="UJM73" s="155"/>
      <c r="UJN73" s="155"/>
      <c r="UJO73" s="155"/>
      <c r="UJP73" s="155"/>
      <c r="UJQ73" s="155"/>
      <c r="UJR73" s="155"/>
      <c r="UJS73" s="155"/>
      <c r="UJT73" s="155"/>
      <c r="UJU73" s="155"/>
      <c r="UJV73" s="155"/>
      <c r="UJW73" s="155"/>
      <c r="UJX73" s="155"/>
      <c r="UJY73" s="155"/>
      <c r="UJZ73" s="155"/>
      <c r="UKA73" s="155"/>
      <c r="UKB73" s="155"/>
      <c r="UKC73" s="155"/>
      <c r="UKD73" s="155"/>
      <c r="UKE73" s="155"/>
      <c r="UKF73" s="155"/>
      <c r="UKG73" s="155"/>
      <c r="UKH73" s="155"/>
      <c r="UKI73" s="155"/>
      <c r="UKJ73" s="155"/>
      <c r="UKK73" s="155"/>
      <c r="UKL73" s="155"/>
      <c r="UKM73" s="155"/>
      <c r="UKN73" s="155"/>
      <c r="UKO73" s="155"/>
      <c r="UKP73" s="155"/>
      <c r="UKQ73" s="155"/>
      <c r="UKR73" s="155"/>
      <c r="UKS73" s="155"/>
      <c r="UKT73" s="155"/>
      <c r="UKU73" s="155"/>
      <c r="UKV73" s="155"/>
      <c r="UKW73" s="155"/>
      <c r="UKX73" s="155"/>
      <c r="UKY73" s="155"/>
      <c r="UKZ73" s="155"/>
      <c r="ULA73" s="155"/>
      <c r="ULB73" s="155"/>
      <c r="ULC73" s="155"/>
      <c r="ULD73" s="155"/>
      <c r="ULE73" s="155"/>
      <c r="ULF73" s="155"/>
      <c r="ULG73" s="155"/>
      <c r="ULH73" s="155"/>
      <c r="ULI73" s="155"/>
      <c r="ULJ73" s="155"/>
      <c r="ULK73" s="155"/>
      <c r="ULL73" s="155"/>
      <c r="ULM73" s="155"/>
      <c r="ULN73" s="155"/>
      <c r="ULO73" s="155"/>
      <c r="ULP73" s="155"/>
      <c r="ULQ73" s="155"/>
      <c r="ULR73" s="155"/>
      <c r="ULS73" s="155"/>
      <c r="ULT73" s="155"/>
      <c r="ULU73" s="155"/>
      <c r="ULV73" s="155"/>
      <c r="ULW73" s="155"/>
      <c r="ULX73" s="155"/>
      <c r="ULY73" s="155"/>
      <c r="ULZ73" s="155"/>
      <c r="UMA73" s="155"/>
      <c r="UMB73" s="155"/>
      <c r="UMC73" s="155"/>
      <c r="UMD73" s="155"/>
      <c r="UME73" s="155"/>
      <c r="UMF73" s="155"/>
      <c r="UMG73" s="155"/>
      <c r="UMH73" s="155"/>
      <c r="UMI73" s="155"/>
      <c r="UMJ73" s="155"/>
      <c r="UMK73" s="155"/>
      <c r="UML73" s="155"/>
      <c r="UMM73" s="155"/>
      <c r="UMN73" s="155"/>
      <c r="UMO73" s="155"/>
      <c r="UMP73" s="155"/>
      <c r="UMQ73" s="155"/>
      <c r="UMR73" s="155"/>
      <c r="UMS73" s="155"/>
      <c r="UMT73" s="155"/>
      <c r="UMU73" s="155"/>
      <c r="UMV73" s="155"/>
      <c r="UMW73" s="155"/>
      <c r="UMX73" s="155"/>
      <c r="UMY73" s="155"/>
      <c r="UMZ73" s="155"/>
      <c r="UNA73" s="155"/>
      <c r="UNB73" s="155"/>
      <c r="UNC73" s="155"/>
      <c r="UND73" s="155"/>
      <c r="UNE73" s="155"/>
      <c r="UNF73" s="155"/>
      <c r="UNG73" s="155"/>
      <c r="UNH73" s="155"/>
      <c r="UNI73" s="155"/>
      <c r="UNJ73" s="155"/>
      <c r="UNK73" s="155"/>
      <c r="UNL73" s="155"/>
      <c r="UNM73" s="155"/>
      <c r="UNN73" s="155"/>
      <c r="UNO73" s="155"/>
      <c r="UNP73" s="155"/>
      <c r="UNQ73" s="155"/>
      <c r="UNR73" s="155"/>
      <c r="UNS73" s="155"/>
      <c r="UNT73" s="155"/>
      <c r="UNU73" s="155"/>
      <c r="UNV73" s="155"/>
      <c r="UNW73" s="155"/>
      <c r="UNX73" s="155"/>
      <c r="UNY73" s="155"/>
      <c r="UNZ73" s="155"/>
      <c r="UOA73" s="155"/>
      <c r="UOB73" s="155"/>
      <c r="UOC73" s="155"/>
      <c r="UOD73" s="155"/>
      <c r="UOE73" s="155"/>
      <c r="UOF73" s="155"/>
      <c r="UOG73" s="155"/>
      <c r="UOH73" s="155"/>
      <c r="UOI73" s="155"/>
      <c r="UOJ73" s="155"/>
      <c r="UOK73" s="155"/>
      <c r="UOL73" s="155"/>
      <c r="UOM73" s="155"/>
      <c r="UON73" s="155"/>
      <c r="UOO73" s="155"/>
      <c r="UOP73" s="155"/>
      <c r="UOQ73" s="155"/>
      <c r="UOR73" s="155"/>
      <c r="UOS73" s="155"/>
      <c r="UOT73" s="155"/>
      <c r="UOU73" s="155"/>
      <c r="UOV73" s="155"/>
      <c r="UOW73" s="155"/>
      <c r="UOX73" s="155"/>
      <c r="UOY73" s="155"/>
      <c r="UOZ73" s="155"/>
      <c r="UPA73" s="155"/>
      <c r="UPB73" s="155"/>
      <c r="UPC73" s="155"/>
      <c r="UPD73" s="155"/>
      <c r="UPE73" s="155"/>
      <c r="UPF73" s="155"/>
      <c r="UPG73" s="155"/>
      <c r="UPH73" s="155"/>
      <c r="UPI73" s="155"/>
      <c r="UPJ73" s="155"/>
      <c r="UPK73" s="155"/>
      <c r="UPL73" s="155"/>
      <c r="UPM73" s="155"/>
      <c r="UPN73" s="155"/>
      <c r="UPO73" s="155"/>
      <c r="UPP73" s="155"/>
      <c r="UPQ73" s="155"/>
      <c r="UPR73" s="155"/>
      <c r="UPS73" s="155"/>
      <c r="UPT73" s="155"/>
      <c r="UPU73" s="155"/>
      <c r="UPV73" s="155"/>
      <c r="UPW73" s="155"/>
      <c r="UPX73" s="155"/>
      <c r="UPY73" s="155"/>
      <c r="UPZ73" s="155"/>
      <c r="UQA73" s="155"/>
      <c r="UQB73" s="155"/>
      <c r="UQC73" s="155"/>
      <c r="UQD73" s="155"/>
      <c r="UQE73" s="155"/>
      <c r="UQF73" s="155"/>
      <c r="UQG73" s="155"/>
      <c r="UQH73" s="155"/>
      <c r="UQI73" s="155"/>
      <c r="UQJ73" s="155"/>
      <c r="UQK73" s="155"/>
      <c r="UQL73" s="155"/>
      <c r="UQM73" s="155"/>
      <c r="UQN73" s="155"/>
      <c r="UQO73" s="155"/>
      <c r="UQP73" s="155"/>
      <c r="UQQ73" s="155"/>
      <c r="UQR73" s="155"/>
      <c r="UQS73" s="155"/>
      <c r="UQT73" s="155"/>
      <c r="UQU73" s="155"/>
      <c r="UQV73" s="155"/>
      <c r="UQW73" s="155"/>
      <c r="UQX73" s="155"/>
      <c r="UQY73" s="155"/>
      <c r="UQZ73" s="155"/>
      <c r="URA73" s="155"/>
      <c r="URB73" s="155"/>
      <c r="URC73" s="155"/>
      <c r="URD73" s="155"/>
      <c r="URE73" s="155"/>
      <c r="URF73" s="155"/>
      <c r="URG73" s="155"/>
      <c r="URH73" s="155"/>
      <c r="URI73" s="155"/>
      <c r="URJ73" s="155"/>
      <c r="URK73" s="155"/>
      <c r="URL73" s="155"/>
      <c r="URM73" s="155"/>
      <c r="URN73" s="155"/>
      <c r="URO73" s="155"/>
      <c r="URP73" s="155"/>
      <c r="URQ73" s="155"/>
      <c r="URR73" s="155"/>
      <c r="URS73" s="155"/>
      <c r="URT73" s="155"/>
      <c r="URU73" s="155"/>
      <c r="URV73" s="155"/>
      <c r="URW73" s="155"/>
      <c r="URX73" s="155"/>
      <c r="URY73" s="155"/>
      <c r="URZ73" s="155"/>
      <c r="USA73" s="155"/>
      <c r="USB73" s="155"/>
      <c r="USC73" s="155"/>
      <c r="USD73" s="155"/>
      <c r="USE73" s="155"/>
      <c r="USF73" s="155"/>
      <c r="USG73" s="155"/>
      <c r="USH73" s="155"/>
      <c r="USI73" s="155"/>
      <c r="USJ73" s="155"/>
      <c r="USK73" s="155"/>
      <c r="USL73" s="155"/>
      <c r="USM73" s="155"/>
      <c r="USN73" s="155"/>
      <c r="USO73" s="155"/>
      <c r="USP73" s="155"/>
      <c r="USQ73" s="155"/>
      <c r="USR73" s="155"/>
      <c r="USS73" s="155"/>
      <c r="UST73" s="155"/>
      <c r="USU73" s="155"/>
      <c r="USV73" s="155"/>
      <c r="USW73" s="155"/>
      <c r="USX73" s="155"/>
      <c r="USY73" s="155"/>
      <c r="USZ73" s="155"/>
      <c r="UTA73" s="155"/>
      <c r="UTB73" s="155"/>
      <c r="UTC73" s="155"/>
      <c r="UTD73" s="155"/>
      <c r="UTE73" s="155"/>
      <c r="UTF73" s="155"/>
      <c r="UTG73" s="155"/>
      <c r="UTH73" s="155"/>
      <c r="UTI73" s="155"/>
      <c r="UTJ73" s="155"/>
      <c r="UTK73" s="155"/>
      <c r="UTL73" s="155"/>
      <c r="UTM73" s="155"/>
      <c r="UTN73" s="155"/>
      <c r="UTO73" s="155"/>
      <c r="UTP73" s="155"/>
      <c r="UTQ73" s="155"/>
      <c r="UTR73" s="155"/>
      <c r="UTS73" s="155"/>
      <c r="UTT73" s="155"/>
      <c r="UTU73" s="155"/>
      <c r="UTV73" s="155"/>
      <c r="UTW73" s="155"/>
      <c r="UTX73" s="155"/>
      <c r="UTY73" s="155"/>
      <c r="UTZ73" s="155"/>
      <c r="UUA73" s="155"/>
      <c r="UUB73" s="155"/>
      <c r="UUC73" s="155"/>
      <c r="UUD73" s="155"/>
      <c r="UUE73" s="155"/>
      <c r="UUF73" s="155"/>
      <c r="UUG73" s="155"/>
      <c r="UUH73" s="155"/>
      <c r="UUI73" s="155"/>
      <c r="UUJ73" s="155"/>
      <c r="UUK73" s="155"/>
      <c r="UUL73" s="155"/>
      <c r="UUM73" s="155"/>
      <c r="UUN73" s="155"/>
      <c r="UUO73" s="155"/>
      <c r="UUP73" s="155"/>
      <c r="UUQ73" s="155"/>
      <c r="UUR73" s="155"/>
      <c r="UUS73" s="155"/>
      <c r="UUT73" s="155"/>
      <c r="UUU73" s="155"/>
      <c r="UUV73" s="155"/>
      <c r="UUW73" s="155"/>
      <c r="UUX73" s="155"/>
      <c r="UUY73" s="155"/>
      <c r="UUZ73" s="155"/>
      <c r="UVA73" s="155"/>
      <c r="UVB73" s="155"/>
      <c r="UVC73" s="155"/>
      <c r="UVD73" s="155"/>
      <c r="UVE73" s="155"/>
      <c r="UVF73" s="155"/>
      <c r="UVG73" s="155"/>
      <c r="UVH73" s="155"/>
      <c r="UVI73" s="155"/>
      <c r="UVJ73" s="155"/>
      <c r="UVK73" s="155"/>
      <c r="UVL73" s="155"/>
      <c r="UVM73" s="155"/>
      <c r="UVN73" s="155"/>
      <c r="UVO73" s="155"/>
      <c r="UVP73" s="155"/>
      <c r="UVQ73" s="155"/>
      <c r="UVR73" s="155"/>
      <c r="UVS73" s="155"/>
      <c r="UVT73" s="155"/>
      <c r="UVU73" s="155"/>
      <c r="UVV73" s="155"/>
      <c r="UVW73" s="155"/>
      <c r="UVX73" s="155"/>
      <c r="UVY73" s="155"/>
      <c r="UVZ73" s="155"/>
      <c r="UWA73" s="155"/>
      <c r="UWB73" s="155"/>
      <c r="UWC73" s="155"/>
      <c r="UWD73" s="155"/>
      <c r="UWE73" s="155"/>
      <c r="UWF73" s="155"/>
      <c r="UWG73" s="155"/>
      <c r="UWH73" s="155"/>
      <c r="UWI73" s="155"/>
      <c r="UWJ73" s="155"/>
      <c r="UWK73" s="155"/>
      <c r="UWL73" s="155"/>
      <c r="UWM73" s="155"/>
      <c r="UWN73" s="155"/>
      <c r="UWO73" s="155"/>
      <c r="UWP73" s="155"/>
      <c r="UWQ73" s="155"/>
      <c r="UWR73" s="155"/>
      <c r="UWS73" s="155"/>
      <c r="UWT73" s="155"/>
      <c r="UWU73" s="155"/>
      <c r="UWV73" s="155"/>
      <c r="UWW73" s="155"/>
      <c r="UWX73" s="155"/>
      <c r="UWY73" s="155"/>
      <c r="UWZ73" s="155"/>
      <c r="UXA73" s="155"/>
      <c r="UXB73" s="155"/>
      <c r="UXC73" s="155"/>
      <c r="UXD73" s="155"/>
      <c r="UXE73" s="155"/>
      <c r="UXF73" s="155"/>
      <c r="UXG73" s="155"/>
      <c r="UXH73" s="155"/>
      <c r="UXI73" s="155"/>
      <c r="UXJ73" s="155"/>
      <c r="UXK73" s="155"/>
      <c r="UXL73" s="155"/>
      <c r="UXM73" s="155"/>
      <c r="UXN73" s="155"/>
      <c r="UXO73" s="155"/>
      <c r="UXP73" s="155"/>
      <c r="UXQ73" s="155"/>
      <c r="UXR73" s="155"/>
      <c r="UXS73" s="155"/>
      <c r="UXT73" s="155"/>
      <c r="UXU73" s="155"/>
      <c r="UXV73" s="155"/>
      <c r="UXW73" s="155"/>
      <c r="UXX73" s="155"/>
      <c r="UXY73" s="155"/>
      <c r="UXZ73" s="155"/>
      <c r="UYA73" s="155"/>
      <c r="UYB73" s="155"/>
      <c r="UYC73" s="155"/>
      <c r="UYD73" s="155"/>
      <c r="UYE73" s="155"/>
      <c r="UYF73" s="155"/>
      <c r="UYG73" s="155"/>
      <c r="UYH73" s="155"/>
      <c r="UYI73" s="155"/>
      <c r="UYJ73" s="155"/>
      <c r="UYK73" s="155"/>
      <c r="UYL73" s="155"/>
      <c r="UYM73" s="155"/>
      <c r="UYN73" s="155"/>
      <c r="UYO73" s="155"/>
      <c r="UYP73" s="155"/>
      <c r="UYQ73" s="155"/>
      <c r="UYR73" s="155"/>
      <c r="UYS73" s="155"/>
      <c r="UYT73" s="155"/>
      <c r="UYU73" s="155"/>
      <c r="UYV73" s="155"/>
      <c r="UYW73" s="155"/>
      <c r="UYX73" s="155"/>
      <c r="UYY73" s="155"/>
      <c r="UYZ73" s="155"/>
      <c r="UZA73" s="155"/>
      <c r="UZB73" s="155"/>
      <c r="UZC73" s="155"/>
      <c r="UZD73" s="155"/>
      <c r="UZE73" s="155"/>
      <c r="UZF73" s="155"/>
      <c r="UZG73" s="155"/>
      <c r="UZH73" s="155"/>
      <c r="UZI73" s="155"/>
      <c r="UZJ73" s="155"/>
      <c r="UZK73" s="155"/>
      <c r="UZL73" s="155"/>
      <c r="UZM73" s="155"/>
      <c r="UZN73" s="155"/>
      <c r="UZO73" s="155"/>
      <c r="UZP73" s="155"/>
      <c r="UZQ73" s="155"/>
      <c r="UZR73" s="155"/>
      <c r="UZS73" s="155"/>
      <c r="UZT73" s="155"/>
      <c r="UZU73" s="155"/>
      <c r="UZV73" s="155"/>
      <c r="UZW73" s="155"/>
      <c r="UZX73" s="155"/>
      <c r="UZY73" s="155"/>
      <c r="UZZ73" s="155"/>
      <c r="VAA73" s="155"/>
      <c r="VAB73" s="155"/>
      <c r="VAC73" s="155"/>
      <c r="VAD73" s="155"/>
      <c r="VAE73" s="155"/>
      <c r="VAF73" s="155"/>
      <c r="VAG73" s="155"/>
      <c r="VAH73" s="155"/>
      <c r="VAI73" s="155"/>
      <c r="VAJ73" s="155"/>
      <c r="VAK73" s="155"/>
      <c r="VAL73" s="155"/>
      <c r="VAM73" s="155"/>
      <c r="VAN73" s="155"/>
      <c r="VAO73" s="155"/>
      <c r="VAP73" s="155"/>
      <c r="VAQ73" s="155"/>
      <c r="VAR73" s="155"/>
      <c r="VAS73" s="155"/>
      <c r="VAT73" s="155"/>
      <c r="VAU73" s="155"/>
      <c r="VAV73" s="155"/>
      <c r="VAW73" s="155"/>
      <c r="VAX73" s="155"/>
      <c r="VAY73" s="155"/>
      <c r="VAZ73" s="155"/>
      <c r="VBA73" s="155"/>
      <c r="VBB73" s="155"/>
      <c r="VBC73" s="155"/>
      <c r="VBD73" s="155"/>
      <c r="VBE73" s="155"/>
      <c r="VBF73" s="155"/>
      <c r="VBG73" s="155"/>
      <c r="VBH73" s="155"/>
      <c r="VBI73" s="155"/>
      <c r="VBJ73" s="155"/>
      <c r="VBK73" s="155"/>
      <c r="VBL73" s="155"/>
      <c r="VBM73" s="155"/>
      <c r="VBN73" s="155"/>
      <c r="VBO73" s="155"/>
      <c r="VBP73" s="155"/>
      <c r="VBQ73" s="155"/>
      <c r="VBR73" s="155"/>
      <c r="VBS73" s="155"/>
      <c r="VBT73" s="155"/>
      <c r="VBU73" s="155"/>
      <c r="VBV73" s="155"/>
      <c r="VBW73" s="155"/>
      <c r="VBX73" s="155"/>
      <c r="VBY73" s="155"/>
      <c r="VBZ73" s="155"/>
      <c r="VCA73" s="155"/>
      <c r="VCB73" s="155"/>
      <c r="VCC73" s="155"/>
      <c r="VCD73" s="155"/>
      <c r="VCE73" s="155"/>
      <c r="VCF73" s="155"/>
      <c r="VCG73" s="155"/>
      <c r="VCH73" s="155"/>
      <c r="VCI73" s="155"/>
      <c r="VCJ73" s="155"/>
      <c r="VCK73" s="155"/>
      <c r="VCL73" s="155"/>
      <c r="VCM73" s="155"/>
      <c r="VCN73" s="155"/>
      <c r="VCO73" s="155"/>
      <c r="VCP73" s="155"/>
      <c r="VCQ73" s="155"/>
      <c r="VCR73" s="155"/>
      <c r="VCS73" s="155"/>
      <c r="VCT73" s="155"/>
      <c r="VCU73" s="155"/>
      <c r="VCV73" s="155"/>
      <c r="VCW73" s="155"/>
      <c r="VCX73" s="155"/>
      <c r="VCY73" s="155"/>
      <c r="VCZ73" s="155"/>
      <c r="VDA73" s="155"/>
      <c r="VDB73" s="155"/>
      <c r="VDC73" s="155"/>
      <c r="VDD73" s="155"/>
      <c r="VDE73" s="155"/>
      <c r="VDF73" s="155"/>
      <c r="VDG73" s="155"/>
      <c r="VDH73" s="155"/>
      <c r="VDI73" s="155"/>
      <c r="VDJ73" s="155"/>
      <c r="VDK73" s="155"/>
      <c r="VDL73" s="155"/>
      <c r="VDM73" s="155"/>
      <c r="VDN73" s="155"/>
      <c r="VDO73" s="155"/>
      <c r="VDP73" s="155"/>
      <c r="VDQ73" s="155"/>
      <c r="VDR73" s="155"/>
      <c r="VDS73" s="155"/>
      <c r="VDT73" s="155"/>
      <c r="VDU73" s="155"/>
      <c r="VDV73" s="155"/>
      <c r="VDW73" s="155"/>
      <c r="VDX73" s="155"/>
      <c r="VDY73" s="155"/>
      <c r="VDZ73" s="155"/>
      <c r="VEA73" s="155"/>
      <c r="VEB73" s="155"/>
      <c r="VEC73" s="155"/>
      <c r="VED73" s="155"/>
      <c r="VEE73" s="155"/>
      <c r="VEF73" s="155"/>
      <c r="VEG73" s="155"/>
      <c r="VEH73" s="155"/>
      <c r="VEI73" s="155"/>
      <c r="VEJ73" s="155"/>
      <c r="VEK73" s="155"/>
      <c r="VEL73" s="155"/>
      <c r="VEM73" s="155"/>
      <c r="VEN73" s="155"/>
      <c r="VEO73" s="155"/>
      <c r="VEP73" s="155"/>
      <c r="VEQ73" s="155"/>
      <c r="VER73" s="155"/>
      <c r="VES73" s="155"/>
      <c r="VET73" s="155"/>
      <c r="VEU73" s="155"/>
      <c r="VEV73" s="155"/>
      <c r="VEW73" s="155"/>
      <c r="VEX73" s="155"/>
      <c r="VEY73" s="155"/>
      <c r="VEZ73" s="155"/>
      <c r="VFA73" s="155"/>
      <c r="VFB73" s="155"/>
      <c r="VFC73" s="155"/>
      <c r="VFD73" s="155"/>
      <c r="VFE73" s="155"/>
      <c r="VFF73" s="155"/>
      <c r="VFG73" s="155"/>
      <c r="VFH73" s="155"/>
      <c r="VFI73" s="155"/>
      <c r="VFJ73" s="155"/>
      <c r="VFK73" s="155"/>
      <c r="VFL73" s="155"/>
      <c r="VFM73" s="155"/>
      <c r="VFN73" s="155"/>
      <c r="VFO73" s="155"/>
      <c r="VFP73" s="155"/>
      <c r="VFQ73" s="155"/>
      <c r="VFR73" s="155"/>
      <c r="VFS73" s="155"/>
      <c r="VFT73" s="155"/>
      <c r="VFU73" s="155"/>
      <c r="VFV73" s="155"/>
      <c r="VFW73" s="155"/>
      <c r="VFX73" s="155"/>
      <c r="VFY73" s="155"/>
      <c r="VFZ73" s="155"/>
      <c r="VGA73" s="155"/>
      <c r="VGB73" s="155"/>
      <c r="VGC73" s="155"/>
      <c r="VGD73" s="155"/>
      <c r="VGE73" s="155"/>
      <c r="VGF73" s="155"/>
      <c r="VGG73" s="155"/>
      <c r="VGH73" s="155"/>
      <c r="VGI73" s="155"/>
      <c r="VGJ73" s="155"/>
      <c r="VGK73" s="155"/>
      <c r="VGL73" s="155"/>
      <c r="VGM73" s="155"/>
      <c r="VGN73" s="155"/>
      <c r="VGO73" s="155"/>
      <c r="VGP73" s="155"/>
      <c r="VGQ73" s="155"/>
      <c r="VGR73" s="155"/>
      <c r="VGS73" s="155"/>
      <c r="VGT73" s="155"/>
      <c r="VGU73" s="155"/>
      <c r="VGV73" s="155"/>
      <c r="VGW73" s="155"/>
      <c r="VGX73" s="155"/>
      <c r="VGY73" s="155"/>
      <c r="VGZ73" s="155"/>
      <c r="VHA73" s="155"/>
      <c r="VHB73" s="155"/>
      <c r="VHC73" s="155"/>
      <c r="VHD73" s="155"/>
      <c r="VHE73" s="155"/>
      <c r="VHF73" s="155"/>
      <c r="VHG73" s="155"/>
      <c r="VHH73" s="155"/>
      <c r="VHI73" s="155"/>
      <c r="VHJ73" s="155"/>
      <c r="VHK73" s="155"/>
      <c r="VHL73" s="155"/>
      <c r="VHM73" s="155"/>
      <c r="VHN73" s="155"/>
      <c r="VHO73" s="155"/>
      <c r="VHP73" s="155"/>
      <c r="VHQ73" s="155"/>
      <c r="VHR73" s="155"/>
      <c r="VHS73" s="155"/>
      <c r="VHT73" s="155"/>
      <c r="VHU73" s="155"/>
      <c r="VHV73" s="155"/>
      <c r="VHW73" s="155"/>
      <c r="VHX73" s="155"/>
      <c r="VHY73" s="155"/>
      <c r="VHZ73" s="155"/>
      <c r="VIA73" s="155"/>
      <c r="VIB73" s="155"/>
      <c r="VIC73" s="155"/>
      <c r="VID73" s="155"/>
      <c r="VIE73" s="155"/>
      <c r="VIF73" s="155"/>
      <c r="VIG73" s="155"/>
      <c r="VIH73" s="155"/>
      <c r="VII73" s="155"/>
      <c r="VIJ73" s="155"/>
      <c r="VIK73" s="155"/>
      <c r="VIL73" s="155"/>
      <c r="VIM73" s="155"/>
      <c r="VIN73" s="155"/>
      <c r="VIO73" s="155"/>
      <c r="VIP73" s="155"/>
      <c r="VIQ73" s="155"/>
      <c r="VIR73" s="155"/>
      <c r="VIS73" s="155"/>
      <c r="VIT73" s="155"/>
      <c r="VIU73" s="155"/>
      <c r="VIV73" s="155"/>
      <c r="VIW73" s="155"/>
      <c r="VIX73" s="155"/>
      <c r="VIY73" s="155"/>
      <c r="VIZ73" s="155"/>
      <c r="VJA73" s="155"/>
      <c r="VJB73" s="155"/>
      <c r="VJC73" s="155"/>
      <c r="VJD73" s="155"/>
      <c r="VJE73" s="155"/>
      <c r="VJF73" s="155"/>
      <c r="VJG73" s="155"/>
      <c r="VJH73" s="155"/>
      <c r="VJI73" s="155"/>
      <c r="VJJ73" s="155"/>
      <c r="VJK73" s="155"/>
      <c r="VJL73" s="155"/>
      <c r="VJM73" s="155"/>
      <c r="VJN73" s="155"/>
      <c r="VJO73" s="155"/>
      <c r="VJP73" s="155"/>
      <c r="VJQ73" s="155"/>
      <c r="VJR73" s="155"/>
      <c r="VJS73" s="155"/>
      <c r="VJT73" s="155"/>
      <c r="VJU73" s="155"/>
      <c r="VJV73" s="155"/>
      <c r="VJW73" s="155"/>
      <c r="VJX73" s="155"/>
      <c r="VJY73" s="155"/>
      <c r="VJZ73" s="155"/>
      <c r="VKA73" s="155"/>
      <c r="VKB73" s="155"/>
      <c r="VKC73" s="155"/>
      <c r="VKD73" s="155"/>
      <c r="VKE73" s="155"/>
      <c r="VKF73" s="155"/>
      <c r="VKG73" s="155"/>
      <c r="VKH73" s="155"/>
      <c r="VKI73" s="155"/>
      <c r="VKJ73" s="155"/>
      <c r="VKK73" s="155"/>
      <c r="VKL73" s="155"/>
      <c r="VKM73" s="155"/>
      <c r="VKN73" s="155"/>
      <c r="VKO73" s="155"/>
      <c r="VKP73" s="155"/>
      <c r="VKQ73" s="155"/>
      <c r="VKR73" s="155"/>
      <c r="VKS73" s="155"/>
      <c r="VKT73" s="155"/>
      <c r="VKU73" s="155"/>
      <c r="VKV73" s="155"/>
      <c r="VKW73" s="155"/>
      <c r="VKX73" s="155"/>
      <c r="VKY73" s="155"/>
      <c r="VKZ73" s="155"/>
      <c r="VLA73" s="155"/>
      <c r="VLB73" s="155"/>
      <c r="VLC73" s="155"/>
      <c r="VLD73" s="155"/>
      <c r="VLE73" s="155"/>
      <c r="VLF73" s="155"/>
      <c r="VLG73" s="155"/>
      <c r="VLH73" s="155"/>
      <c r="VLI73" s="155"/>
      <c r="VLJ73" s="155"/>
      <c r="VLK73" s="155"/>
      <c r="VLL73" s="155"/>
      <c r="VLM73" s="155"/>
      <c r="VLN73" s="155"/>
      <c r="VLO73" s="155"/>
      <c r="VLP73" s="155"/>
      <c r="VLQ73" s="155"/>
      <c r="VLR73" s="155"/>
      <c r="VLS73" s="155"/>
      <c r="VLT73" s="155"/>
      <c r="VLU73" s="155"/>
      <c r="VLV73" s="155"/>
      <c r="VLW73" s="155"/>
      <c r="VLX73" s="155"/>
      <c r="VLY73" s="155"/>
      <c r="VLZ73" s="155"/>
      <c r="VMA73" s="155"/>
      <c r="VMB73" s="155"/>
      <c r="VMC73" s="155"/>
      <c r="VMD73" s="155"/>
      <c r="VME73" s="155"/>
      <c r="VMF73" s="155"/>
      <c r="VMG73" s="155"/>
      <c r="VMH73" s="155"/>
      <c r="VMI73" s="155"/>
      <c r="VMJ73" s="155"/>
      <c r="VMK73" s="155"/>
      <c r="VML73" s="155"/>
      <c r="VMM73" s="155"/>
      <c r="VMN73" s="155"/>
      <c r="VMO73" s="155"/>
      <c r="VMP73" s="155"/>
      <c r="VMQ73" s="155"/>
      <c r="VMR73" s="155"/>
      <c r="VMS73" s="155"/>
      <c r="VMT73" s="155"/>
      <c r="VMU73" s="155"/>
      <c r="VMV73" s="155"/>
      <c r="VMW73" s="155"/>
      <c r="VMX73" s="155"/>
      <c r="VMY73" s="155"/>
      <c r="VMZ73" s="155"/>
      <c r="VNA73" s="155"/>
      <c r="VNB73" s="155"/>
      <c r="VNC73" s="155"/>
      <c r="VND73" s="155"/>
      <c r="VNE73" s="155"/>
      <c r="VNF73" s="155"/>
      <c r="VNG73" s="155"/>
      <c r="VNH73" s="155"/>
      <c r="VNI73" s="155"/>
      <c r="VNJ73" s="155"/>
      <c r="VNK73" s="155"/>
      <c r="VNL73" s="155"/>
      <c r="VNM73" s="155"/>
      <c r="VNN73" s="155"/>
      <c r="VNO73" s="155"/>
      <c r="VNP73" s="155"/>
      <c r="VNQ73" s="155"/>
      <c r="VNR73" s="155"/>
      <c r="VNS73" s="155"/>
      <c r="VNT73" s="155"/>
      <c r="VNU73" s="155"/>
      <c r="VNV73" s="155"/>
      <c r="VNW73" s="155"/>
      <c r="VNX73" s="155"/>
      <c r="VNY73" s="155"/>
      <c r="VNZ73" s="155"/>
      <c r="VOA73" s="155"/>
      <c r="VOB73" s="155"/>
      <c r="VOC73" s="155"/>
      <c r="VOD73" s="155"/>
      <c r="VOE73" s="155"/>
      <c r="VOF73" s="155"/>
      <c r="VOG73" s="155"/>
      <c r="VOH73" s="155"/>
      <c r="VOI73" s="155"/>
      <c r="VOJ73" s="155"/>
      <c r="VOK73" s="155"/>
      <c r="VOL73" s="155"/>
      <c r="VOM73" s="155"/>
      <c r="VON73" s="155"/>
      <c r="VOO73" s="155"/>
      <c r="VOP73" s="155"/>
      <c r="VOQ73" s="155"/>
      <c r="VOR73" s="155"/>
      <c r="VOS73" s="155"/>
      <c r="VOT73" s="155"/>
      <c r="VOU73" s="155"/>
      <c r="VOV73" s="155"/>
      <c r="VOW73" s="155"/>
      <c r="VOX73" s="155"/>
      <c r="VOY73" s="155"/>
      <c r="VOZ73" s="155"/>
      <c r="VPA73" s="155"/>
      <c r="VPB73" s="155"/>
      <c r="VPC73" s="155"/>
      <c r="VPD73" s="155"/>
      <c r="VPE73" s="155"/>
      <c r="VPF73" s="155"/>
      <c r="VPG73" s="155"/>
      <c r="VPH73" s="155"/>
      <c r="VPI73" s="155"/>
      <c r="VPJ73" s="155"/>
      <c r="VPK73" s="155"/>
      <c r="VPL73" s="155"/>
      <c r="VPM73" s="155"/>
      <c r="VPN73" s="155"/>
      <c r="VPO73" s="155"/>
      <c r="VPP73" s="155"/>
      <c r="VPQ73" s="155"/>
      <c r="VPR73" s="155"/>
      <c r="VPS73" s="155"/>
      <c r="VPT73" s="155"/>
      <c r="VPU73" s="155"/>
      <c r="VPV73" s="155"/>
      <c r="VPW73" s="155"/>
      <c r="VPX73" s="155"/>
      <c r="VPY73" s="155"/>
      <c r="VPZ73" s="155"/>
      <c r="VQA73" s="155"/>
      <c r="VQB73" s="155"/>
      <c r="VQC73" s="155"/>
      <c r="VQD73" s="155"/>
      <c r="VQE73" s="155"/>
      <c r="VQF73" s="155"/>
      <c r="VQG73" s="155"/>
      <c r="VQH73" s="155"/>
      <c r="VQI73" s="155"/>
      <c r="VQJ73" s="155"/>
      <c r="VQK73" s="155"/>
      <c r="VQL73" s="155"/>
      <c r="VQM73" s="155"/>
      <c r="VQN73" s="155"/>
      <c r="VQO73" s="155"/>
      <c r="VQP73" s="155"/>
      <c r="VQQ73" s="155"/>
      <c r="VQR73" s="155"/>
      <c r="VQS73" s="155"/>
      <c r="VQT73" s="155"/>
      <c r="VQU73" s="155"/>
      <c r="VQV73" s="155"/>
      <c r="VQW73" s="155"/>
      <c r="VQX73" s="155"/>
      <c r="VQY73" s="155"/>
      <c r="VQZ73" s="155"/>
      <c r="VRA73" s="155"/>
      <c r="VRB73" s="155"/>
      <c r="VRC73" s="155"/>
      <c r="VRD73" s="155"/>
      <c r="VRE73" s="155"/>
      <c r="VRF73" s="155"/>
      <c r="VRG73" s="155"/>
      <c r="VRH73" s="155"/>
      <c r="VRI73" s="155"/>
      <c r="VRJ73" s="155"/>
      <c r="VRK73" s="155"/>
      <c r="VRL73" s="155"/>
      <c r="VRM73" s="155"/>
      <c r="VRN73" s="155"/>
      <c r="VRO73" s="155"/>
      <c r="VRP73" s="155"/>
      <c r="VRQ73" s="155"/>
      <c r="VRR73" s="155"/>
      <c r="VRS73" s="155"/>
      <c r="VRT73" s="155"/>
      <c r="VRU73" s="155"/>
      <c r="VRV73" s="155"/>
      <c r="VRW73" s="155"/>
      <c r="VRX73" s="155"/>
      <c r="VRY73" s="155"/>
      <c r="VRZ73" s="155"/>
      <c r="VSA73" s="155"/>
      <c r="VSB73" s="155"/>
      <c r="VSC73" s="155"/>
      <c r="VSD73" s="155"/>
      <c r="VSE73" s="155"/>
      <c r="VSF73" s="155"/>
      <c r="VSG73" s="155"/>
      <c r="VSH73" s="155"/>
      <c r="VSI73" s="155"/>
      <c r="VSJ73" s="155"/>
      <c r="VSK73" s="155"/>
      <c r="VSL73" s="155"/>
      <c r="VSM73" s="155"/>
      <c r="VSN73" s="155"/>
      <c r="VSO73" s="155"/>
      <c r="VSP73" s="155"/>
      <c r="VSQ73" s="155"/>
      <c r="VSR73" s="155"/>
      <c r="VSS73" s="155"/>
      <c r="VST73" s="155"/>
      <c r="VSU73" s="155"/>
      <c r="VSV73" s="155"/>
      <c r="VSW73" s="155"/>
      <c r="VSX73" s="155"/>
      <c r="VSY73" s="155"/>
      <c r="VSZ73" s="155"/>
      <c r="VTA73" s="155"/>
      <c r="VTB73" s="155"/>
      <c r="VTC73" s="155"/>
      <c r="VTD73" s="155"/>
      <c r="VTE73" s="155"/>
      <c r="VTF73" s="155"/>
      <c r="VTG73" s="155"/>
      <c r="VTH73" s="155"/>
      <c r="VTI73" s="155"/>
      <c r="VTJ73" s="155"/>
      <c r="VTK73" s="155"/>
      <c r="VTL73" s="155"/>
      <c r="VTM73" s="155"/>
      <c r="VTN73" s="155"/>
      <c r="VTO73" s="155"/>
      <c r="VTP73" s="155"/>
      <c r="VTQ73" s="155"/>
      <c r="VTR73" s="155"/>
      <c r="VTS73" s="155"/>
      <c r="VTT73" s="155"/>
      <c r="VTU73" s="155"/>
      <c r="VTV73" s="155"/>
      <c r="VTW73" s="155"/>
      <c r="VTX73" s="155"/>
      <c r="VTY73" s="155"/>
      <c r="VTZ73" s="155"/>
      <c r="VUA73" s="155"/>
      <c r="VUB73" s="155"/>
      <c r="VUC73" s="155"/>
      <c r="VUD73" s="155"/>
      <c r="VUE73" s="155"/>
      <c r="VUF73" s="155"/>
      <c r="VUG73" s="155"/>
      <c r="VUH73" s="155"/>
      <c r="VUI73" s="155"/>
      <c r="VUJ73" s="155"/>
      <c r="VUK73" s="155"/>
      <c r="VUL73" s="155"/>
      <c r="VUM73" s="155"/>
      <c r="VUN73" s="155"/>
      <c r="VUO73" s="155"/>
      <c r="VUP73" s="155"/>
      <c r="VUQ73" s="155"/>
      <c r="VUR73" s="155"/>
      <c r="VUS73" s="155"/>
      <c r="VUT73" s="155"/>
      <c r="VUU73" s="155"/>
      <c r="VUV73" s="155"/>
      <c r="VUW73" s="155"/>
      <c r="VUX73" s="155"/>
      <c r="VUY73" s="155"/>
      <c r="VUZ73" s="155"/>
      <c r="VVA73" s="155"/>
      <c r="VVB73" s="155"/>
      <c r="VVC73" s="155"/>
      <c r="VVD73" s="155"/>
      <c r="VVE73" s="155"/>
      <c r="VVF73" s="155"/>
      <c r="VVG73" s="155"/>
      <c r="VVH73" s="155"/>
      <c r="VVI73" s="155"/>
      <c r="VVJ73" s="155"/>
      <c r="VVK73" s="155"/>
      <c r="VVL73" s="155"/>
      <c r="VVM73" s="155"/>
      <c r="VVN73" s="155"/>
      <c r="VVO73" s="155"/>
      <c r="VVP73" s="155"/>
      <c r="VVQ73" s="155"/>
      <c r="VVR73" s="155"/>
      <c r="VVS73" s="155"/>
      <c r="VVT73" s="155"/>
      <c r="VVU73" s="155"/>
      <c r="VVV73" s="155"/>
      <c r="VVW73" s="155"/>
      <c r="VVX73" s="155"/>
      <c r="VVY73" s="155"/>
      <c r="VVZ73" s="155"/>
      <c r="VWA73" s="155"/>
      <c r="VWB73" s="155"/>
      <c r="VWC73" s="155"/>
      <c r="VWD73" s="155"/>
      <c r="VWE73" s="155"/>
      <c r="VWF73" s="155"/>
      <c r="VWG73" s="155"/>
      <c r="VWH73" s="155"/>
      <c r="VWI73" s="155"/>
      <c r="VWJ73" s="155"/>
      <c r="VWK73" s="155"/>
      <c r="VWL73" s="155"/>
      <c r="VWM73" s="155"/>
      <c r="VWN73" s="155"/>
      <c r="VWO73" s="155"/>
      <c r="VWP73" s="155"/>
      <c r="VWQ73" s="155"/>
      <c r="VWR73" s="155"/>
      <c r="VWS73" s="155"/>
      <c r="VWT73" s="155"/>
      <c r="VWU73" s="155"/>
      <c r="VWV73" s="155"/>
      <c r="VWW73" s="155"/>
      <c r="VWX73" s="155"/>
      <c r="VWY73" s="155"/>
      <c r="VWZ73" s="155"/>
      <c r="VXA73" s="155"/>
      <c r="VXB73" s="155"/>
      <c r="VXC73" s="155"/>
      <c r="VXD73" s="155"/>
      <c r="VXE73" s="155"/>
      <c r="VXF73" s="155"/>
      <c r="VXG73" s="155"/>
      <c r="VXH73" s="155"/>
      <c r="VXI73" s="155"/>
      <c r="VXJ73" s="155"/>
      <c r="VXK73" s="155"/>
      <c r="VXL73" s="155"/>
      <c r="VXM73" s="155"/>
      <c r="VXN73" s="155"/>
      <c r="VXO73" s="155"/>
      <c r="VXP73" s="155"/>
      <c r="VXQ73" s="155"/>
      <c r="VXR73" s="155"/>
      <c r="VXS73" s="155"/>
      <c r="VXT73" s="155"/>
      <c r="VXU73" s="155"/>
      <c r="VXV73" s="155"/>
      <c r="VXW73" s="155"/>
      <c r="VXX73" s="155"/>
      <c r="VXY73" s="155"/>
      <c r="VXZ73" s="155"/>
      <c r="VYA73" s="155"/>
      <c r="VYB73" s="155"/>
      <c r="VYC73" s="155"/>
      <c r="VYD73" s="155"/>
      <c r="VYE73" s="155"/>
      <c r="VYF73" s="155"/>
      <c r="VYG73" s="155"/>
      <c r="VYH73" s="155"/>
      <c r="VYI73" s="155"/>
      <c r="VYJ73" s="155"/>
      <c r="VYK73" s="155"/>
      <c r="VYL73" s="155"/>
      <c r="VYM73" s="155"/>
      <c r="VYN73" s="155"/>
      <c r="VYO73" s="155"/>
      <c r="VYP73" s="155"/>
      <c r="VYQ73" s="155"/>
      <c r="VYR73" s="155"/>
      <c r="VYS73" s="155"/>
      <c r="VYT73" s="155"/>
      <c r="VYU73" s="155"/>
      <c r="VYV73" s="155"/>
      <c r="VYW73" s="155"/>
      <c r="VYX73" s="155"/>
      <c r="VYY73" s="155"/>
      <c r="VYZ73" s="155"/>
      <c r="VZA73" s="155"/>
      <c r="VZB73" s="155"/>
      <c r="VZC73" s="155"/>
      <c r="VZD73" s="155"/>
      <c r="VZE73" s="155"/>
      <c r="VZF73" s="155"/>
      <c r="VZG73" s="155"/>
      <c r="VZH73" s="155"/>
      <c r="VZI73" s="155"/>
      <c r="VZJ73" s="155"/>
      <c r="VZK73" s="155"/>
      <c r="VZL73" s="155"/>
      <c r="VZM73" s="155"/>
      <c r="VZN73" s="155"/>
      <c r="VZO73" s="155"/>
      <c r="VZP73" s="155"/>
      <c r="VZQ73" s="155"/>
      <c r="VZR73" s="155"/>
      <c r="VZS73" s="155"/>
      <c r="VZT73" s="155"/>
      <c r="VZU73" s="155"/>
      <c r="VZV73" s="155"/>
      <c r="VZW73" s="155"/>
      <c r="VZX73" s="155"/>
      <c r="VZY73" s="155"/>
      <c r="VZZ73" s="155"/>
      <c r="WAA73" s="155"/>
      <c r="WAB73" s="155"/>
      <c r="WAC73" s="155"/>
      <c r="WAD73" s="155"/>
      <c r="WAE73" s="155"/>
      <c r="WAF73" s="155"/>
      <c r="WAG73" s="155"/>
      <c r="WAH73" s="155"/>
      <c r="WAI73" s="155"/>
      <c r="WAJ73" s="155"/>
      <c r="WAK73" s="155"/>
      <c r="WAL73" s="155"/>
      <c r="WAM73" s="155"/>
      <c r="WAN73" s="155"/>
      <c r="WAO73" s="155"/>
      <c r="WAP73" s="155"/>
      <c r="WAQ73" s="155"/>
      <c r="WAR73" s="155"/>
      <c r="WAS73" s="155"/>
      <c r="WAT73" s="155"/>
      <c r="WAU73" s="155"/>
      <c r="WAV73" s="155"/>
      <c r="WAW73" s="155"/>
      <c r="WAX73" s="155"/>
      <c r="WAY73" s="155"/>
      <c r="WAZ73" s="155"/>
      <c r="WBA73" s="155"/>
      <c r="WBB73" s="155"/>
      <c r="WBC73" s="155"/>
      <c r="WBD73" s="155"/>
      <c r="WBE73" s="155"/>
      <c r="WBF73" s="155"/>
      <c r="WBG73" s="155"/>
      <c r="WBH73" s="155"/>
      <c r="WBI73" s="155"/>
      <c r="WBJ73" s="155"/>
      <c r="WBK73" s="155"/>
      <c r="WBL73" s="155"/>
      <c r="WBM73" s="155"/>
      <c r="WBN73" s="155"/>
      <c r="WBO73" s="155"/>
      <c r="WBP73" s="155"/>
      <c r="WBQ73" s="155"/>
      <c r="WBR73" s="155"/>
      <c r="WBS73" s="155"/>
      <c r="WBT73" s="155"/>
      <c r="WBU73" s="155"/>
      <c r="WBV73" s="155"/>
      <c r="WBW73" s="155"/>
      <c r="WBX73" s="155"/>
      <c r="WBY73" s="155"/>
      <c r="WBZ73" s="155"/>
      <c r="WCA73" s="155"/>
      <c r="WCB73" s="155"/>
      <c r="WCC73" s="155"/>
      <c r="WCD73" s="155"/>
      <c r="WCE73" s="155"/>
      <c r="WCF73" s="155"/>
      <c r="WCG73" s="155"/>
      <c r="WCH73" s="155"/>
      <c r="WCI73" s="155"/>
      <c r="WCJ73" s="155"/>
      <c r="WCK73" s="155"/>
      <c r="WCL73" s="155"/>
      <c r="WCM73" s="155"/>
      <c r="WCN73" s="155"/>
      <c r="WCO73" s="155"/>
      <c r="WCP73" s="155"/>
      <c r="WCQ73" s="155"/>
      <c r="WCR73" s="155"/>
      <c r="WCS73" s="155"/>
      <c r="WCT73" s="155"/>
      <c r="WCU73" s="155"/>
      <c r="WCV73" s="155"/>
      <c r="WCW73" s="155"/>
      <c r="WCX73" s="155"/>
      <c r="WCY73" s="155"/>
      <c r="WCZ73" s="155"/>
      <c r="WDA73" s="155"/>
      <c r="WDB73" s="155"/>
      <c r="WDC73" s="155"/>
      <c r="WDD73" s="155"/>
      <c r="WDE73" s="155"/>
      <c r="WDF73" s="155"/>
      <c r="WDG73" s="155"/>
      <c r="WDH73" s="155"/>
      <c r="WDI73" s="155"/>
      <c r="WDJ73" s="155"/>
      <c r="WDK73" s="155"/>
      <c r="WDL73" s="155"/>
      <c r="WDM73" s="155"/>
      <c r="WDN73" s="155"/>
      <c r="WDO73" s="155"/>
      <c r="WDP73" s="155"/>
      <c r="WDQ73" s="155"/>
      <c r="WDR73" s="155"/>
      <c r="WDS73" s="155"/>
      <c r="WDT73" s="155"/>
      <c r="WDU73" s="155"/>
      <c r="WDV73" s="155"/>
      <c r="WDW73" s="155"/>
      <c r="WDX73" s="155"/>
      <c r="WDY73" s="155"/>
      <c r="WDZ73" s="155"/>
      <c r="WEA73" s="155"/>
      <c r="WEB73" s="155"/>
      <c r="WEC73" s="155"/>
      <c r="WED73" s="155"/>
      <c r="WEE73" s="155"/>
      <c r="WEF73" s="155"/>
      <c r="WEG73" s="155"/>
      <c r="WEH73" s="155"/>
      <c r="WEI73" s="155"/>
      <c r="WEJ73" s="155"/>
      <c r="WEK73" s="155"/>
      <c r="WEL73" s="155"/>
      <c r="WEM73" s="155"/>
      <c r="WEN73" s="155"/>
      <c r="WEO73" s="155"/>
      <c r="WEP73" s="155"/>
      <c r="WEQ73" s="155"/>
      <c r="WER73" s="155"/>
      <c r="WES73" s="155"/>
      <c r="WET73" s="155"/>
      <c r="WEU73" s="155"/>
      <c r="WEV73" s="155"/>
      <c r="WEW73" s="155"/>
      <c r="WEX73" s="155"/>
      <c r="WEY73" s="155"/>
      <c r="WEZ73" s="155"/>
      <c r="WFA73" s="155"/>
      <c r="WFB73" s="155"/>
      <c r="WFC73" s="155"/>
      <c r="WFD73" s="155"/>
      <c r="WFE73" s="155"/>
      <c r="WFF73" s="155"/>
      <c r="WFG73" s="155"/>
      <c r="WFH73" s="155"/>
      <c r="WFI73" s="155"/>
      <c r="WFJ73" s="155"/>
      <c r="WFK73" s="155"/>
      <c r="WFL73" s="155"/>
      <c r="WFM73" s="155"/>
      <c r="WFN73" s="155"/>
      <c r="WFO73" s="155"/>
      <c r="WFP73" s="155"/>
      <c r="WFQ73" s="155"/>
      <c r="WFR73" s="155"/>
      <c r="WFS73" s="155"/>
      <c r="WFT73" s="155"/>
      <c r="WFU73" s="155"/>
      <c r="WFV73" s="155"/>
      <c r="WFW73" s="155"/>
      <c r="WFX73" s="155"/>
      <c r="WFY73" s="155"/>
      <c r="WFZ73" s="155"/>
      <c r="WGA73" s="155"/>
      <c r="WGB73" s="155"/>
      <c r="WGC73" s="155"/>
      <c r="WGD73" s="155"/>
      <c r="WGE73" s="155"/>
      <c r="WGF73" s="155"/>
      <c r="WGG73" s="155"/>
      <c r="WGH73" s="155"/>
      <c r="WGI73" s="155"/>
      <c r="WGJ73" s="155"/>
      <c r="WGK73" s="155"/>
      <c r="WGL73" s="155"/>
      <c r="WGM73" s="155"/>
      <c r="WGN73" s="155"/>
      <c r="WGO73" s="155"/>
      <c r="WGP73" s="155"/>
      <c r="WGQ73" s="155"/>
      <c r="WGR73" s="155"/>
      <c r="WGS73" s="155"/>
      <c r="WGT73" s="155"/>
      <c r="WGU73" s="155"/>
      <c r="WGV73" s="155"/>
      <c r="WGW73" s="155"/>
      <c r="WGX73" s="155"/>
      <c r="WGY73" s="155"/>
      <c r="WGZ73" s="155"/>
      <c r="WHA73" s="155"/>
      <c r="WHB73" s="155"/>
      <c r="WHC73" s="155"/>
      <c r="WHD73" s="155"/>
      <c r="WHE73" s="155"/>
      <c r="WHF73" s="155"/>
      <c r="WHG73" s="155"/>
      <c r="WHH73" s="155"/>
      <c r="WHI73" s="155"/>
      <c r="WHJ73" s="155"/>
      <c r="WHK73" s="155"/>
      <c r="WHL73" s="155"/>
      <c r="WHM73" s="155"/>
      <c r="WHN73" s="155"/>
      <c r="WHO73" s="155"/>
      <c r="WHP73" s="155"/>
      <c r="WHQ73" s="155"/>
      <c r="WHR73" s="155"/>
      <c r="WHS73" s="155"/>
      <c r="WHT73" s="155"/>
      <c r="WHU73" s="155"/>
      <c r="WHV73" s="155"/>
      <c r="WHW73" s="155"/>
      <c r="WHX73" s="155"/>
      <c r="WHY73" s="155"/>
      <c r="WHZ73" s="155"/>
      <c r="WIA73" s="155"/>
      <c r="WIB73" s="155"/>
      <c r="WIC73" s="155"/>
      <c r="WID73" s="155"/>
      <c r="WIE73" s="155"/>
      <c r="WIF73" s="155"/>
      <c r="WIG73" s="155"/>
      <c r="WIH73" s="155"/>
      <c r="WII73" s="155"/>
      <c r="WIJ73" s="155"/>
      <c r="WIK73" s="155"/>
      <c r="WIL73" s="155"/>
      <c r="WIM73" s="155"/>
      <c r="WIN73" s="155"/>
      <c r="WIO73" s="155"/>
      <c r="WIP73" s="155"/>
      <c r="WIQ73" s="155"/>
      <c r="WIR73" s="155"/>
      <c r="WIS73" s="155"/>
      <c r="WIT73" s="155"/>
      <c r="WIU73" s="155"/>
      <c r="WIV73" s="155"/>
      <c r="WIW73" s="155"/>
      <c r="WIX73" s="155"/>
      <c r="WIY73" s="155"/>
      <c r="WIZ73" s="155"/>
      <c r="WJA73" s="155"/>
      <c r="WJB73" s="155"/>
      <c r="WJC73" s="155"/>
      <c r="WJD73" s="155"/>
      <c r="WJE73" s="155"/>
      <c r="WJF73" s="155"/>
      <c r="WJG73" s="155"/>
      <c r="WJH73" s="155"/>
      <c r="WJI73" s="155"/>
      <c r="WJJ73" s="155"/>
      <c r="WJK73" s="155"/>
      <c r="WJL73" s="155"/>
      <c r="WJM73" s="155"/>
      <c r="WJN73" s="155"/>
      <c r="WJO73" s="155"/>
      <c r="WJP73" s="155"/>
      <c r="WJQ73" s="155"/>
      <c r="WJR73" s="155"/>
      <c r="WJS73" s="155"/>
      <c r="WJT73" s="155"/>
      <c r="WJU73" s="155"/>
      <c r="WJV73" s="155"/>
      <c r="WJW73" s="155"/>
      <c r="WJX73" s="155"/>
      <c r="WJY73" s="155"/>
      <c r="WJZ73" s="155"/>
      <c r="WKA73" s="155"/>
      <c r="WKB73" s="155"/>
      <c r="WKC73" s="155"/>
      <c r="WKD73" s="155"/>
      <c r="WKE73" s="155"/>
      <c r="WKF73" s="155"/>
      <c r="WKG73" s="155"/>
      <c r="WKH73" s="155"/>
      <c r="WKI73" s="155"/>
      <c r="WKJ73" s="155"/>
      <c r="WKK73" s="155"/>
      <c r="WKL73" s="155"/>
      <c r="WKM73" s="155"/>
      <c r="WKN73" s="155"/>
      <c r="WKO73" s="155"/>
      <c r="WKP73" s="155"/>
      <c r="WKQ73" s="155"/>
      <c r="WKR73" s="155"/>
      <c r="WKS73" s="155"/>
      <c r="WKT73" s="155"/>
      <c r="WKU73" s="155"/>
      <c r="WKV73" s="155"/>
      <c r="WKW73" s="155"/>
      <c r="WKX73" s="155"/>
      <c r="WKY73" s="155"/>
      <c r="WKZ73" s="155"/>
      <c r="WLA73" s="155"/>
      <c r="WLB73" s="155"/>
      <c r="WLC73" s="155"/>
      <c r="WLD73" s="155"/>
      <c r="WLE73" s="155"/>
      <c r="WLF73" s="155"/>
      <c r="WLG73" s="155"/>
      <c r="WLH73" s="155"/>
      <c r="WLI73" s="155"/>
      <c r="WLJ73" s="155"/>
      <c r="WLK73" s="155"/>
      <c r="WLL73" s="155"/>
      <c r="WLM73" s="155"/>
      <c r="WLN73" s="155"/>
      <c r="WLO73" s="155"/>
      <c r="WLP73" s="155"/>
      <c r="WLQ73" s="155"/>
      <c r="WLR73" s="155"/>
      <c r="WLS73" s="155"/>
      <c r="WLT73" s="155"/>
      <c r="WLU73" s="155"/>
      <c r="WLV73" s="155"/>
      <c r="WLW73" s="155"/>
      <c r="WLX73" s="155"/>
      <c r="WLY73" s="155"/>
      <c r="WLZ73" s="155"/>
      <c r="WMA73" s="155"/>
      <c r="WMB73" s="155"/>
      <c r="WMC73" s="155"/>
      <c r="WMD73" s="155"/>
      <c r="WME73" s="155"/>
      <c r="WMF73" s="155"/>
      <c r="WMG73" s="155"/>
      <c r="WMH73" s="155"/>
      <c r="WMI73" s="155"/>
      <c r="WMJ73" s="155"/>
      <c r="WMK73" s="155"/>
      <c r="WML73" s="155"/>
      <c r="WMM73" s="155"/>
      <c r="WMN73" s="155"/>
      <c r="WMO73" s="155"/>
      <c r="WMP73" s="155"/>
      <c r="WMQ73" s="155"/>
      <c r="WMR73" s="155"/>
      <c r="WMS73" s="155"/>
      <c r="WMT73" s="155"/>
      <c r="WMU73" s="155"/>
      <c r="WMV73" s="155"/>
      <c r="WMW73" s="155"/>
      <c r="WMX73" s="155"/>
      <c r="WMY73" s="155"/>
      <c r="WMZ73" s="155"/>
      <c r="WNA73" s="155"/>
      <c r="WNB73" s="155"/>
      <c r="WNC73" s="155"/>
      <c r="WND73" s="155"/>
      <c r="WNE73" s="155"/>
      <c r="WNF73" s="155"/>
      <c r="WNG73" s="155"/>
      <c r="WNH73" s="155"/>
      <c r="WNI73" s="155"/>
      <c r="WNJ73" s="155"/>
      <c r="WNK73" s="155"/>
      <c r="WNL73" s="155"/>
      <c r="WNM73" s="155"/>
      <c r="WNN73" s="155"/>
      <c r="WNO73" s="155"/>
      <c r="WNP73" s="155"/>
      <c r="WNQ73" s="155"/>
      <c r="WNR73" s="155"/>
      <c r="WNS73" s="155"/>
      <c r="WNT73" s="155"/>
      <c r="WNU73" s="155"/>
      <c r="WNV73" s="155"/>
      <c r="WNW73" s="155"/>
      <c r="WNX73" s="155"/>
      <c r="WNY73" s="155"/>
      <c r="WNZ73" s="155"/>
      <c r="WOA73" s="155"/>
      <c r="WOB73" s="155"/>
      <c r="WOC73" s="155"/>
      <c r="WOD73" s="155"/>
      <c r="WOE73" s="155"/>
      <c r="WOF73" s="155"/>
      <c r="WOG73" s="155"/>
      <c r="WOH73" s="155"/>
      <c r="WOI73" s="155"/>
      <c r="WOJ73" s="155"/>
      <c r="WOK73" s="155"/>
      <c r="WOL73" s="155"/>
      <c r="WOM73" s="155"/>
      <c r="WON73" s="155"/>
      <c r="WOO73" s="155"/>
      <c r="WOP73" s="155"/>
      <c r="WOQ73" s="155"/>
      <c r="WOR73" s="155"/>
      <c r="WOS73" s="155"/>
      <c r="WOT73" s="155"/>
      <c r="WOU73" s="155"/>
      <c r="WOV73" s="155"/>
      <c r="WOW73" s="155"/>
      <c r="WOX73" s="155"/>
      <c r="WOY73" s="155"/>
      <c r="WOZ73" s="155"/>
      <c r="WPA73" s="155"/>
      <c r="WPB73" s="155"/>
      <c r="WPC73" s="155"/>
      <c r="WPD73" s="155"/>
      <c r="WPE73" s="155"/>
      <c r="WPF73" s="155"/>
      <c r="WPG73" s="155"/>
      <c r="WPH73" s="155"/>
      <c r="WPI73" s="155"/>
      <c r="WPJ73" s="155"/>
      <c r="WPK73" s="155"/>
      <c r="WPL73" s="155"/>
      <c r="WPM73" s="155"/>
      <c r="WPN73" s="155"/>
      <c r="WPO73" s="155"/>
      <c r="WPP73" s="155"/>
      <c r="WPQ73" s="155"/>
      <c r="WPR73" s="155"/>
      <c r="WPS73" s="155"/>
      <c r="WPT73" s="155"/>
      <c r="WPU73" s="155"/>
      <c r="WPV73" s="155"/>
      <c r="WPW73" s="155"/>
      <c r="WPX73" s="155"/>
      <c r="WPY73" s="155"/>
      <c r="WPZ73" s="155"/>
      <c r="WQA73" s="155"/>
      <c r="WQB73" s="155"/>
      <c r="WQC73" s="155"/>
      <c r="WQD73" s="155"/>
      <c r="WQE73" s="155"/>
      <c r="WQF73" s="155"/>
      <c r="WQG73" s="155"/>
      <c r="WQH73" s="155"/>
      <c r="WQI73" s="155"/>
      <c r="WQJ73" s="155"/>
      <c r="WQK73" s="155"/>
      <c r="WQL73" s="155"/>
      <c r="WQM73" s="155"/>
      <c r="WQN73" s="155"/>
      <c r="WQO73" s="155"/>
      <c r="WQP73" s="155"/>
      <c r="WQQ73" s="155"/>
      <c r="WQR73" s="155"/>
      <c r="WQS73" s="155"/>
      <c r="WQT73" s="155"/>
      <c r="WQU73" s="155"/>
      <c r="WQV73" s="155"/>
      <c r="WQW73" s="155"/>
      <c r="WQX73" s="155"/>
      <c r="WQY73" s="155"/>
      <c r="WQZ73" s="155"/>
      <c r="WRA73" s="155"/>
      <c r="WRB73" s="155"/>
      <c r="WRC73" s="155"/>
      <c r="WRD73" s="155"/>
      <c r="WRE73" s="155"/>
      <c r="WRF73" s="155"/>
      <c r="WRG73" s="155"/>
      <c r="WRH73" s="155"/>
      <c r="WRI73" s="155"/>
      <c r="WRJ73" s="155"/>
      <c r="WRK73" s="155"/>
      <c r="WRL73" s="155"/>
      <c r="WRM73" s="155"/>
      <c r="WRN73" s="155"/>
      <c r="WRO73" s="155"/>
      <c r="WRP73" s="155"/>
      <c r="WRQ73" s="155"/>
      <c r="WRR73" s="155"/>
      <c r="WRS73" s="155"/>
      <c r="WRT73" s="155"/>
      <c r="WRU73" s="155"/>
      <c r="WRV73" s="155"/>
      <c r="WRW73" s="155"/>
      <c r="WRX73" s="155"/>
      <c r="WRY73" s="155"/>
      <c r="WRZ73" s="155"/>
      <c r="WSA73" s="155"/>
      <c r="WSB73" s="155"/>
      <c r="WSC73" s="155"/>
      <c r="WSD73" s="155"/>
      <c r="WSE73" s="155"/>
      <c r="WSF73" s="155"/>
      <c r="WSG73" s="155"/>
      <c r="WSH73" s="155"/>
      <c r="WSI73" s="155"/>
      <c r="WSJ73" s="155"/>
      <c r="WSK73" s="155"/>
      <c r="WSL73" s="155"/>
      <c r="WSM73" s="155"/>
      <c r="WSN73" s="155"/>
      <c r="WSO73" s="155"/>
      <c r="WSP73" s="155"/>
      <c r="WSQ73" s="155"/>
      <c r="WSR73" s="155"/>
      <c r="WSS73" s="155"/>
      <c r="WST73" s="155"/>
      <c r="WSU73" s="155"/>
      <c r="WSV73" s="155"/>
      <c r="WSW73" s="155"/>
      <c r="WSX73" s="155"/>
      <c r="WSY73" s="155"/>
      <c r="WSZ73" s="155"/>
      <c r="WTA73" s="155"/>
      <c r="WTB73" s="155"/>
      <c r="WTC73" s="155"/>
      <c r="WTD73" s="155"/>
      <c r="WTE73" s="155"/>
      <c r="WTF73" s="155"/>
      <c r="WTG73" s="155"/>
      <c r="WTH73" s="155"/>
      <c r="WTI73" s="155"/>
      <c r="WTJ73" s="155"/>
      <c r="WTK73" s="155"/>
      <c r="WTL73" s="155"/>
      <c r="WTM73" s="155"/>
      <c r="WTN73" s="155"/>
      <c r="WTO73" s="155"/>
      <c r="WTP73" s="155"/>
      <c r="WTQ73" s="155"/>
      <c r="WTR73" s="155"/>
      <c r="WTS73" s="155"/>
      <c r="WTT73" s="155"/>
      <c r="WTU73" s="155"/>
      <c r="WTV73" s="155"/>
      <c r="WTW73" s="155"/>
      <c r="WTX73" s="155"/>
      <c r="WTY73" s="155"/>
      <c r="WTZ73" s="155"/>
      <c r="WUA73" s="155"/>
      <c r="WUB73" s="155"/>
      <c r="WUC73" s="155"/>
      <c r="WUD73" s="155"/>
      <c r="WUE73" s="155"/>
      <c r="WUF73" s="155"/>
      <c r="WUG73" s="155"/>
      <c r="WUH73" s="155"/>
      <c r="WUI73" s="155"/>
      <c r="WUJ73" s="155"/>
      <c r="WUK73" s="155"/>
      <c r="WUL73" s="155"/>
      <c r="WUM73" s="155"/>
      <c r="WUN73" s="155"/>
      <c r="WUO73" s="155"/>
      <c r="WUP73" s="155"/>
      <c r="WUQ73" s="155"/>
      <c r="WUR73" s="155"/>
      <c r="WUS73" s="155"/>
      <c r="WUT73" s="155"/>
      <c r="WUU73" s="155"/>
      <c r="WUV73" s="155"/>
      <c r="WUW73" s="155"/>
      <c r="WUX73" s="155"/>
      <c r="WUY73" s="155"/>
      <c r="WUZ73" s="155"/>
      <c r="WVA73" s="155"/>
      <c r="WVB73" s="155"/>
      <c r="WVC73" s="155"/>
      <c r="WVD73" s="155"/>
      <c r="WVE73" s="155"/>
      <c r="WVF73" s="155"/>
      <c r="WVG73" s="155"/>
      <c r="WVH73" s="155"/>
      <c r="WVI73" s="155"/>
      <c r="WVJ73" s="155"/>
      <c r="WVK73" s="155"/>
      <c r="WVL73" s="155"/>
      <c r="WVM73" s="155"/>
      <c r="WVN73" s="155"/>
      <c r="WVO73" s="155"/>
      <c r="WVP73" s="155"/>
      <c r="WVQ73" s="155"/>
      <c r="WVR73" s="155"/>
      <c r="WVS73" s="155"/>
      <c r="WVT73" s="155"/>
      <c r="WVU73" s="155"/>
      <c r="WVV73" s="155"/>
      <c r="WVW73" s="155"/>
      <c r="WVX73" s="155"/>
      <c r="WVY73" s="155"/>
      <c r="WVZ73" s="155"/>
      <c r="WWA73" s="155"/>
      <c r="WWB73" s="155"/>
      <c r="WWC73" s="155"/>
      <c r="WWD73" s="155"/>
      <c r="WWE73" s="155"/>
      <c r="WWF73" s="155"/>
      <c r="WWG73" s="155"/>
      <c r="WWH73" s="155"/>
      <c r="WWI73" s="155"/>
      <c r="WWJ73" s="155"/>
      <c r="WWK73" s="155"/>
      <c r="WWL73" s="155"/>
      <c r="WWM73" s="155"/>
      <c r="WWN73" s="155"/>
      <c r="WWO73" s="155"/>
      <c r="WWP73" s="155"/>
      <c r="WWQ73" s="155"/>
      <c r="WWR73" s="155"/>
      <c r="WWS73" s="155"/>
      <c r="WWT73" s="155"/>
      <c r="WWU73" s="155"/>
      <c r="WWV73" s="155"/>
      <c r="WWW73" s="155"/>
      <c r="WWX73" s="155"/>
      <c r="WWY73" s="155"/>
      <c r="WWZ73" s="155"/>
      <c r="WXA73" s="155"/>
      <c r="WXB73" s="155"/>
      <c r="WXC73" s="155"/>
      <c r="WXD73" s="155"/>
      <c r="WXE73" s="155"/>
      <c r="WXF73" s="155"/>
      <c r="WXG73" s="155"/>
      <c r="WXH73" s="155"/>
      <c r="WXI73" s="155"/>
      <c r="WXJ73" s="155"/>
      <c r="WXK73" s="155"/>
      <c r="WXL73" s="155"/>
      <c r="WXM73" s="155"/>
      <c r="WXN73" s="155"/>
      <c r="WXO73" s="155"/>
      <c r="WXP73" s="155"/>
      <c r="WXQ73" s="155"/>
      <c r="WXR73" s="155"/>
      <c r="WXS73" s="155"/>
      <c r="WXT73" s="155"/>
      <c r="WXU73" s="155"/>
      <c r="WXV73" s="155"/>
      <c r="WXW73" s="155"/>
      <c r="WXX73" s="155"/>
      <c r="WXY73" s="155"/>
      <c r="WXZ73" s="155"/>
      <c r="WYA73" s="155"/>
      <c r="WYB73" s="155"/>
      <c r="WYC73" s="155"/>
      <c r="WYD73" s="155"/>
      <c r="WYE73" s="155"/>
      <c r="WYF73" s="155"/>
      <c r="WYG73" s="155"/>
      <c r="WYH73" s="155"/>
      <c r="WYI73" s="155"/>
      <c r="WYJ73" s="155"/>
      <c r="WYK73" s="155"/>
      <c r="WYL73" s="155"/>
      <c r="WYM73" s="155"/>
      <c r="WYN73" s="155"/>
      <c r="WYO73" s="155"/>
      <c r="WYP73" s="155"/>
      <c r="WYQ73" s="155"/>
      <c r="WYR73" s="155"/>
      <c r="WYS73" s="155"/>
      <c r="WYT73" s="155"/>
      <c r="WYU73" s="155"/>
      <c r="WYV73" s="155"/>
      <c r="WYW73" s="155"/>
      <c r="WYX73" s="155"/>
      <c r="WYY73" s="155"/>
      <c r="WYZ73" s="155"/>
      <c r="WZA73" s="155"/>
      <c r="WZB73" s="155"/>
      <c r="WZC73" s="155"/>
      <c r="WZD73" s="155"/>
      <c r="WZE73" s="155"/>
      <c r="WZF73" s="155"/>
      <c r="WZG73" s="155"/>
      <c r="WZH73" s="155"/>
      <c r="WZI73" s="155"/>
      <c r="WZJ73" s="155"/>
      <c r="WZK73" s="155"/>
      <c r="WZL73" s="155"/>
      <c r="WZM73" s="155"/>
      <c r="WZN73" s="155"/>
      <c r="WZO73" s="155"/>
      <c r="WZP73" s="155"/>
      <c r="WZQ73" s="155"/>
      <c r="WZR73" s="155"/>
      <c r="WZS73" s="155"/>
      <c r="WZT73" s="155"/>
      <c r="WZU73" s="155"/>
      <c r="WZV73" s="155"/>
      <c r="WZW73" s="155"/>
      <c r="WZX73" s="155"/>
      <c r="WZY73" s="155"/>
      <c r="WZZ73" s="155"/>
      <c r="XAA73" s="155"/>
      <c r="XAB73" s="155"/>
      <c r="XAC73" s="155"/>
      <c r="XAD73" s="155"/>
      <c r="XAE73" s="155"/>
      <c r="XAF73" s="155"/>
      <c r="XAG73" s="155"/>
      <c r="XAH73" s="155"/>
      <c r="XAI73" s="155"/>
      <c r="XAJ73" s="155"/>
      <c r="XAK73" s="155"/>
      <c r="XAL73" s="155"/>
      <c r="XAM73" s="155"/>
      <c r="XAN73" s="155"/>
      <c r="XAO73" s="155"/>
      <c r="XAP73" s="155"/>
      <c r="XAQ73" s="155"/>
      <c r="XAR73" s="155"/>
      <c r="XAS73" s="155"/>
      <c r="XAT73" s="155"/>
      <c r="XAU73" s="155"/>
      <c r="XAV73" s="155"/>
      <c r="XAW73" s="155"/>
      <c r="XAX73" s="155"/>
      <c r="XAY73" s="155"/>
      <c r="XAZ73" s="155"/>
      <c r="XBA73" s="155"/>
      <c r="XBB73" s="155"/>
      <c r="XBC73" s="155"/>
      <c r="XBD73" s="155"/>
      <c r="XBE73" s="155"/>
      <c r="XBF73" s="155"/>
      <c r="XBG73" s="155"/>
      <c r="XBH73" s="155"/>
      <c r="XBI73" s="155"/>
      <c r="XBJ73" s="155"/>
      <c r="XBK73" s="155"/>
      <c r="XBL73" s="155"/>
      <c r="XBM73" s="155"/>
      <c r="XBN73" s="155"/>
      <c r="XBO73" s="155"/>
      <c r="XBP73" s="155"/>
      <c r="XBQ73" s="155"/>
      <c r="XBR73" s="155"/>
      <c r="XBS73" s="155"/>
      <c r="XBT73" s="155"/>
      <c r="XBU73" s="155"/>
      <c r="XBV73" s="155"/>
      <c r="XBW73" s="155"/>
      <c r="XBX73" s="155"/>
      <c r="XBY73" s="155"/>
      <c r="XBZ73" s="155"/>
      <c r="XCA73" s="155"/>
      <c r="XCB73" s="155"/>
      <c r="XCC73" s="155"/>
      <c r="XCD73" s="155"/>
      <c r="XCE73" s="155"/>
      <c r="XCF73" s="155"/>
      <c r="XCG73" s="155"/>
      <c r="XCH73" s="155"/>
      <c r="XCI73" s="155"/>
      <c r="XCJ73" s="155"/>
      <c r="XCK73" s="155"/>
      <c r="XCL73" s="155"/>
      <c r="XCM73" s="155"/>
      <c r="XCN73" s="155"/>
      <c r="XCO73" s="155"/>
      <c r="XCP73" s="155"/>
      <c r="XCQ73" s="155"/>
      <c r="XCR73" s="155"/>
      <c r="XCS73" s="155"/>
      <c r="XCT73" s="155"/>
      <c r="XCU73" s="155"/>
      <c r="XCV73" s="155"/>
      <c r="XCW73" s="155"/>
      <c r="XCX73" s="155"/>
      <c r="XCY73" s="155"/>
      <c r="XCZ73" s="155"/>
      <c r="XDA73" s="155"/>
      <c r="XDB73" s="155"/>
      <c r="XDC73" s="155"/>
      <c r="XDD73" s="155"/>
      <c r="XDE73" s="155"/>
      <c r="XDF73" s="155"/>
      <c r="XDG73" s="155"/>
      <c r="XDH73" s="155"/>
      <c r="XDI73" s="155"/>
      <c r="XDJ73" s="155"/>
      <c r="XDK73" s="155"/>
      <c r="XDL73" s="155"/>
      <c r="XDM73" s="155"/>
      <c r="XDN73" s="155"/>
      <c r="XDO73" s="155"/>
      <c r="XDP73" s="155"/>
      <c r="XDQ73" s="155"/>
      <c r="XDR73" s="155"/>
      <c r="XDS73" s="155"/>
      <c r="XDT73" s="155"/>
      <c r="XDU73" s="155"/>
      <c r="XDV73" s="155"/>
      <c r="XDW73" s="155"/>
      <c r="XDX73" s="155"/>
      <c r="XDY73" s="155"/>
      <c r="XDZ73" s="155"/>
      <c r="XEA73" s="155"/>
      <c r="XEB73" s="155"/>
      <c r="XEC73" s="155"/>
      <c r="XED73" s="155"/>
      <c r="XEE73" s="155"/>
      <c r="XEF73" s="155"/>
      <c r="XEG73" s="155"/>
      <c r="XEH73" s="155"/>
      <c r="XEI73" s="155"/>
      <c r="XEJ73" s="155"/>
      <c r="XEK73" s="155"/>
      <c r="XEL73" s="155"/>
      <c r="XEM73" s="155"/>
      <c r="XEN73" s="155"/>
      <c r="XEO73" s="155"/>
      <c r="XEP73" s="155"/>
      <c r="XEQ73" s="155"/>
      <c r="XER73" s="155"/>
      <c r="XES73" s="155"/>
      <c r="XET73" s="155"/>
      <c r="XEU73" s="155"/>
      <c r="XEV73" s="155"/>
      <c r="XEW73" s="155"/>
      <c r="XEX73" s="155"/>
      <c r="XEY73" s="155"/>
      <c r="XEZ73" s="155"/>
      <c r="XFA73" s="155"/>
      <c r="XFB73" s="155"/>
      <c r="XFC73" s="155"/>
      <c r="XFD73" s="155"/>
    </row>
    <row r="74" spans="1:16384">
      <c r="A74" s="28"/>
      <c r="B74" s="28" t="s">
        <v>382</v>
      </c>
      <c r="C74" s="28"/>
      <c r="D74" s="28"/>
      <c r="E74" s="28"/>
      <c r="F74" s="28"/>
      <c r="G74" s="157">
        <v>-41696770.840000004</v>
      </c>
      <c r="H74" s="157">
        <v>-75829098</v>
      </c>
      <c r="I74" s="155"/>
      <c r="J74" s="155"/>
      <c r="K74" s="155"/>
      <c r="L74" s="155"/>
      <c r="M74" s="155"/>
      <c r="N74" s="155"/>
      <c r="O74" s="155"/>
      <c r="P74" s="155"/>
      <c r="Q74" s="155"/>
      <c r="R74" s="155"/>
      <c r="S74" s="155"/>
      <c r="T74" s="155"/>
      <c r="U74" s="155"/>
      <c r="V74" s="155"/>
      <c r="W74" s="155"/>
      <c r="X74" s="155"/>
      <c r="Y74" s="155"/>
      <c r="Z74" s="155"/>
      <c r="AA74" s="155"/>
      <c r="AB74" s="155"/>
      <c r="AC74" s="155"/>
      <c r="AD74" s="155"/>
      <c r="AE74" s="155"/>
      <c r="AF74" s="155"/>
      <c r="AG74" s="155"/>
      <c r="AH74" s="155"/>
      <c r="AI74" s="155"/>
      <c r="AJ74" s="155"/>
      <c r="AK74" s="155"/>
      <c r="AL74" s="155"/>
      <c r="AM74" s="155"/>
      <c r="AN74" s="155"/>
      <c r="AO74" s="155"/>
      <c r="AP74" s="155"/>
      <c r="AQ74" s="155"/>
      <c r="AR74" s="155"/>
      <c r="AS74" s="155"/>
      <c r="AT74" s="155"/>
      <c r="AU74" s="155"/>
      <c r="AV74" s="155"/>
      <c r="AW74" s="155"/>
      <c r="AX74" s="155"/>
      <c r="AY74" s="155"/>
      <c r="AZ74" s="155"/>
      <c r="BA74" s="155"/>
      <c r="BB74" s="155"/>
      <c r="BC74" s="155"/>
      <c r="BD74" s="155"/>
      <c r="BE74" s="155"/>
      <c r="BF74" s="155"/>
      <c r="BG74" s="155"/>
      <c r="BH74" s="155"/>
      <c r="BI74" s="155"/>
      <c r="BJ74" s="155"/>
      <c r="BK74" s="155"/>
      <c r="BL74" s="155"/>
      <c r="BM74" s="155"/>
      <c r="BN74" s="155"/>
      <c r="BO74" s="155"/>
      <c r="BP74" s="155"/>
      <c r="BQ74" s="155"/>
      <c r="BR74" s="155"/>
      <c r="BS74" s="155"/>
      <c r="BT74" s="155"/>
      <c r="BU74" s="155"/>
      <c r="BV74" s="155"/>
      <c r="BW74" s="155"/>
      <c r="BX74" s="155"/>
      <c r="BY74" s="155"/>
      <c r="BZ74" s="155"/>
      <c r="CA74" s="155"/>
      <c r="CB74" s="155"/>
      <c r="CC74" s="155"/>
      <c r="CD74" s="155"/>
      <c r="CE74" s="155"/>
      <c r="CF74" s="155"/>
      <c r="CG74" s="155"/>
      <c r="CH74" s="155"/>
      <c r="CI74" s="155"/>
      <c r="CJ74" s="155"/>
      <c r="CK74" s="155"/>
      <c r="CL74" s="155"/>
      <c r="CM74" s="155"/>
      <c r="CN74" s="155"/>
      <c r="CO74" s="155"/>
      <c r="CP74" s="155"/>
      <c r="CQ74" s="155"/>
      <c r="CR74" s="155"/>
      <c r="CS74" s="155"/>
      <c r="CT74" s="155"/>
      <c r="CU74" s="155"/>
      <c r="CV74" s="155"/>
      <c r="CW74" s="155"/>
      <c r="CX74" s="155"/>
      <c r="CY74" s="155"/>
      <c r="CZ74" s="155"/>
      <c r="DA74" s="155"/>
      <c r="DB74" s="155"/>
      <c r="DC74" s="155"/>
      <c r="DD74" s="155"/>
      <c r="DE74" s="155"/>
      <c r="DF74" s="155"/>
      <c r="DG74" s="155"/>
      <c r="DH74" s="155"/>
      <c r="DI74" s="155"/>
      <c r="DJ74" s="155"/>
      <c r="DK74" s="155"/>
      <c r="DL74" s="155"/>
      <c r="DM74" s="155"/>
      <c r="DN74" s="155"/>
      <c r="DO74" s="155"/>
      <c r="DP74" s="155"/>
      <c r="DQ74" s="155"/>
      <c r="DR74" s="155"/>
      <c r="DS74" s="155"/>
      <c r="DT74" s="155"/>
      <c r="DU74" s="155"/>
      <c r="DV74" s="155"/>
      <c r="DW74" s="155"/>
      <c r="DX74" s="155"/>
      <c r="DY74" s="155"/>
      <c r="DZ74" s="155"/>
      <c r="EA74" s="155"/>
      <c r="EB74" s="155"/>
      <c r="EC74" s="155"/>
      <c r="ED74" s="155"/>
      <c r="EE74" s="155"/>
      <c r="EF74" s="155"/>
      <c r="EG74" s="155"/>
      <c r="EH74" s="155"/>
      <c r="EI74" s="155"/>
      <c r="EJ74" s="155"/>
      <c r="EK74" s="155"/>
      <c r="EL74" s="155"/>
      <c r="EM74" s="155"/>
      <c r="EN74" s="155"/>
      <c r="EO74" s="155"/>
      <c r="EP74" s="155"/>
      <c r="EQ74" s="155"/>
      <c r="ER74" s="155"/>
      <c r="ES74" s="155"/>
      <c r="ET74" s="155"/>
      <c r="EU74" s="155"/>
      <c r="EV74" s="155"/>
      <c r="EW74" s="155"/>
      <c r="EX74" s="155"/>
      <c r="EY74" s="155"/>
      <c r="EZ74" s="155"/>
      <c r="FA74" s="155"/>
      <c r="FB74" s="155"/>
      <c r="FC74" s="155"/>
      <c r="FD74" s="155"/>
      <c r="FE74" s="155"/>
      <c r="FF74" s="155"/>
      <c r="FG74" s="155"/>
      <c r="FH74" s="155"/>
      <c r="FI74" s="155"/>
      <c r="FJ74" s="155"/>
      <c r="FK74" s="155"/>
      <c r="FL74" s="155"/>
      <c r="FM74" s="155"/>
      <c r="FN74" s="155"/>
      <c r="FO74" s="155"/>
      <c r="FP74" s="155"/>
      <c r="FQ74" s="155"/>
      <c r="FR74" s="155"/>
      <c r="FS74" s="155"/>
      <c r="FT74" s="155"/>
      <c r="FU74" s="155"/>
      <c r="FV74" s="155"/>
      <c r="FW74" s="155"/>
      <c r="FX74" s="155"/>
      <c r="FY74" s="155"/>
      <c r="FZ74" s="155"/>
      <c r="GA74" s="155"/>
      <c r="GB74" s="155"/>
      <c r="GC74" s="155"/>
      <c r="GD74" s="155"/>
      <c r="GE74" s="155"/>
      <c r="GF74" s="155"/>
      <c r="GG74" s="155"/>
      <c r="GH74" s="155"/>
      <c r="GI74" s="155"/>
      <c r="GJ74" s="155"/>
      <c r="GK74" s="155"/>
      <c r="GL74" s="155"/>
      <c r="GM74" s="155"/>
      <c r="GN74" s="155"/>
      <c r="GO74" s="155"/>
      <c r="GP74" s="155"/>
      <c r="GQ74" s="155"/>
      <c r="GR74" s="155"/>
      <c r="GS74" s="155"/>
      <c r="GT74" s="155"/>
      <c r="GU74" s="155"/>
      <c r="GV74" s="155"/>
      <c r="GW74" s="155"/>
      <c r="GX74" s="155"/>
      <c r="GY74" s="155"/>
      <c r="GZ74" s="155"/>
      <c r="HA74" s="155"/>
      <c r="HB74" s="155"/>
      <c r="HC74" s="155"/>
      <c r="HD74" s="155"/>
      <c r="HE74" s="155"/>
      <c r="HF74" s="155"/>
      <c r="HG74" s="155"/>
      <c r="HH74" s="155"/>
      <c r="HI74" s="155"/>
      <c r="HJ74" s="155"/>
      <c r="HK74" s="155"/>
      <c r="HL74" s="155"/>
      <c r="HM74" s="155"/>
      <c r="HN74" s="155"/>
      <c r="HO74" s="155"/>
      <c r="HP74" s="155"/>
      <c r="HQ74" s="155"/>
      <c r="HR74" s="155"/>
      <c r="HS74" s="155"/>
      <c r="HT74" s="155"/>
      <c r="HU74" s="155"/>
      <c r="HV74" s="155"/>
      <c r="HW74" s="155"/>
      <c r="HX74" s="155"/>
      <c r="HY74" s="155"/>
      <c r="HZ74" s="155"/>
      <c r="IA74" s="155"/>
      <c r="IB74" s="155"/>
      <c r="IC74" s="155"/>
      <c r="ID74" s="155"/>
      <c r="IE74" s="155"/>
      <c r="IF74" s="155"/>
      <c r="IG74" s="155"/>
      <c r="IH74" s="155"/>
      <c r="II74" s="155"/>
      <c r="IJ74" s="155"/>
      <c r="IK74" s="155"/>
      <c r="IL74" s="155"/>
      <c r="IM74" s="155"/>
      <c r="IN74" s="155"/>
      <c r="IO74" s="155"/>
      <c r="IP74" s="155"/>
      <c r="IQ74" s="155"/>
      <c r="IR74" s="155"/>
      <c r="IS74" s="155"/>
      <c r="IT74" s="155"/>
      <c r="IU74" s="155"/>
      <c r="IV74" s="155"/>
      <c r="IW74" s="155"/>
      <c r="IX74" s="155"/>
      <c r="IY74" s="155"/>
      <c r="IZ74" s="155"/>
      <c r="JA74" s="155"/>
      <c r="JB74" s="155"/>
      <c r="JC74" s="155"/>
      <c r="JD74" s="155"/>
      <c r="JE74" s="155"/>
      <c r="JF74" s="155"/>
      <c r="JG74" s="155"/>
      <c r="JH74" s="155"/>
      <c r="JI74" s="155"/>
      <c r="JJ74" s="155"/>
      <c r="JK74" s="155"/>
      <c r="JL74" s="155"/>
      <c r="JM74" s="155"/>
      <c r="JN74" s="155"/>
      <c r="JO74" s="155"/>
      <c r="JP74" s="155"/>
      <c r="JQ74" s="155"/>
      <c r="JR74" s="155"/>
      <c r="JS74" s="155"/>
      <c r="JT74" s="155"/>
      <c r="JU74" s="155"/>
      <c r="JV74" s="155"/>
      <c r="JW74" s="155"/>
      <c r="JX74" s="155"/>
      <c r="JY74" s="155"/>
      <c r="JZ74" s="155"/>
      <c r="KA74" s="155"/>
      <c r="KB74" s="155"/>
      <c r="KC74" s="155"/>
      <c r="KD74" s="155"/>
      <c r="KE74" s="155"/>
      <c r="KF74" s="155"/>
      <c r="KG74" s="155"/>
      <c r="KH74" s="155"/>
      <c r="KI74" s="155"/>
      <c r="KJ74" s="155"/>
      <c r="KK74" s="155"/>
      <c r="KL74" s="155"/>
      <c r="KM74" s="155"/>
      <c r="KN74" s="155"/>
      <c r="KO74" s="155"/>
      <c r="KP74" s="155"/>
      <c r="KQ74" s="155"/>
      <c r="KR74" s="155"/>
      <c r="KS74" s="155"/>
      <c r="KT74" s="155"/>
      <c r="KU74" s="155"/>
      <c r="KV74" s="155"/>
      <c r="KW74" s="155"/>
      <c r="KX74" s="155"/>
      <c r="KY74" s="155"/>
      <c r="KZ74" s="155"/>
      <c r="LA74" s="155"/>
      <c r="LB74" s="155"/>
      <c r="LC74" s="155"/>
      <c r="LD74" s="155"/>
      <c r="LE74" s="155"/>
      <c r="LF74" s="155"/>
      <c r="LG74" s="155"/>
      <c r="LH74" s="155"/>
      <c r="LI74" s="155"/>
      <c r="LJ74" s="155"/>
      <c r="LK74" s="155"/>
      <c r="LL74" s="155"/>
      <c r="LM74" s="155"/>
      <c r="LN74" s="155"/>
      <c r="LO74" s="155"/>
      <c r="LP74" s="155"/>
      <c r="LQ74" s="155"/>
      <c r="LR74" s="155"/>
      <c r="LS74" s="155"/>
      <c r="LT74" s="155"/>
      <c r="LU74" s="155"/>
      <c r="LV74" s="155"/>
      <c r="LW74" s="155"/>
      <c r="LX74" s="155"/>
      <c r="LY74" s="155"/>
      <c r="LZ74" s="155"/>
      <c r="MA74" s="155"/>
      <c r="MB74" s="155"/>
      <c r="MC74" s="155"/>
      <c r="MD74" s="155"/>
      <c r="ME74" s="155"/>
      <c r="MF74" s="155"/>
      <c r="MG74" s="155"/>
      <c r="MH74" s="155"/>
      <c r="MI74" s="155"/>
      <c r="MJ74" s="155"/>
      <c r="MK74" s="155"/>
      <c r="ML74" s="155"/>
      <c r="MM74" s="155"/>
      <c r="MN74" s="155"/>
      <c r="MO74" s="155"/>
      <c r="MP74" s="155"/>
      <c r="MQ74" s="155"/>
      <c r="MR74" s="155"/>
      <c r="MS74" s="155"/>
      <c r="MT74" s="155"/>
      <c r="MU74" s="155"/>
      <c r="MV74" s="155"/>
      <c r="MW74" s="155"/>
      <c r="MX74" s="155"/>
      <c r="MY74" s="155"/>
      <c r="MZ74" s="155"/>
      <c r="NA74" s="155"/>
      <c r="NB74" s="155"/>
      <c r="NC74" s="155"/>
      <c r="ND74" s="155"/>
      <c r="NE74" s="155"/>
      <c r="NF74" s="155"/>
      <c r="NG74" s="155"/>
      <c r="NH74" s="155"/>
      <c r="NI74" s="155"/>
      <c r="NJ74" s="155"/>
      <c r="NK74" s="155"/>
      <c r="NL74" s="155"/>
      <c r="NM74" s="155"/>
      <c r="NN74" s="155"/>
      <c r="NO74" s="155"/>
      <c r="NP74" s="155"/>
      <c r="NQ74" s="155"/>
      <c r="NR74" s="155"/>
      <c r="NS74" s="155"/>
      <c r="NT74" s="155"/>
      <c r="NU74" s="155"/>
      <c r="NV74" s="155"/>
      <c r="NW74" s="155"/>
      <c r="NX74" s="155"/>
      <c r="NY74" s="155"/>
      <c r="NZ74" s="155"/>
      <c r="OA74" s="155"/>
      <c r="OB74" s="155"/>
      <c r="OC74" s="155"/>
      <c r="OD74" s="155"/>
      <c r="OE74" s="155"/>
      <c r="OF74" s="155"/>
      <c r="OG74" s="155"/>
      <c r="OH74" s="155"/>
      <c r="OI74" s="155"/>
      <c r="OJ74" s="155"/>
      <c r="OK74" s="155"/>
      <c r="OL74" s="155"/>
      <c r="OM74" s="155"/>
      <c r="ON74" s="155"/>
      <c r="OO74" s="155"/>
      <c r="OP74" s="155"/>
      <c r="OQ74" s="155"/>
      <c r="OR74" s="155"/>
      <c r="OS74" s="155"/>
      <c r="OT74" s="155"/>
      <c r="OU74" s="155"/>
      <c r="OV74" s="155"/>
      <c r="OW74" s="155"/>
      <c r="OX74" s="155"/>
      <c r="OY74" s="155"/>
      <c r="OZ74" s="155"/>
      <c r="PA74" s="155"/>
      <c r="PB74" s="155"/>
      <c r="PC74" s="155"/>
      <c r="PD74" s="155"/>
      <c r="PE74" s="155"/>
      <c r="PF74" s="155"/>
      <c r="PG74" s="155"/>
      <c r="PH74" s="155"/>
      <c r="PI74" s="155"/>
      <c r="PJ74" s="155"/>
      <c r="PK74" s="155"/>
      <c r="PL74" s="155"/>
      <c r="PM74" s="155"/>
      <c r="PN74" s="155"/>
      <c r="PO74" s="155"/>
      <c r="PP74" s="155"/>
      <c r="PQ74" s="155"/>
      <c r="PR74" s="155"/>
      <c r="PS74" s="155"/>
      <c r="PT74" s="155"/>
      <c r="PU74" s="155"/>
      <c r="PV74" s="155"/>
      <c r="PW74" s="155"/>
      <c r="PX74" s="155"/>
      <c r="PY74" s="155"/>
      <c r="PZ74" s="155"/>
      <c r="QA74" s="155"/>
      <c r="QB74" s="155"/>
      <c r="QC74" s="155"/>
      <c r="QD74" s="155"/>
      <c r="QE74" s="155"/>
      <c r="QF74" s="155"/>
      <c r="QG74" s="155"/>
      <c r="QH74" s="155"/>
      <c r="QI74" s="155"/>
      <c r="QJ74" s="155"/>
      <c r="QK74" s="155"/>
      <c r="QL74" s="155"/>
      <c r="QM74" s="155"/>
      <c r="QN74" s="155"/>
      <c r="QO74" s="155"/>
      <c r="QP74" s="155"/>
      <c r="QQ74" s="155"/>
      <c r="QR74" s="155"/>
      <c r="QS74" s="155"/>
      <c r="QT74" s="155"/>
      <c r="QU74" s="155"/>
      <c r="QV74" s="155"/>
      <c r="QW74" s="155"/>
      <c r="QX74" s="155"/>
      <c r="QY74" s="155"/>
      <c r="QZ74" s="155"/>
      <c r="RA74" s="155"/>
      <c r="RB74" s="155"/>
      <c r="RC74" s="155"/>
      <c r="RD74" s="155"/>
      <c r="RE74" s="155"/>
      <c r="RF74" s="155"/>
      <c r="RG74" s="155"/>
      <c r="RH74" s="155"/>
      <c r="RI74" s="155"/>
      <c r="RJ74" s="155"/>
      <c r="RK74" s="155"/>
      <c r="RL74" s="155"/>
      <c r="RM74" s="155"/>
      <c r="RN74" s="155"/>
      <c r="RO74" s="155"/>
      <c r="RP74" s="155"/>
      <c r="RQ74" s="155"/>
      <c r="RR74" s="155"/>
      <c r="RS74" s="155"/>
      <c r="RT74" s="155"/>
      <c r="RU74" s="155"/>
      <c r="RV74" s="155"/>
      <c r="RW74" s="155"/>
      <c r="RX74" s="155"/>
      <c r="RY74" s="155"/>
      <c r="RZ74" s="155"/>
      <c r="SA74" s="155"/>
      <c r="SB74" s="155"/>
      <c r="SC74" s="155"/>
      <c r="SD74" s="155"/>
      <c r="SE74" s="155"/>
      <c r="SF74" s="155"/>
      <c r="SG74" s="155"/>
      <c r="SH74" s="155"/>
      <c r="SI74" s="155"/>
      <c r="SJ74" s="155"/>
      <c r="SK74" s="155"/>
      <c r="SL74" s="155"/>
      <c r="SM74" s="155"/>
      <c r="SN74" s="155"/>
      <c r="SO74" s="155"/>
      <c r="SP74" s="155"/>
      <c r="SQ74" s="155"/>
      <c r="SR74" s="155"/>
      <c r="SS74" s="155"/>
      <c r="ST74" s="155"/>
      <c r="SU74" s="155"/>
      <c r="SV74" s="155"/>
      <c r="SW74" s="155"/>
      <c r="SX74" s="155"/>
      <c r="SY74" s="155"/>
      <c r="SZ74" s="155"/>
      <c r="TA74" s="155"/>
      <c r="TB74" s="155"/>
      <c r="TC74" s="155"/>
      <c r="TD74" s="155"/>
      <c r="TE74" s="155"/>
      <c r="TF74" s="155"/>
      <c r="TG74" s="155"/>
      <c r="TH74" s="155"/>
      <c r="TI74" s="155"/>
      <c r="TJ74" s="155"/>
      <c r="TK74" s="155"/>
      <c r="TL74" s="155"/>
      <c r="TM74" s="155"/>
      <c r="TN74" s="155"/>
      <c r="TO74" s="155"/>
      <c r="TP74" s="155"/>
      <c r="TQ74" s="155"/>
      <c r="TR74" s="155"/>
      <c r="TS74" s="155"/>
      <c r="TT74" s="155"/>
      <c r="TU74" s="155"/>
      <c r="TV74" s="155"/>
      <c r="TW74" s="155"/>
      <c r="TX74" s="155"/>
      <c r="TY74" s="155"/>
      <c r="TZ74" s="155"/>
      <c r="UA74" s="155"/>
      <c r="UB74" s="155"/>
      <c r="UC74" s="155"/>
      <c r="UD74" s="155"/>
      <c r="UE74" s="155"/>
      <c r="UF74" s="155"/>
      <c r="UG74" s="155"/>
      <c r="UH74" s="155"/>
      <c r="UI74" s="155"/>
      <c r="UJ74" s="155"/>
      <c r="UK74" s="155"/>
      <c r="UL74" s="155"/>
      <c r="UM74" s="155"/>
      <c r="UN74" s="155"/>
      <c r="UO74" s="155"/>
      <c r="UP74" s="155"/>
      <c r="UQ74" s="155"/>
      <c r="UR74" s="155"/>
      <c r="US74" s="155"/>
      <c r="UT74" s="155"/>
      <c r="UU74" s="155"/>
      <c r="UV74" s="155"/>
      <c r="UW74" s="155"/>
      <c r="UX74" s="155"/>
      <c r="UY74" s="155"/>
      <c r="UZ74" s="155"/>
      <c r="VA74" s="155"/>
      <c r="VB74" s="155"/>
      <c r="VC74" s="155"/>
      <c r="VD74" s="155"/>
      <c r="VE74" s="155"/>
      <c r="VF74" s="155"/>
      <c r="VG74" s="155"/>
      <c r="VH74" s="155"/>
      <c r="VI74" s="155"/>
      <c r="VJ74" s="155"/>
      <c r="VK74" s="155"/>
      <c r="VL74" s="155"/>
      <c r="VM74" s="155"/>
      <c r="VN74" s="155"/>
      <c r="VO74" s="155"/>
      <c r="VP74" s="155"/>
      <c r="VQ74" s="155"/>
      <c r="VR74" s="155"/>
      <c r="VS74" s="155"/>
      <c r="VT74" s="155"/>
      <c r="VU74" s="155"/>
      <c r="VV74" s="155"/>
      <c r="VW74" s="155"/>
      <c r="VX74" s="155"/>
      <c r="VY74" s="155"/>
      <c r="VZ74" s="155"/>
      <c r="WA74" s="155"/>
      <c r="WB74" s="155"/>
      <c r="WC74" s="155"/>
      <c r="WD74" s="155"/>
      <c r="WE74" s="155"/>
      <c r="WF74" s="155"/>
      <c r="WG74" s="155"/>
      <c r="WH74" s="155"/>
      <c r="WI74" s="155"/>
      <c r="WJ74" s="155"/>
      <c r="WK74" s="155"/>
      <c r="WL74" s="155"/>
      <c r="WM74" s="155"/>
      <c r="WN74" s="155"/>
      <c r="WO74" s="155"/>
      <c r="WP74" s="155"/>
      <c r="WQ74" s="155"/>
      <c r="WR74" s="155"/>
      <c r="WS74" s="155"/>
      <c r="WT74" s="155"/>
      <c r="WU74" s="155"/>
      <c r="WV74" s="155"/>
      <c r="WW74" s="155"/>
      <c r="WX74" s="155"/>
      <c r="WY74" s="155"/>
      <c r="WZ74" s="155"/>
      <c r="XA74" s="155"/>
      <c r="XB74" s="155"/>
      <c r="XC74" s="155"/>
      <c r="XD74" s="155"/>
      <c r="XE74" s="155"/>
      <c r="XF74" s="155"/>
      <c r="XG74" s="155"/>
      <c r="XH74" s="155"/>
      <c r="XI74" s="155"/>
      <c r="XJ74" s="155"/>
      <c r="XK74" s="155"/>
      <c r="XL74" s="155"/>
      <c r="XM74" s="155"/>
      <c r="XN74" s="155"/>
      <c r="XO74" s="155"/>
      <c r="XP74" s="155"/>
      <c r="XQ74" s="155"/>
      <c r="XR74" s="155"/>
      <c r="XS74" s="155"/>
      <c r="XT74" s="155"/>
      <c r="XU74" s="155"/>
      <c r="XV74" s="155"/>
      <c r="XW74" s="155"/>
      <c r="XX74" s="155"/>
      <c r="XY74" s="155"/>
      <c r="XZ74" s="155"/>
      <c r="YA74" s="155"/>
      <c r="YB74" s="155"/>
      <c r="YC74" s="155"/>
      <c r="YD74" s="155"/>
      <c r="YE74" s="155"/>
      <c r="YF74" s="155"/>
      <c r="YG74" s="155"/>
      <c r="YH74" s="155"/>
      <c r="YI74" s="155"/>
      <c r="YJ74" s="155"/>
      <c r="YK74" s="155"/>
      <c r="YL74" s="155"/>
      <c r="YM74" s="155"/>
      <c r="YN74" s="155"/>
      <c r="YO74" s="155"/>
      <c r="YP74" s="155"/>
      <c r="YQ74" s="155"/>
      <c r="YR74" s="155"/>
      <c r="YS74" s="155"/>
      <c r="YT74" s="155"/>
      <c r="YU74" s="155"/>
      <c r="YV74" s="155"/>
      <c r="YW74" s="155"/>
      <c r="YX74" s="155"/>
      <c r="YY74" s="155"/>
      <c r="YZ74" s="155"/>
      <c r="ZA74" s="155"/>
      <c r="ZB74" s="155"/>
      <c r="ZC74" s="155"/>
      <c r="ZD74" s="155"/>
      <c r="ZE74" s="155"/>
      <c r="ZF74" s="155"/>
      <c r="ZG74" s="155"/>
      <c r="ZH74" s="155"/>
      <c r="ZI74" s="155"/>
      <c r="ZJ74" s="155"/>
      <c r="ZK74" s="155"/>
      <c r="ZL74" s="155"/>
      <c r="ZM74" s="155"/>
      <c r="ZN74" s="155"/>
      <c r="ZO74" s="155"/>
      <c r="ZP74" s="155"/>
      <c r="ZQ74" s="155"/>
      <c r="ZR74" s="155"/>
      <c r="ZS74" s="155"/>
      <c r="ZT74" s="155"/>
      <c r="ZU74" s="155"/>
      <c r="ZV74" s="155"/>
      <c r="ZW74" s="155"/>
      <c r="ZX74" s="155"/>
      <c r="ZY74" s="155"/>
      <c r="ZZ74" s="155"/>
      <c r="AAA74" s="155"/>
      <c r="AAB74" s="155"/>
      <c r="AAC74" s="155"/>
      <c r="AAD74" s="155"/>
      <c r="AAE74" s="155"/>
      <c r="AAF74" s="155"/>
      <c r="AAG74" s="155"/>
      <c r="AAH74" s="155"/>
      <c r="AAI74" s="155"/>
      <c r="AAJ74" s="155"/>
      <c r="AAK74" s="155"/>
      <c r="AAL74" s="155"/>
      <c r="AAM74" s="155"/>
      <c r="AAN74" s="155"/>
      <c r="AAO74" s="155"/>
      <c r="AAP74" s="155"/>
      <c r="AAQ74" s="155"/>
      <c r="AAR74" s="155"/>
      <c r="AAS74" s="155"/>
      <c r="AAT74" s="155"/>
      <c r="AAU74" s="155"/>
      <c r="AAV74" s="155"/>
      <c r="AAW74" s="155"/>
      <c r="AAX74" s="155"/>
      <c r="AAY74" s="155"/>
      <c r="AAZ74" s="155"/>
      <c r="ABA74" s="155"/>
      <c r="ABB74" s="155"/>
      <c r="ABC74" s="155"/>
      <c r="ABD74" s="155"/>
      <c r="ABE74" s="155"/>
      <c r="ABF74" s="155"/>
      <c r="ABG74" s="155"/>
      <c r="ABH74" s="155"/>
      <c r="ABI74" s="155"/>
      <c r="ABJ74" s="155"/>
      <c r="ABK74" s="155"/>
      <c r="ABL74" s="155"/>
      <c r="ABM74" s="155"/>
      <c r="ABN74" s="155"/>
      <c r="ABO74" s="155"/>
      <c r="ABP74" s="155"/>
      <c r="ABQ74" s="155"/>
      <c r="ABR74" s="155"/>
      <c r="ABS74" s="155"/>
      <c r="ABT74" s="155"/>
      <c r="ABU74" s="155"/>
      <c r="ABV74" s="155"/>
      <c r="ABW74" s="155"/>
      <c r="ABX74" s="155"/>
      <c r="ABY74" s="155"/>
      <c r="ABZ74" s="155"/>
      <c r="ACA74" s="155"/>
      <c r="ACB74" s="155"/>
      <c r="ACC74" s="155"/>
      <c r="ACD74" s="155"/>
      <c r="ACE74" s="155"/>
      <c r="ACF74" s="155"/>
      <c r="ACG74" s="155"/>
      <c r="ACH74" s="155"/>
      <c r="ACI74" s="155"/>
      <c r="ACJ74" s="155"/>
      <c r="ACK74" s="155"/>
      <c r="ACL74" s="155"/>
      <c r="ACM74" s="155"/>
      <c r="ACN74" s="155"/>
      <c r="ACO74" s="155"/>
      <c r="ACP74" s="155"/>
      <c r="ACQ74" s="155"/>
      <c r="ACR74" s="155"/>
      <c r="ACS74" s="155"/>
      <c r="ACT74" s="155"/>
      <c r="ACU74" s="155"/>
      <c r="ACV74" s="155"/>
      <c r="ACW74" s="155"/>
      <c r="ACX74" s="155"/>
      <c r="ACY74" s="155"/>
      <c r="ACZ74" s="155"/>
      <c r="ADA74" s="155"/>
      <c r="ADB74" s="155"/>
      <c r="ADC74" s="155"/>
      <c r="ADD74" s="155"/>
      <c r="ADE74" s="155"/>
      <c r="ADF74" s="155"/>
      <c r="ADG74" s="155"/>
      <c r="ADH74" s="155"/>
      <c r="ADI74" s="155"/>
      <c r="ADJ74" s="155"/>
      <c r="ADK74" s="155"/>
      <c r="ADL74" s="155"/>
      <c r="ADM74" s="155"/>
      <c r="ADN74" s="155"/>
      <c r="ADO74" s="155"/>
      <c r="ADP74" s="155"/>
      <c r="ADQ74" s="155"/>
      <c r="ADR74" s="155"/>
      <c r="ADS74" s="155"/>
      <c r="ADT74" s="155"/>
      <c r="ADU74" s="155"/>
      <c r="ADV74" s="155"/>
      <c r="ADW74" s="155"/>
      <c r="ADX74" s="155"/>
      <c r="ADY74" s="155"/>
      <c r="ADZ74" s="155"/>
      <c r="AEA74" s="155"/>
      <c r="AEB74" s="155"/>
      <c r="AEC74" s="155"/>
      <c r="AED74" s="155"/>
      <c r="AEE74" s="155"/>
      <c r="AEF74" s="155"/>
      <c r="AEG74" s="155"/>
      <c r="AEH74" s="155"/>
      <c r="AEI74" s="155"/>
      <c r="AEJ74" s="155"/>
      <c r="AEK74" s="155"/>
      <c r="AEL74" s="155"/>
      <c r="AEM74" s="155"/>
      <c r="AEN74" s="155"/>
      <c r="AEO74" s="155"/>
      <c r="AEP74" s="155"/>
      <c r="AEQ74" s="155"/>
      <c r="AER74" s="155"/>
      <c r="AES74" s="155"/>
      <c r="AET74" s="155"/>
      <c r="AEU74" s="155"/>
      <c r="AEV74" s="155"/>
      <c r="AEW74" s="155"/>
      <c r="AEX74" s="155"/>
      <c r="AEY74" s="155"/>
      <c r="AEZ74" s="155"/>
      <c r="AFA74" s="155"/>
      <c r="AFB74" s="155"/>
      <c r="AFC74" s="155"/>
      <c r="AFD74" s="155"/>
      <c r="AFE74" s="155"/>
      <c r="AFF74" s="155"/>
      <c r="AFG74" s="155"/>
      <c r="AFH74" s="155"/>
      <c r="AFI74" s="155"/>
      <c r="AFJ74" s="155"/>
      <c r="AFK74" s="155"/>
      <c r="AFL74" s="155"/>
      <c r="AFM74" s="155"/>
      <c r="AFN74" s="155"/>
      <c r="AFO74" s="155"/>
      <c r="AFP74" s="155"/>
      <c r="AFQ74" s="155"/>
      <c r="AFR74" s="155"/>
      <c r="AFS74" s="155"/>
      <c r="AFT74" s="155"/>
      <c r="AFU74" s="155"/>
      <c r="AFV74" s="155"/>
      <c r="AFW74" s="155"/>
      <c r="AFX74" s="155"/>
      <c r="AFY74" s="155"/>
      <c r="AFZ74" s="155"/>
      <c r="AGA74" s="155"/>
      <c r="AGB74" s="155"/>
      <c r="AGC74" s="155"/>
      <c r="AGD74" s="155"/>
      <c r="AGE74" s="155"/>
      <c r="AGF74" s="155"/>
      <c r="AGG74" s="155"/>
      <c r="AGH74" s="155"/>
      <c r="AGI74" s="155"/>
      <c r="AGJ74" s="155"/>
      <c r="AGK74" s="155"/>
      <c r="AGL74" s="155"/>
      <c r="AGM74" s="155"/>
      <c r="AGN74" s="155"/>
      <c r="AGO74" s="155"/>
      <c r="AGP74" s="155"/>
      <c r="AGQ74" s="155"/>
      <c r="AGR74" s="155"/>
      <c r="AGS74" s="155"/>
      <c r="AGT74" s="155"/>
      <c r="AGU74" s="155"/>
      <c r="AGV74" s="155"/>
      <c r="AGW74" s="155"/>
      <c r="AGX74" s="155"/>
      <c r="AGY74" s="155"/>
      <c r="AGZ74" s="155"/>
      <c r="AHA74" s="155"/>
      <c r="AHB74" s="155"/>
      <c r="AHC74" s="155"/>
      <c r="AHD74" s="155"/>
      <c r="AHE74" s="155"/>
      <c r="AHF74" s="155"/>
      <c r="AHG74" s="155"/>
      <c r="AHH74" s="155"/>
      <c r="AHI74" s="155"/>
      <c r="AHJ74" s="155"/>
      <c r="AHK74" s="155"/>
      <c r="AHL74" s="155"/>
      <c r="AHM74" s="155"/>
      <c r="AHN74" s="155"/>
      <c r="AHO74" s="155"/>
      <c r="AHP74" s="155"/>
      <c r="AHQ74" s="155"/>
      <c r="AHR74" s="155"/>
      <c r="AHS74" s="155"/>
      <c r="AHT74" s="155"/>
      <c r="AHU74" s="155"/>
      <c r="AHV74" s="155"/>
      <c r="AHW74" s="155"/>
      <c r="AHX74" s="155"/>
      <c r="AHY74" s="155"/>
      <c r="AHZ74" s="155"/>
      <c r="AIA74" s="155"/>
      <c r="AIB74" s="155"/>
      <c r="AIC74" s="155"/>
      <c r="AID74" s="155"/>
      <c r="AIE74" s="155"/>
      <c r="AIF74" s="155"/>
      <c r="AIG74" s="155"/>
      <c r="AIH74" s="155"/>
      <c r="AII74" s="155"/>
      <c r="AIJ74" s="155"/>
      <c r="AIK74" s="155"/>
      <c r="AIL74" s="155"/>
      <c r="AIM74" s="155"/>
      <c r="AIN74" s="155"/>
      <c r="AIO74" s="155"/>
      <c r="AIP74" s="155"/>
      <c r="AIQ74" s="155"/>
      <c r="AIR74" s="155"/>
      <c r="AIS74" s="155"/>
      <c r="AIT74" s="155"/>
      <c r="AIU74" s="155"/>
      <c r="AIV74" s="155"/>
      <c r="AIW74" s="155"/>
      <c r="AIX74" s="155"/>
      <c r="AIY74" s="155"/>
      <c r="AIZ74" s="155"/>
      <c r="AJA74" s="155"/>
      <c r="AJB74" s="155"/>
      <c r="AJC74" s="155"/>
      <c r="AJD74" s="155"/>
      <c r="AJE74" s="155"/>
      <c r="AJF74" s="155"/>
      <c r="AJG74" s="155"/>
      <c r="AJH74" s="155"/>
      <c r="AJI74" s="155"/>
      <c r="AJJ74" s="155"/>
      <c r="AJK74" s="155"/>
      <c r="AJL74" s="155"/>
      <c r="AJM74" s="155"/>
      <c r="AJN74" s="155"/>
      <c r="AJO74" s="155"/>
      <c r="AJP74" s="155"/>
      <c r="AJQ74" s="155"/>
      <c r="AJR74" s="155"/>
      <c r="AJS74" s="155"/>
      <c r="AJT74" s="155"/>
      <c r="AJU74" s="155"/>
      <c r="AJV74" s="155"/>
      <c r="AJW74" s="155"/>
      <c r="AJX74" s="155"/>
      <c r="AJY74" s="155"/>
      <c r="AJZ74" s="155"/>
      <c r="AKA74" s="155"/>
      <c r="AKB74" s="155"/>
      <c r="AKC74" s="155"/>
      <c r="AKD74" s="155"/>
      <c r="AKE74" s="155"/>
      <c r="AKF74" s="155"/>
      <c r="AKG74" s="155"/>
      <c r="AKH74" s="155"/>
      <c r="AKI74" s="155"/>
      <c r="AKJ74" s="155"/>
      <c r="AKK74" s="155"/>
      <c r="AKL74" s="155"/>
      <c r="AKM74" s="155"/>
      <c r="AKN74" s="155"/>
      <c r="AKO74" s="155"/>
      <c r="AKP74" s="155"/>
      <c r="AKQ74" s="155"/>
      <c r="AKR74" s="155"/>
      <c r="AKS74" s="155"/>
      <c r="AKT74" s="155"/>
      <c r="AKU74" s="155"/>
      <c r="AKV74" s="155"/>
      <c r="AKW74" s="155"/>
      <c r="AKX74" s="155"/>
      <c r="AKY74" s="155"/>
      <c r="AKZ74" s="155"/>
      <c r="ALA74" s="155"/>
      <c r="ALB74" s="155"/>
      <c r="ALC74" s="155"/>
      <c r="ALD74" s="155"/>
      <c r="ALE74" s="155"/>
      <c r="ALF74" s="155"/>
      <c r="ALG74" s="155"/>
      <c r="ALH74" s="155"/>
      <c r="ALI74" s="155"/>
      <c r="ALJ74" s="155"/>
      <c r="ALK74" s="155"/>
      <c r="ALL74" s="155"/>
      <c r="ALM74" s="155"/>
      <c r="ALN74" s="155"/>
      <c r="ALO74" s="155"/>
      <c r="ALP74" s="155"/>
      <c r="ALQ74" s="155"/>
      <c r="ALR74" s="155"/>
      <c r="ALS74" s="155"/>
      <c r="ALT74" s="155"/>
      <c r="ALU74" s="155"/>
      <c r="ALV74" s="155"/>
      <c r="ALW74" s="155"/>
      <c r="ALX74" s="155"/>
      <c r="ALY74" s="155"/>
      <c r="ALZ74" s="155"/>
      <c r="AMA74" s="155"/>
      <c r="AMB74" s="155"/>
      <c r="AMC74" s="155"/>
      <c r="AMD74" s="155"/>
      <c r="AME74" s="155"/>
      <c r="AMF74" s="155"/>
      <c r="AMG74" s="155"/>
      <c r="AMH74" s="155"/>
      <c r="AMI74" s="155"/>
      <c r="AMJ74" s="155"/>
      <c r="AMK74" s="155"/>
      <c r="AML74" s="155"/>
      <c r="AMM74" s="155"/>
      <c r="AMN74" s="155"/>
      <c r="AMO74" s="155"/>
      <c r="AMP74" s="155"/>
      <c r="AMQ74" s="155"/>
      <c r="AMR74" s="155"/>
      <c r="AMS74" s="155"/>
      <c r="AMT74" s="155"/>
      <c r="AMU74" s="155"/>
      <c r="AMV74" s="155"/>
      <c r="AMW74" s="155"/>
      <c r="AMX74" s="155"/>
      <c r="AMY74" s="155"/>
      <c r="AMZ74" s="155"/>
      <c r="ANA74" s="155"/>
      <c r="ANB74" s="155"/>
      <c r="ANC74" s="155"/>
      <c r="AND74" s="155"/>
      <c r="ANE74" s="155"/>
      <c r="ANF74" s="155"/>
      <c r="ANG74" s="155"/>
      <c r="ANH74" s="155"/>
      <c r="ANI74" s="155"/>
      <c r="ANJ74" s="155"/>
      <c r="ANK74" s="155"/>
      <c r="ANL74" s="155"/>
      <c r="ANM74" s="155"/>
      <c r="ANN74" s="155"/>
      <c r="ANO74" s="155"/>
      <c r="ANP74" s="155"/>
      <c r="ANQ74" s="155"/>
      <c r="ANR74" s="155"/>
      <c r="ANS74" s="155"/>
      <c r="ANT74" s="155"/>
      <c r="ANU74" s="155"/>
      <c r="ANV74" s="155"/>
      <c r="ANW74" s="155"/>
      <c r="ANX74" s="155"/>
      <c r="ANY74" s="155"/>
      <c r="ANZ74" s="155"/>
      <c r="AOA74" s="155"/>
      <c r="AOB74" s="155"/>
      <c r="AOC74" s="155"/>
      <c r="AOD74" s="155"/>
      <c r="AOE74" s="155"/>
      <c r="AOF74" s="155"/>
      <c r="AOG74" s="155"/>
      <c r="AOH74" s="155"/>
      <c r="AOI74" s="155"/>
      <c r="AOJ74" s="155"/>
      <c r="AOK74" s="155"/>
      <c r="AOL74" s="155"/>
      <c r="AOM74" s="155"/>
      <c r="AON74" s="155"/>
      <c r="AOO74" s="155"/>
      <c r="AOP74" s="155"/>
      <c r="AOQ74" s="155"/>
      <c r="AOR74" s="155"/>
      <c r="AOS74" s="155"/>
      <c r="AOT74" s="155"/>
      <c r="AOU74" s="155"/>
      <c r="AOV74" s="155"/>
      <c r="AOW74" s="155"/>
      <c r="AOX74" s="155"/>
      <c r="AOY74" s="155"/>
      <c r="AOZ74" s="155"/>
      <c r="APA74" s="155"/>
      <c r="APB74" s="155"/>
      <c r="APC74" s="155"/>
      <c r="APD74" s="155"/>
      <c r="APE74" s="155"/>
      <c r="APF74" s="155"/>
      <c r="APG74" s="155"/>
      <c r="APH74" s="155"/>
      <c r="API74" s="155"/>
      <c r="APJ74" s="155"/>
      <c r="APK74" s="155"/>
      <c r="APL74" s="155"/>
      <c r="APM74" s="155"/>
      <c r="APN74" s="155"/>
      <c r="APO74" s="155"/>
      <c r="APP74" s="155"/>
      <c r="APQ74" s="155"/>
      <c r="APR74" s="155"/>
      <c r="APS74" s="155"/>
      <c r="APT74" s="155"/>
      <c r="APU74" s="155"/>
      <c r="APV74" s="155"/>
      <c r="APW74" s="155"/>
      <c r="APX74" s="155"/>
      <c r="APY74" s="155"/>
      <c r="APZ74" s="155"/>
      <c r="AQA74" s="155"/>
      <c r="AQB74" s="155"/>
      <c r="AQC74" s="155"/>
      <c r="AQD74" s="155"/>
      <c r="AQE74" s="155"/>
      <c r="AQF74" s="155"/>
      <c r="AQG74" s="155"/>
      <c r="AQH74" s="155"/>
      <c r="AQI74" s="155"/>
      <c r="AQJ74" s="155"/>
      <c r="AQK74" s="155"/>
      <c r="AQL74" s="155"/>
      <c r="AQM74" s="155"/>
      <c r="AQN74" s="155"/>
      <c r="AQO74" s="155"/>
      <c r="AQP74" s="155"/>
      <c r="AQQ74" s="155"/>
      <c r="AQR74" s="155"/>
      <c r="AQS74" s="155"/>
      <c r="AQT74" s="155"/>
      <c r="AQU74" s="155"/>
      <c r="AQV74" s="155"/>
      <c r="AQW74" s="155"/>
      <c r="AQX74" s="155"/>
      <c r="AQY74" s="155"/>
      <c r="AQZ74" s="155"/>
      <c r="ARA74" s="155"/>
      <c r="ARB74" s="155"/>
      <c r="ARC74" s="155"/>
      <c r="ARD74" s="155"/>
      <c r="ARE74" s="155"/>
      <c r="ARF74" s="155"/>
      <c r="ARG74" s="155"/>
      <c r="ARH74" s="155"/>
      <c r="ARI74" s="155"/>
      <c r="ARJ74" s="155"/>
      <c r="ARK74" s="155"/>
      <c r="ARL74" s="155"/>
      <c r="ARM74" s="155"/>
      <c r="ARN74" s="155"/>
      <c r="ARO74" s="155"/>
      <c r="ARP74" s="155"/>
      <c r="ARQ74" s="155"/>
      <c r="ARR74" s="155"/>
      <c r="ARS74" s="155"/>
      <c r="ART74" s="155"/>
      <c r="ARU74" s="155"/>
      <c r="ARV74" s="155"/>
      <c r="ARW74" s="155"/>
      <c r="ARX74" s="155"/>
      <c r="ARY74" s="155"/>
      <c r="ARZ74" s="155"/>
      <c r="ASA74" s="155"/>
      <c r="ASB74" s="155"/>
      <c r="ASC74" s="155"/>
      <c r="ASD74" s="155"/>
      <c r="ASE74" s="155"/>
      <c r="ASF74" s="155"/>
      <c r="ASG74" s="155"/>
      <c r="ASH74" s="155"/>
      <c r="ASI74" s="155"/>
      <c r="ASJ74" s="155"/>
      <c r="ASK74" s="155"/>
      <c r="ASL74" s="155"/>
      <c r="ASM74" s="155"/>
      <c r="ASN74" s="155"/>
      <c r="ASO74" s="155"/>
      <c r="ASP74" s="155"/>
      <c r="ASQ74" s="155"/>
      <c r="ASR74" s="155"/>
      <c r="ASS74" s="155"/>
      <c r="AST74" s="155"/>
      <c r="ASU74" s="155"/>
      <c r="ASV74" s="155"/>
      <c r="ASW74" s="155"/>
      <c r="ASX74" s="155"/>
      <c r="ASY74" s="155"/>
      <c r="ASZ74" s="155"/>
      <c r="ATA74" s="155"/>
      <c r="ATB74" s="155"/>
      <c r="ATC74" s="155"/>
      <c r="ATD74" s="155"/>
      <c r="ATE74" s="155"/>
      <c r="ATF74" s="155"/>
      <c r="ATG74" s="155"/>
      <c r="ATH74" s="155"/>
      <c r="ATI74" s="155"/>
      <c r="ATJ74" s="155"/>
      <c r="ATK74" s="155"/>
      <c r="ATL74" s="155"/>
      <c r="ATM74" s="155"/>
      <c r="ATN74" s="155"/>
      <c r="ATO74" s="155"/>
      <c r="ATP74" s="155"/>
      <c r="ATQ74" s="155"/>
      <c r="ATR74" s="155"/>
      <c r="ATS74" s="155"/>
      <c r="ATT74" s="155"/>
      <c r="ATU74" s="155"/>
      <c r="ATV74" s="155"/>
      <c r="ATW74" s="155"/>
      <c r="ATX74" s="155"/>
      <c r="ATY74" s="155"/>
      <c r="ATZ74" s="155"/>
      <c r="AUA74" s="155"/>
      <c r="AUB74" s="155"/>
      <c r="AUC74" s="155"/>
      <c r="AUD74" s="155"/>
      <c r="AUE74" s="155"/>
      <c r="AUF74" s="155"/>
      <c r="AUG74" s="155"/>
      <c r="AUH74" s="155"/>
      <c r="AUI74" s="155"/>
      <c r="AUJ74" s="155"/>
      <c r="AUK74" s="155"/>
      <c r="AUL74" s="155"/>
      <c r="AUM74" s="155"/>
      <c r="AUN74" s="155"/>
      <c r="AUO74" s="155"/>
      <c r="AUP74" s="155"/>
      <c r="AUQ74" s="155"/>
      <c r="AUR74" s="155"/>
      <c r="AUS74" s="155"/>
      <c r="AUT74" s="155"/>
      <c r="AUU74" s="155"/>
      <c r="AUV74" s="155"/>
      <c r="AUW74" s="155"/>
      <c r="AUX74" s="155"/>
      <c r="AUY74" s="155"/>
      <c r="AUZ74" s="155"/>
      <c r="AVA74" s="155"/>
      <c r="AVB74" s="155"/>
      <c r="AVC74" s="155"/>
      <c r="AVD74" s="155"/>
      <c r="AVE74" s="155"/>
      <c r="AVF74" s="155"/>
      <c r="AVG74" s="155"/>
      <c r="AVH74" s="155"/>
      <c r="AVI74" s="155"/>
      <c r="AVJ74" s="155"/>
      <c r="AVK74" s="155"/>
      <c r="AVL74" s="155"/>
      <c r="AVM74" s="155"/>
      <c r="AVN74" s="155"/>
      <c r="AVO74" s="155"/>
      <c r="AVP74" s="155"/>
      <c r="AVQ74" s="155"/>
      <c r="AVR74" s="155"/>
      <c r="AVS74" s="155"/>
      <c r="AVT74" s="155"/>
      <c r="AVU74" s="155"/>
      <c r="AVV74" s="155"/>
      <c r="AVW74" s="155"/>
      <c r="AVX74" s="155"/>
      <c r="AVY74" s="155"/>
      <c r="AVZ74" s="155"/>
      <c r="AWA74" s="155"/>
      <c r="AWB74" s="155"/>
      <c r="AWC74" s="155"/>
      <c r="AWD74" s="155"/>
      <c r="AWE74" s="155"/>
      <c r="AWF74" s="155"/>
      <c r="AWG74" s="155"/>
      <c r="AWH74" s="155"/>
      <c r="AWI74" s="155"/>
      <c r="AWJ74" s="155"/>
      <c r="AWK74" s="155"/>
      <c r="AWL74" s="155"/>
      <c r="AWM74" s="155"/>
      <c r="AWN74" s="155"/>
      <c r="AWO74" s="155"/>
      <c r="AWP74" s="155"/>
      <c r="AWQ74" s="155"/>
      <c r="AWR74" s="155"/>
      <c r="AWS74" s="155"/>
      <c r="AWT74" s="155"/>
      <c r="AWU74" s="155"/>
      <c r="AWV74" s="155"/>
      <c r="AWW74" s="155"/>
      <c r="AWX74" s="155"/>
      <c r="AWY74" s="155"/>
      <c r="AWZ74" s="155"/>
      <c r="AXA74" s="155"/>
      <c r="AXB74" s="155"/>
      <c r="AXC74" s="155"/>
      <c r="AXD74" s="155"/>
      <c r="AXE74" s="155"/>
      <c r="AXF74" s="155"/>
      <c r="AXG74" s="155"/>
      <c r="AXH74" s="155"/>
      <c r="AXI74" s="155"/>
      <c r="AXJ74" s="155"/>
      <c r="AXK74" s="155"/>
      <c r="AXL74" s="155"/>
      <c r="AXM74" s="155"/>
      <c r="AXN74" s="155"/>
      <c r="AXO74" s="155"/>
      <c r="AXP74" s="155"/>
      <c r="AXQ74" s="155"/>
      <c r="AXR74" s="155"/>
      <c r="AXS74" s="155"/>
      <c r="AXT74" s="155"/>
      <c r="AXU74" s="155"/>
      <c r="AXV74" s="155"/>
      <c r="AXW74" s="155"/>
      <c r="AXX74" s="155"/>
      <c r="AXY74" s="155"/>
      <c r="AXZ74" s="155"/>
      <c r="AYA74" s="155"/>
      <c r="AYB74" s="155"/>
      <c r="AYC74" s="155"/>
      <c r="AYD74" s="155"/>
      <c r="AYE74" s="155"/>
      <c r="AYF74" s="155"/>
      <c r="AYG74" s="155"/>
      <c r="AYH74" s="155"/>
      <c r="AYI74" s="155"/>
      <c r="AYJ74" s="155"/>
      <c r="AYK74" s="155"/>
      <c r="AYL74" s="155"/>
      <c r="AYM74" s="155"/>
      <c r="AYN74" s="155"/>
      <c r="AYO74" s="155"/>
      <c r="AYP74" s="155"/>
      <c r="AYQ74" s="155"/>
      <c r="AYR74" s="155"/>
      <c r="AYS74" s="155"/>
      <c r="AYT74" s="155"/>
      <c r="AYU74" s="155"/>
      <c r="AYV74" s="155"/>
      <c r="AYW74" s="155"/>
      <c r="AYX74" s="155"/>
      <c r="AYY74" s="155"/>
      <c r="AYZ74" s="155"/>
      <c r="AZA74" s="155"/>
      <c r="AZB74" s="155"/>
      <c r="AZC74" s="155"/>
      <c r="AZD74" s="155"/>
      <c r="AZE74" s="155"/>
      <c r="AZF74" s="155"/>
      <c r="AZG74" s="155"/>
      <c r="AZH74" s="155"/>
      <c r="AZI74" s="155"/>
      <c r="AZJ74" s="155"/>
      <c r="AZK74" s="155"/>
      <c r="AZL74" s="155"/>
      <c r="AZM74" s="155"/>
      <c r="AZN74" s="155"/>
      <c r="AZO74" s="155"/>
      <c r="AZP74" s="155"/>
      <c r="AZQ74" s="155"/>
      <c r="AZR74" s="155"/>
      <c r="AZS74" s="155"/>
      <c r="AZT74" s="155"/>
      <c r="AZU74" s="155"/>
      <c r="AZV74" s="155"/>
      <c r="AZW74" s="155"/>
      <c r="AZX74" s="155"/>
      <c r="AZY74" s="155"/>
      <c r="AZZ74" s="155"/>
      <c r="BAA74" s="155"/>
      <c r="BAB74" s="155"/>
      <c r="BAC74" s="155"/>
      <c r="BAD74" s="155"/>
      <c r="BAE74" s="155"/>
      <c r="BAF74" s="155"/>
      <c r="BAG74" s="155"/>
      <c r="BAH74" s="155"/>
      <c r="BAI74" s="155"/>
      <c r="BAJ74" s="155"/>
      <c r="BAK74" s="155"/>
      <c r="BAL74" s="155"/>
      <c r="BAM74" s="155"/>
      <c r="BAN74" s="155"/>
      <c r="BAO74" s="155"/>
      <c r="BAP74" s="155"/>
      <c r="BAQ74" s="155"/>
      <c r="BAR74" s="155"/>
      <c r="BAS74" s="155"/>
      <c r="BAT74" s="155"/>
      <c r="BAU74" s="155"/>
      <c r="BAV74" s="155"/>
      <c r="BAW74" s="155"/>
      <c r="BAX74" s="155"/>
      <c r="BAY74" s="155"/>
      <c r="BAZ74" s="155"/>
      <c r="BBA74" s="155"/>
      <c r="BBB74" s="155"/>
      <c r="BBC74" s="155"/>
      <c r="BBD74" s="155"/>
      <c r="BBE74" s="155"/>
      <c r="BBF74" s="155"/>
      <c r="BBG74" s="155"/>
      <c r="BBH74" s="155"/>
      <c r="BBI74" s="155"/>
      <c r="BBJ74" s="155"/>
      <c r="BBK74" s="155"/>
      <c r="BBL74" s="155"/>
      <c r="BBM74" s="155"/>
      <c r="BBN74" s="155"/>
      <c r="BBO74" s="155"/>
      <c r="BBP74" s="155"/>
      <c r="BBQ74" s="155"/>
      <c r="BBR74" s="155"/>
      <c r="BBS74" s="155"/>
      <c r="BBT74" s="155"/>
      <c r="BBU74" s="155"/>
      <c r="BBV74" s="155"/>
      <c r="BBW74" s="155"/>
      <c r="BBX74" s="155"/>
      <c r="BBY74" s="155"/>
      <c r="BBZ74" s="155"/>
      <c r="BCA74" s="155"/>
      <c r="BCB74" s="155"/>
      <c r="BCC74" s="155"/>
      <c r="BCD74" s="155"/>
      <c r="BCE74" s="155"/>
      <c r="BCF74" s="155"/>
      <c r="BCG74" s="155"/>
      <c r="BCH74" s="155"/>
      <c r="BCI74" s="155"/>
      <c r="BCJ74" s="155"/>
      <c r="BCK74" s="155"/>
      <c r="BCL74" s="155"/>
      <c r="BCM74" s="155"/>
      <c r="BCN74" s="155"/>
      <c r="BCO74" s="155"/>
      <c r="BCP74" s="155"/>
      <c r="BCQ74" s="155"/>
      <c r="BCR74" s="155"/>
      <c r="BCS74" s="155"/>
      <c r="BCT74" s="155"/>
      <c r="BCU74" s="155"/>
      <c r="BCV74" s="155"/>
      <c r="BCW74" s="155"/>
      <c r="BCX74" s="155"/>
      <c r="BCY74" s="155"/>
      <c r="BCZ74" s="155"/>
      <c r="BDA74" s="155"/>
      <c r="BDB74" s="155"/>
      <c r="BDC74" s="155"/>
      <c r="BDD74" s="155"/>
      <c r="BDE74" s="155"/>
      <c r="BDF74" s="155"/>
      <c r="BDG74" s="155"/>
      <c r="BDH74" s="155"/>
      <c r="BDI74" s="155"/>
      <c r="BDJ74" s="155"/>
      <c r="BDK74" s="155"/>
      <c r="BDL74" s="155"/>
      <c r="BDM74" s="155"/>
      <c r="BDN74" s="155"/>
      <c r="BDO74" s="155"/>
      <c r="BDP74" s="155"/>
      <c r="BDQ74" s="155"/>
      <c r="BDR74" s="155"/>
      <c r="BDS74" s="155"/>
      <c r="BDT74" s="155"/>
      <c r="BDU74" s="155"/>
      <c r="BDV74" s="155"/>
      <c r="BDW74" s="155"/>
      <c r="BDX74" s="155"/>
      <c r="BDY74" s="155"/>
      <c r="BDZ74" s="155"/>
      <c r="BEA74" s="155"/>
      <c r="BEB74" s="155"/>
      <c r="BEC74" s="155"/>
      <c r="BED74" s="155"/>
      <c r="BEE74" s="155"/>
      <c r="BEF74" s="155"/>
      <c r="BEG74" s="155"/>
      <c r="BEH74" s="155"/>
      <c r="BEI74" s="155"/>
      <c r="BEJ74" s="155"/>
      <c r="BEK74" s="155"/>
      <c r="BEL74" s="155"/>
      <c r="BEM74" s="155"/>
      <c r="BEN74" s="155"/>
      <c r="BEO74" s="155"/>
      <c r="BEP74" s="155"/>
      <c r="BEQ74" s="155"/>
      <c r="BER74" s="155"/>
      <c r="BES74" s="155"/>
      <c r="BET74" s="155"/>
      <c r="BEU74" s="155"/>
      <c r="BEV74" s="155"/>
      <c r="BEW74" s="155"/>
      <c r="BEX74" s="155"/>
      <c r="BEY74" s="155"/>
      <c r="BEZ74" s="155"/>
      <c r="BFA74" s="155"/>
      <c r="BFB74" s="155"/>
      <c r="BFC74" s="155"/>
      <c r="BFD74" s="155"/>
      <c r="BFE74" s="155"/>
      <c r="BFF74" s="155"/>
      <c r="BFG74" s="155"/>
      <c r="BFH74" s="155"/>
      <c r="BFI74" s="155"/>
      <c r="BFJ74" s="155"/>
      <c r="BFK74" s="155"/>
      <c r="BFL74" s="155"/>
      <c r="BFM74" s="155"/>
      <c r="BFN74" s="155"/>
      <c r="BFO74" s="155"/>
      <c r="BFP74" s="155"/>
      <c r="BFQ74" s="155"/>
      <c r="BFR74" s="155"/>
      <c r="BFS74" s="155"/>
      <c r="BFT74" s="155"/>
      <c r="BFU74" s="155"/>
      <c r="BFV74" s="155"/>
      <c r="BFW74" s="155"/>
      <c r="BFX74" s="155"/>
      <c r="BFY74" s="155"/>
      <c r="BFZ74" s="155"/>
      <c r="BGA74" s="155"/>
      <c r="BGB74" s="155"/>
      <c r="BGC74" s="155"/>
      <c r="BGD74" s="155"/>
      <c r="BGE74" s="155"/>
      <c r="BGF74" s="155"/>
      <c r="BGG74" s="155"/>
      <c r="BGH74" s="155"/>
      <c r="BGI74" s="155"/>
      <c r="BGJ74" s="155"/>
      <c r="BGK74" s="155"/>
      <c r="BGL74" s="155"/>
      <c r="BGM74" s="155"/>
      <c r="BGN74" s="155"/>
      <c r="BGO74" s="155"/>
      <c r="BGP74" s="155"/>
      <c r="BGQ74" s="155"/>
      <c r="BGR74" s="155"/>
      <c r="BGS74" s="155"/>
      <c r="BGT74" s="155"/>
      <c r="BGU74" s="155"/>
      <c r="BGV74" s="155"/>
      <c r="BGW74" s="155"/>
      <c r="BGX74" s="155"/>
      <c r="BGY74" s="155"/>
      <c r="BGZ74" s="155"/>
      <c r="BHA74" s="155"/>
      <c r="BHB74" s="155"/>
      <c r="BHC74" s="155"/>
      <c r="BHD74" s="155"/>
      <c r="BHE74" s="155"/>
      <c r="BHF74" s="155"/>
      <c r="BHG74" s="155"/>
      <c r="BHH74" s="155"/>
      <c r="BHI74" s="155"/>
      <c r="BHJ74" s="155"/>
      <c r="BHK74" s="155"/>
      <c r="BHL74" s="155"/>
      <c r="BHM74" s="155"/>
      <c r="BHN74" s="155"/>
      <c r="BHO74" s="155"/>
      <c r="BHP74" s="155"/>
      <c r="BHQ74" s="155"/>
      <c r="BHR74" s="155"/>
      <c r="BHS74" s="155"/>
      <c r="BHT74" s="155"/>
      <c r="BHU74" s="155"/>
      <c r="BHV74" s="155"/>
      <c r="BHW74" s="155"/>
      <c r="BHX74" s="155"/>
      <c r="BHY74" s="155"/>
      <c r="BHZ74" s="155"/>
      <c r="BIA74" s="155"/>
      <c r="BIB74" s="155"/>
      <c r="BIC74" s="155"/>
      <c r="BID74" s="155"/>
      <c r="BIE74" s="155"/>
      <c r="BIF74" s="155"/>
      <c r="BIG74" s="155"/>
      <c r="BIH74" s="155"/>
      <c r="BII74" s="155"/>
      <c r="BIJ74" s="155"/>
      <c r="BIK74" s="155"/>
      <c r="BIL74" s="155"/>
      <c r="BIM74" s="155"/>
      <c r="BIN74" s="155"/>
      <c r="BIO74" s="155"/>
      <c r="BIP74" s="155"/>
      <c r="BIQ74" s="155"/>
      <c r="BIR74" s="155"/>
      <c r="BIS74" s="155"/>
      <c r="BIT74" s="155"/>
      <c r="BIU74" s="155"/>
      <c r="BIV74" s="155"/>
      <c r="BIW74" s="155"/>
      <c r="BIX74" s="155"/>
      <c r="BIY74" s="155"/>
      <c r="BIZ74" s="155"/>
      <c r="BJA74" s="155"/>
      <c r="BJB74" s="155"/>
      <c r="BJC74" s="155"/>
      <c r="BJD74" s="155"/>
      <c r="BJE74" s="155"/>
      <c r="BJF74" s="155"/>
      <c r="BJG74" s="155"/>
      <c r="BJH74" s="155"/>
      <c r="BJI74" s="155"/>
      <c r="BJJ74" s="155"/>
      <c r="BJK74" s="155"/>
      <c r="BJL74" s="155"/>
      <c r="BJM74" s="155"/>
      <c r="BJN74" s="155"/>
      <c r="BJO74" s="155"/>
      <c r="BJP74" s="155"/>
      <c r="BJQ74" s="155"/>
      <c r="BJR74" s="155"/>
      <c r="BJS74" s="155"/>
      <c r="BJT74" s="155"/>
      <c r="BJU74" s="155"/>
      <c r="BJV74" s="155"/>
      <c r="BJW74" s="155"/>
      <c r="BJX74" s="155"/>
      <c r="BJY74" s="155"/>
      <c r="BJZ74" s="155"/>
      <c r="BKA74" s="155"/>
      <c r="BKB74" s="155"/>
      <c r="BKC74" s="155"/>
      <c r="BKD74" s="155"/>
      <c r="BKE74" s="155"/>
      <c r="BKF74" s="155"/>
      <c r="BKG74" s="155"/>
      <c r="BKH74" s="155"/>
      <c r="BKI74" s="155"/>
      <c r="BKJ74" s="155"/>
      <c r="BKK74" s="155"/>
      <c r="BKL74" s="155"/>
      <c r="BKM74" s="155"/>
      <c r="BKN74" s="155"/>
      <c r="BKO74" s="155"/>
      <c r="BKP74" s="155"/>
      <c r="BKQ74" s="155"/>
      <c r="BKR74" s="155"/>
      <c r="BKS74" s="155"/>
      <c r="BKT74" s="155"/>
      <c r="BKU74" s="155"/>
      <c r="BKV74" s="155"/>
      <c r="BKW74" s="155"/>
      <c r="BKX74" s="155"/>
      <c r="BKY74" s="155"/>
      <c r="BKZ74" s="155"/>
      <c r="BLA74" s="155"/>
      <c r="BLB74" s="155"/>
      <c r="BLC74" s="155"/>
      <c r="BLD74" s="155"/>
      <c r="BLE74" s="155"/>
      <c r="BLF74" s="155"/>
      <c r="BLG74" s="155"/>
      <c r="BLH74" s="155"/>
      <c r="BLI74" s="155"/>
      <c r="BLJ74" s="155"/>
      <c r="BLK74" s="155"/>
      <c r="BLL74" s="155"/>
      <c r="BLM74" s="155"/>
      <c r="BLN74" s="155"/>
      <c r="BLO74" s="155"/>
      <c r="BLP74" s="155"/>
      <c r="BLQ74" s="155"/>
      <c r="BLR74" s="155"/>
      <c r="BLS74" s="155"/>
      <c r="BLT74" s="155"/>
      <c r="BLU74" s="155"/>
      <c r="BLV74" s="155"/>
      <c r="BLW74" s="155"/>
      <c r="BLX74" s="155"/>
      <c r="BLY74" s="155"/>
      <c r="BLZ74" s="155"/>
      <c r="BMA74" s="155"/>
      <c r="BMB74" s="155"/>
      <c r="BMC74" s="155"/>
      <c r="BMD74" s="155"/>
      <c r="BME74" s="155"/>
      <c r="BMF74" s="155"/>
      <c r="BMG74" s="155"/>
      <c r="BMH74" s="155"/>
      <c r="BMI74" s="155"/>
      <c r="BMJ74" s="155"/>
      <c r="BMK74" s="155"/>
      <c r="BML74" s="155"/>
      <c r="BMM74" s="155"/>
      <c r="BMN74" s="155"/>
      <c r="BMO74" s="155"/>
      <c r="BMP74" s="155"/>
      <c r="BMQ74" s="155"/>
      <c r="BMR74" s="155"/>
      <c r="BMS74" s="155"/>
      <c r="BMT74" s="155"/>
      <c r="BMU74" s="155"/>
      <c r="BMV74" s="155"/>
      <c r="BMW74" s="155"/>
      <c r="BMX74" s="155"/>
      <c r="BMY74" s="155"/>
      <c r="BMZ74" s="155"/>
      <c r="BNA74" s="155"/>
      <c r="BNB74" s="155"/>
      <c r="BNC74" s="155"/>
      <c r="BND74" s="155"/>
      <c r="BNE74" s="155"/>
      <c r="BNF74" s="155"/>
      <c r="BNG74" s="155"/>
      <c r="BNH74" s="155"/>
      <c r="BNI74" s="155"/>
      <c r="BNJ74" s="155"/>
      <c r="BNK74" s="155"/>
      <c r="BNL74" s="155"/>
      <c r="BNM74" s="155"/>
      <c r="BNN74" s="155"/>
      <c r="BNO74" s="155"/>
      <c r="BNP74" s="155"/>
      <c r="BNQ74" s="155"/>
      <c r="BNR74" s="155"/>
      <c r="BNS74" s="155"/>
      <c r="BNT74" s="155"/>
      <c r="BNU74" s="155"/>
      <c r="BNV74" s="155"/>
      <c r="BNW74" s="155"/>
      <c r="BNX74" s="155"/>
      <c r="BNY74" s="155"/>
      <c r="BNZ74" s="155"/>
      <c r="BOA74" s="155"/>
      <c r="BOB74" s="155"/>
      <c r="BOC74" s="155"/>
      <c r="BOD74" s="155"/>
      <c r="BOE74" s="155"/>
      <c r="BOF74" s="155"/>
      <c r="BOG74" s="155"/>
      <c r="BOH74" s="155"/>
      <c r="BOI74" s="155"/>
      <c r="BOJ74" s="155"/>
      <c r="BOK74" s="155"/>
      <c r="BOL74" s="155"/>
      <c r="BOM74" s="155"/>
      <c r="BON74" s="155"/>
      <c r="BOO74" s="155"/>
      <c r="BOP74" s="155"/>
      <c r="BOQ74" s="155"/>
      <c r="BOR74" s="155"/>
      <c r="BOS74" s="155"/>
      <c r="BOT74" s="155"/>
      <c r="BOU74" s="155"/>
      <c r="BOV74" s="155"/>
      <c r="BOW74" s="155"/>
      <c r="BOX74" s="155"/>
      <c r="BOY74" s="155"/>
      <c r="BOZ74" s="155"/>
      <c r="BPA74" s="155"/>
      <c r="BPB74" s="155"/>
      <c r="BPC74" s="155"/>
      <c r="BPD74" s="155"/>
      <c r="BPE74" s="155"/>
      <c r="BPF74" s="155"/>
      <c r="BPG74" s="155"/>
      <c r="BPH74" s="155"/>
      <c r="BPI74" s="155"/>
      <c r="BPJ74" s="155"/>
      <c r="BPK74" s="155"/>
      <c r="BPL74" s="155"/>
      <c r="BPM74" s="155"/>
      <c r="BPN74" s="155"/>
      <c r="BPO74" s="155"/>
      <c r="BPP74" s="155"/>
      <c r="BPQ74" s="155"/>
      <c r="BPR74" s="155"/>
      <c r="BPS74" s="155"/>
      <c r="BPT74" s="155"/>
      <c r="BPU74" s="155"/>
      <c r="BPV74" s="155"/>
      <c r="BPW74" s="155"/>
      <c r="BPX74" s="155"/>
      <c r="BPY74" s="155"/>
      <c r="BPZ74" s="155"/>
      <c r="BQA74" s="155"/>
      <c r="BQB74" s="155"/>
      <c r="BQC74" s="155"/>
      <c r="BQD74" s="155"/>
      <c r="BQE74" s="155"/>
      <c r="BQF74" s="155"/>
      <c r="BQG74" s="155"/>
      <c r="BQH74" s="155"/>
      <c r="BQI74" s="155"/>
      <c r="BQJ74" s="155"/>
      <c r="BQK74" s="155"/>
      <c r="BQL74" s="155"/>
      <c r="BQM74" s="155"/>
      <c r="BQN74" s="155"/>
      <c r="BQO74" s="155"/>
      <c r="BQP74" s="155"/>
      <c r="BQQ74" s="155"/>
      <c r="BQR74" s="155"/>
      <c r="BQS74" s="155"/>
      <c r="BQT74" s="155"/>
      <c r="BQU74" s="155"/>
      <c r="BQV74" s="155"/>
      <c r="BQW74" s="155"/>
      <c r="BQX74" s="155"/>
      <c r="BQY74" s="155"/>
      <c r="BQZ74" s="155"/>
      <c r="BRA74" s="155"/>
      <c r="BRB74" s="155"/>
      <c r="BRC74" s="155"/>
      <c r="BRD74" s="155"/>
      <c r="BRE74" s="155"/>
      <c r="BRF74" s="155"/>
      <c r="BRG74" s="155"/>
      <c r="BRH74" s="155"/>
      <c r="BRI74" s="155"/>
      <c r="BRJ74" s="155"/>
      <c r="BRK74" s="155"/>
      <c r="BRL74" s="155"/>
      <c r="BRM74" s="155"/>
      <c r="BRN74" s="155"/>
      <c r="BRO74" s="155"/>
      <c r="BRP74" s="155"/>
      <c r="BRQ74" s="155"/>
      <c r="BRR74" s="155"/>
      <c r="BRS74" s="155"/>
      <c r="BRT74" s="155"/>
      <c r="BRU74" s="155"/>
      <c r="BRV74" s="155"/>
      <c r="BRW74" s="155"/>
      <c r="BRX74" s="155"/>
      <c r="BRY74" s="155"/>
      <c r="BRZ74" s="155"/>
      <c r="BSA74" s="155"/>
      <c r="BSB74" s="155"/>
      <c r="BSC74" s="155"/>
      <c r="BSD74" s="155"/>
      <c r="BSE74" s="155"/>
      <c r="BSF74" s="155"/>
      <c r="BSG74" s="155"/>
      <c r="BSH74" s="155"/>
      <c r="BSI74" s="155"/>
      <c r="BSJ74" s="155"/>
      <c r="BSK74" s="155"/>
      <c r="BSL74" s="155"/>
      <c r="BSM74" s="155"/>
      <c r="BSN74" s="155"/>
      <c r="BSO74" s="155"/>
      <c r="BSP74" s="155"/>
      <c r="BSQ74" s="155"/>
      <c r="BSR74" s="155"/>
      <c r="BSS74" s="155"/>
      <c r="BST74" s="155"/>
      <c r="BSU74" s="155"/>
      <c r="BSV74" s="155"/>
      <c r="BSW74" s="155"/>
      <c r="BSX74" s="155"/>
      <c r="BSY74" s="155"/>
      <c r="BSZ74" s="155"/>
      <c r="BTA74" s="155"/>
      <c r="BTB74" s="155"/>
      <c r="BTC74" s="155"/>
      <c r="BTD74" s="155"/>
      <c r="BTE74" s="155"/>
      <c r="BTF74" s="155"/>
      <c r="BTG74" s="155"/>
      <c r="BTH74" s="155"/>
      <c r="BTI74" s="155"/>
      <c r="BTJ74" s="155"/>
      <c r="BTK74" s="155"/>
      <c r="BTL74" s="155"/>
      <c r="BTM74" s="155"/>
      <c r="BTN74" s="155"/>
      <c r="BTO74" s="155"/>
      <c r="BTP74" s="155"/>
      <c r="BTQ74" s="155"/>
      <c r="BTR74" s="155"/>
      <c r="BTS74" s="155"/>
      <c r="BTT74" s="155"/>
      <c r="BTU74" s="155"/>
      <c r="BTV74" s="155"/>
      <c r="BTW74" s="155"/>
      <c r="BTX74" s="155"/>
      <c r="BTY74" s="155"/>
      <c r="BTZ74" s="155"/>
      <c r="BUA74" s="155"/>
      <c r="BUB74" s="155"/>
      <c r="BUC74" s="155"/>
      <c r="BUD74" s="155"/>
      <c r="BUE74" s="155"/>
      <c r="BUF74" s="155"/>
      <c r="BUG74" s="155"/>
      <c r="BUH74" s="155"/>
      <c r="BUI74" s="155"/>
      <c r="BUJ74" s="155"/>
      <c r="BUK74" s="155"/>
      <c r="BUL74" s="155"/>
      <c r="BUM74" s="155"/>
      <c r="BUN74" s="155"/>
      <c r="BUO74" s="155"/>
      <c r="BUP74" s="155"/>
      <c r="BUQ74" s="155"/>
      <c r="BUR74" s="155"/>
      <c r="BUS74" s="155"/>
      <c r="BUT74" s="155"/>
      <c r="BUU74" s="155"/>
      <c r="BUV74" s="155"/>
      <c r="BUW74" s="155"/>
      <c r="BUX74" s="155"/>
      <c r="BUY74" s="155"/>
      <c r="BUZ74" s="155"/>
      <c r="BVA74" s="155"/>
      <c r="BVB74" s="155"/>
      <c r="BVC74" s="155"/>
      <c r="BVD74" s="155"/>
      <c r="BVE74" s="155"/>
      <c r="BVF74" s="155"/>
      <c r="BVG74" s="155"/>
      <c r="BVH74" s="155"/>
      <c r="BVI74" s="155"/>
      <c r="BVJ74" s="155"/>
      <c r="BVK74" s="155"/>
      <c r="BVL74" s="155"/>
      <c r="BVM74" s="155"/>
      <c r="BVN74" s="155"/>
      <c r="BVO74" s="155"/>
      <c r="BVP74" s="155"/>
      <c r="BVQ74" s="155"/>
      <c r="BVR74" s="155"/>
      <c r="BVS74" s="155"/>
      <c r="BVT74" s="155"/>
      <c r="BVU74" s="155"/>
      <c r="BVV74" s="155"/>
      <c r="BVW74" s="155"/>
      <c r="BVX74" s="155"/>
      <c r="BVY74" s="155"/>
      <c r="BVZ74" s="155"/>
      <c r="BWA74" s="155"/>
      <c r="BWB74" s="155"/>
      <c r="BWC74" s="155"/>
      <c r="BWD74" s="155"/>
      <c r="BWE74" s="155"/>
      <c r="BWF74" s="155"/>
      <c r="BWG74" s="155"/>
      <c r="BWH74" s="155"/>
      <c r="BWI74" s="155"/>
      <c r="BWJ74" s="155"/>
      <c r="BWK74" s="155"/>
      <c r="BWL74" s="155"/>
      <c r="BWM74" s="155"/>
      <c r="BWN74" s="155"/>
      <c r="BWO74" s="155"/>
      <c r="BWP74" s="155"/>
      <c r="BWQ74" s="155"/>
      <c r="BWR74" s="155"/>
      <c r="BWS74" s="155"/>
      <c r="BWT74" s="155"/>
      <c r="BWU74" s="155"/>
      <c r="BWV74" s="155"/>
      <c r="BWW74" s="155"/>
      <c r="BWX74" s="155"/>
      <c r="BWY74" s="155"/>
      <c r="BWZ74" s="155"/>
      <c r="BXA74" s="155"/>
      <c r="BXB74" s="155"/>
      <c r="BXC74" s="155"/>
      <c r="BXD74" s="155"/>
      <c r="BXE74" s="155"/>
      <c r="BXF74" s="155"/>
      <c r="BXG74" s="155"/>
      <c r="BXH74" s="155"/>
      <c r="BXI74" s="155"/>
      <c r="BXJ74" s="155"/>
      <c r="BXK74" s="155"/>
      <c r="BXL74" s="155"/>
      <c r="BXM74" s="155"/>
      <c r="BXN74" s="155"/>
      <c r="BXO74" s="155"/>
      <c r="BXP74" s="155"/>
      <c r="BXQ74" s="155"/>
      <c r="BXR74" s="155"/>
      <c r="BXS74" s="155"/>
      <c r="BXT74" s="155"/>
      <c r="BXU74" s="155"/>
      <c r="BXV74" s="155"/>
      <c r="BXW74" s="155"/>
      <c r="BXX74" s="155"/>
      <c r="BXY74" s="155"/>
      <c r="BXZ74" s="155"/>
      <c r="BYA74" s="155"/>
      <c r="BYB74" s="155"/>
      <c r="BYC74" s="155"/>
      <c r="BYD74" s="155"/>
      <c r="BYE74" s="155"/>
      <c r="BYF74" s="155"/>
      <c r="BYG74" s="155"/>
      <c r="BYH74" s="155"/>
      <c r="BYI74" s="155"/>
      <c r="BYJ74" s="155"/>
      <c r="BYK74" s="155"/>
      <c r="BYL74" s="155"/>
      <c r="BYM74" s="155"/>
      <c r="BYN74" s="155"/>
      <c r="BYO74" s="155"/>
      <c r="BYP74" s="155"/>
      <c r="BYQ74" s="155"/>
      <c r="BYR74" s="155"/>
      <c r="BYS74" s="155"/>
      <c r="BYT74" s="155"/>
      <c r="BYU74" s="155"/>
      <c r="BYV74" s="155"/>
      <c r="BYW74" s="155"/>
      <c r="BYX74" s="155"/>
      <c r="BYY74" s="155"/>
      <c r="BYZ74" s="155"/>
      <c r="BZA74" s="155"/>
      <c r="BZB74" s="155"/>
      <c r="BZC74" s="155"/>
      <c r="BZD74" s="155"/>
      <c r="BZE74" s="155"/>
      <c r="BZF74" s="155"/>
      <c r="BZG74" s="155"/>
      <c r="BZH74" s="155"/>
      <c r="BZI74" s="155"/>
      <c r="BZJ74" s="155"/>
      <c r="BZK74" s="155"/>
      <c r="BZL74" s="155"/>
      <c r="BZM74" s="155"/>
      <c r="BZN74" s="155"/>
      <c r="BZO74" s="155"/>
      <c r="BZP74" s="155"/>
      <c r="BZQ74" s="155"/>
      <c r="BZR74" s="155"/>
      <c r="BZS74" s="155"/>
      <c r="BZT74" s="155"/>
      <c r="BZU74" s="155"/>
      <c r="BZV74" s="155"/>
      <c r="BZW74" s="155"/>
      <c r="BZX74" s="155"/>
      <c r="BZY74" s="155"/>
      <c r="BZZ74" s="155"/>
      <c r="CAA74" s="155"/>
      <c r="CAB74" s="155"/>
      <c r="CAC74" s="155"/>
      <c r="CAD74" s="155"/>
      <c r="CAE74" s="155"/>
      <c r="CAF74" s="155"/>
      <c r="CAG74" s="155"/>
      <c r="CAH74" s="155"/>
      <c r="CAI74" s="155"/>
      <c r="CAJ74" s="155"/>
      <c r="CAK74" s="155"/>
      <c r="CAL74" s="155"/>
      <c r="CAM74" s="155"/>
      <c r="CAN74" s="155"/>
      <c r="CAO74" s="155"/>
      <c r="CAP74" s="155"/>
      <c r="CAQ74" s="155"/>
      <c r="CAR74" s="155"/>
      <c r="CAS74" s="155"/>
      <c r="CAT74" s="155"/>
      <c r="CAU74" s="155"/>
      <c r="CAV74" s="155"/>
      <c r="CAW74" s="155"/>
      <c r="CAX74" s="155"/>
      <c r="CAY74" s="155"/>
      <c r="CAZ74" s="155"/>
      <c r="CBA74" s="155"/>
      <c r="CBB74" s="155"/>
      <c r="CBC74" s="155"/>
      <c r="CBD74" s="155"/>
      <c r="CBE74" s="155"/>
      <c r="CBF74" s="155"/>
      <c r="CBG74" s="155"/>
      <c r="CBH74" s="155"/>
      <c r="CBI74" s="155"/>
      <c r="CBJ74" s="155"/>
      <c r="CBK74" s="155"/>
      <c r="CBL74" s="155"/>
      <c r="CBM74" s="155"/>
      <c r="CBN74" s="155"/>
      <c r="CBO74" s="155"/>
      <c r="CBP74" s="155"/>
      <c r="CBQ74" s="155"/>
      <c r="CBR74" s="155"/>
      <c r="CBS74" s="155"/>
      <c r="CBT74" s="155"/>
      <c r="CBU74" s="155"/>
      <c r="CBV74" s="155"/>
      <c r="CBW74" s="155"/>
      <c r="CBX74" s="155"/>
      <c r="CBY74" s="155"/>
      <c r="CBZ74" s="155"/>
      <c r="CCA74" s="155"/>
      <c r="CCB74" s="155"/>
      <c r="CCC74" s="155"/>
      <c r="CCD74" s="155"/>
      <c r="CCE74" s="155"/>
      <c r="CCF74" s="155"/>
      <c r="CCG74" s="155"/>
      <c r="CCH74" s="155"/>
      <c r="CCI74" s="155"/>
      <c r="CCJ74" s="155"/>
      <c r="CCK74" s="155"/>
      <c r="CCL74" s="155"/>
      <c r="CCM74" s="155"/>
      <c r="CCN74" s="155"/>
      <c r="CCO74" s="155"/>
      <c r="CCP74" s="155"/>
      <c r="CCQ74" s="155"/>
      <c r="CCR74" s="155"/>
      <c r="CCS74" s="155"/>
      <c r="CCT74" s="155"/>
      <c r="CCU74" s="155"/>
      <c r="CCV74" s="155"/>
      <c r="CCW74" s="155"/>
      <c r="CCX74" s="155"/>
      <c r="CCY74" s="155"/>
      <c r="CCZ74" s="155"/>
      <c r="CDA74" s="155"/>
      <c r="CDB74" s="155"/>
      <c r="CDC74" s="155"/>
      <c r="CDD74" s="155"/>
      <c r="CDE74" s="155"/>
      <c r="CDF74" s="155"/>
      <c r="CDG74" s="155"/>
      <c r="CDH74" s="155"/>
      <c r="CDI74" s="155"/>
      <c r="CDJ74" s="155"/>
      <c r="CDK74" s="155"/>
      <c r="CDL74" s="155"/>
      <c r="CDM74" s="155"/>
      <c r="CDN74" s="155"/>
      <c r="CDO74" s="155"/>
      <c r="CDP74" s="155"/>
      <c r="CDQ74" s="155"/>
      <c r="CDR74" s="155"/>
      <c r="CDS74" s="155"/>
      <c r="CDT74" s="155"/>
      <c r="CDU74" s="155"/>
      <c r="CDV74" s="155"/>
      <c r="CDW74" s="155"/>
      <c r="CDX74" s="155"/>
      <c r="CDY74" s="155"/>
      <c r="CDZ74" s="155"/>
      <c r="CEA74" s="155"/>
      <c r="CEB74" s="155"/>
      <c r="CEC74" s="155"/>
      <c r="CED74" s="155"/>
      <c r="CEE74" s="155"/>
      <c r="CEF74" s="155"/>
      <c r="CEG74" s="155"/>
      <c r="CEH74" s="155"/>
      <c r="CEI74" s="155"/>
      <c r="CEJ74" s="155"/>
      <c r="CEK74" s="155"/>
      <c r="CEL74" s="155"/>
      <c r="CEM74" s="155"/>
      <c r="CEN74" s="155"/>
      <c r="CEO74" s="155"/>
      <c r="CEP74" s="155"/>
      <c r="CEQ74" s="155"/>
      <c r="CER74" s="155"/>
      <c r="CES74" s="155"/>
      <c r="CET74" s="155"/>
      <c r="CEU74" s="155"/>
      <c r="CEV74" s="155"/>
      <c r="CEW74" s="155"/>
      <c r="CEX74" s="155"/>
      <c r="CEY74" s="155"/>
      <c r="CEZ74" s="155"/>
      <c r="CFA74" s="155"/>
      <c r="CFB74" s="155"/>
      <c r="CFC74" s="155"/>
      <c r="CFD74" s="155"/>
      <c r="CFE74" s="155"/>
      <c r="CFF74" s="155"/>
      <c r="CFG74" s="155"/>
      <c r="CFH74" s="155"/>
      <c r="CFI74" s="155"/>
      <c r="CFJ74" s="155"/>
      <c r="CFK74" s="155"/>
      <c r="CFL74" s="155"/>
      <c r="CFM74" s="155"/>
      <c r="CFN74" s="155"/>
      <c r="CFO74" s="155"/>
      <c r="CFP74" s="155"/>
      <c r="CFQ74" s="155"/>
      <c r="CFR74" s="155"/>
      <c r="CFS74" s="155"/>
      <c r="CFT74" s="155"/>
      <c r="CFU74" s="155"/>
      <c r="CFV74" s="155"/>
      <c r="CFW74" s="155"/>
      <c r="CFX74" s="155"/>
      <c r="CFY74" s="155"/>
      <c r="CFZ74" s="155"/>
      <c r="CGA74" s="155"/>
      <c r="CGB74" s="155"/>
      <c r="CGC74" s="155"/>
      <c r="CGD74" s="155"/>
      <c r="CGE74" s="155"/>
      <c r="CGF74" s="155"/>
      <c r="CGG74" s="155"/>
      <c r="CGH74" s="155"/>
      <c r="CGI74" s="155"/>
      <c r="CGJ74" s="155"/>
      <c r="CGK74" s="155"/>
      <c r="CGL74" s="155"/>
      <c r="CGM74" s="155"/>
      <c r="CGN74" s="155"/>
      <c r="CGO74" s="155"/>
      <c r="CGP74" s="155"/>
      <c r="CGQ74" s="155"/>
      <c r="CGR74" s="155"/>
      <c r="CGS74" s="155"/>
      <c r="CGT74" s="155"/>
      <c r="CGU74" s="155"/>
      <c r="CGV74" s="155"/>
      <c r="CGW74" s="155"/>
      <c r="CGX74" s="155"/>
      <c r="CGY74" s="155"/>
      <c r="CGZ74" s="155"/>
      <c r="CHA74" s="155"/>
      <c r="CHB74" s="155"/>
      <c r="CHC74" s="155"/>
      <c r="CHD74" s="155"/>
      <c r="CHE74" s="155"/>
      <c r="CHF74" s="155"/>
      <c r="CHG74" s="155"/>
      <c r="CHH74" s="155"/>
      <c r="CHI74" s="155"/>
      <c r="CHJ74" s="155"/>
      <c r="CHK74" s="155"/>
      <c r="CHL74" s="155"/>
      <c r="CHM74" s="155"/>
      <c r="CHN74" s="155"/>
      <c r="CHO74" s="155"/>
      <c r="CHP74" s="155"/>
      <c r="CHQ74" s="155"/>
      <c r="CHR74" s="155"/>
      <c r="CHS74" s="155"/>
      <c r="CHT74" s="155"/>
      <c r="CHU74" s="155"/>
      <c r="CHV74" s="155"/>
      <c r="CHW74" s="155"/>
      <c r="CHX74" s="155"/>
      <c r="CHY74" s="155"/>
      <c r="CHZ74" s="155"/>
      <c r="CIA74" s="155"/>
      <c r="CIB74" s="155"/>
      <c r="CIC74" s="155"/>
      <c r="CID74" s="155"/>
      <c r="CIE74" s="155"/>
      <c r="CIF74" s="155"/>
      <c r="CIG74" s="155"/>
      <c r="CIH74" s="155"/>
      <c r="CII74" s="155"/>
      <c r="CIJ74" s="155"/>
      <c r="CIK74" s="155"/>
      <c r="CIL74" s="155"/>
      <c r="CIM74" s="155"/>
      <c r="CIN74" s="155"/>
      <c r="CIO74" s="155"/>
      <c r="CIP74" s="155"/>
      <c r="CIQ74" s="155"/>
      <c r="CIR74" s="155"/>
      <c r="CIS74" s="155"/>
      <c r="CIT74" s="155"/>
      <c r="CIU74" s="155"/>
      <c r="CIV74" s="155"/>
      <c r="CIW74" s="155"/>
      <c r="CIX74" s="155"/>
      <c r="CIY74" s="155"/>
      <c r="CIZ74" s="155"/>
      <c r="CJA74" s="155"/>
      <c r="CJB74" s="155"/>
      <c r="CJC74" s="155"/>
      <c r="CJD74" s="155"/>
      <c r="CJE74" s="155"/>
      <c r="CJF74" s="155"/>
      <c r="CJG74" s="155"/>
      <c r="CJH74" s="155"/>
      <c r="CJI74" s="155"/>
      <c r="CJJ74" s="155"/>
      <c r="CJK74" s="155"/>
      <c r="CJL74" s="155"/>
      <c r="CJM74" s="155"/>
      <c r="CJN74" s="155"/>
      <c r="CJO74" s="155"/>
      <c r="CJP74" s="155"/>
      <c r="CJQ74" s="155"/>
      <c r="CJR74" s="155"/>
      <c r="CJS74" s="155"/>
      <c r="CJT74" s="155"/>
      <c r="CJU74" s="155"/>
      <c r="CJV74" s="155"/>
      <c r="CJW74" s="155"/>
      <c r="CJX74" s="155"/>
      <c r="CJY74" s="155"/>
      <c r="CJZ74" s="155"/>
      <c r="CKA74" s="155"/>
      <c r="CKB74" s="155"/>
      <c r="CKC74" s="155"/>
      <c r="CKD74" s="155"/>
      <c r="CKE74" s="155"/>
      <c r="CKF74" s="155"/>
      <c r="CKG74" s="155"/>
      <c r="CKH74" s="155"/>
      <c r="CKI74" s="155"/>
      <c r="CKJ74" s="155"/>
      <c r="CKK74" s="155"/>
      <c r="CKL74" s="155"/>
      <c r="CKM74" s="155"/>
      <c r="CKN74" s="155"/>
      <c r="CKO74" s="155"/>
      <c r="CKP74" s="155"/>
      <c r="CKQ74" s="155"/>
      <c r="CKR74" s="155"/>
      <c r="CKS74" s="155"/>
      <c r="CKT74" s="155"/>
      <c r="CKU74" s="155"/>
      <c r="CKV74" s="155"/>
      <c r="CKW74" s="155"/>
      <c r="CKX74" s="155"/>
      <c r="CKY74" s="155"/>
      <c r="CKZ74" s="155"/>
      <c r="CLA74" s="155"/>
      <c r="CLB74" s="155"/>
      <c r="CLC74" s="155"/>
      <c r="CLD74" s="155"/>
      <c r="CLE74" s="155"/>
      <c r="CLF74" s="155"/>
      <c r="CLG74" s="155"/>
      <c r="CLH74" s="155"/>
      <c r="CLI74" s="155"/>
      <c r="CLJ74" s="155"/>
      <c r="CLK74" s="155"/>
      <c r="CLL74" s="155"/>
      <c r="CLM74" s="155"/>
      <c r="CLN74" s="155"/>
      <c r="CLO74" s="155"/>
      <c r="CLP74" s="155"/>
      <c r="CLQ74" s="155"/>
      <c r="CLR74" s="155"/>
      <c r="CLS74" s="155"/>
      <c r="CLT74" s="155"/>
      <c r="CLU74" s="155"/>
      <c r="CLV74" s="155"/>
      <c r="CLW74" s="155"/>
      <c r="CLX74" s="155"/>
      <c r="CLY74" s="155"/>
      <c r="CLZ74" s="155"/>
      <c r="CMA74" s="155"/>
      <c r="CMB74" s="155"/>
      <c r="CMC74" s="155"/>
      <c r="CMD74" s="155"/>
      <c r="CME74" s="155"/>
      <c r="CMF74" s="155"/>
      <c r="CMG74" s="155"/>
      <c r="CMH74" s="155"/>
      <c r="CMI74" s="155"/>
      <c r="CMJ74" s="155"/>
      <c r="CMK74" s="155"/>
      <c r="CML74" s="155"/>
      <c r="CMM74" s="155"/>
      <c r="CMN74" s="155"/>
      <c r="CMO74" s="155"/>
      <c r="CMP74" s="155"/>
      <c r="CMQ74" s="155"/>
      <c r="CMR74" s="155"/>
      <c r="CMS74" s="155"/>
      <c r="CMT74" s="155"/>
      <c r="CMU74" s="155"/>
      <c r="CMV74" s="155"/>
      <c r="CMW74" s="155"/>
      <c r="CMX74" s="155"/>
      <c r="CMY74" s="155"/>
      <c r="CMZ74" s="155"/>
      <c r="CNA74" s="155"/>
      <c r="CNB74" s="155"/>
      <c r="CNC74" s="155"/>
      <c r="CND74" s="155"/>
      <c r="CNE74" s="155"/>
      <c r="CNF74" s="155"/>
      <c r="CNG74" s="155"/>
      <c r="CNH74" s="155"/>
      <c r="CNI74" s="155"/>
      <c r="CNJ74" s="155"/>
      <c r="CNK74" s="155"/>
      <c r="CNL74" s="155"/>
      <c r="CNM74" s="155"/>
      <c r="CNN74" s="155"/>
      <c r="CNO74" s="155"/>
      <c r="CNP74" s="155"/>
      <c r="CNQ74" s="155"/>
      <c r="CNR74" s="155"/>
      <c r="CNS74" s="155"/>
      <c r="CNT74" s="155"/>
      <c r="CNU74" s="155"/>
      <c r="CNV74" s="155"/>
      <c r="CNW74" s="155"/>
      <c r="CNX74" s="155"/>
      <c r="CNY74" s="155"/>
      <c r="CNZ74" s="155"/>
      <c r="COA74" s="155"/>
      <c r="COB74" s="155"/>
      <c r="COC74" s="155"/>
      <c r="COD74" s="155"/>
      <c r="COE74" s="155"/>
      <c r="COF74" s="155"/>
      <c r="COG74" s="155"/>
      <c r="COH74" s="155"/>
      <c r="COI74" s="155"/>
      <c r="COJ74" s="155"/>
      <c r="COK74" s="155"/>
      <c r="COL74" s="155"/>
      <c r="COM74" s="155"/>
      <c r="CON74" s="155"/>
      <c r="COO74" s="155"/>
      <c r="COP74" s="155"/>
      <c r="COQ74" s="155"/>
      <c r="COR74" s="155"/>
      <c r="COS74" s="155"/>
      <c r="COT74" s="155"/>
      <c r="COU74" s="155"/>
      <c r="COV74" s="155"/>
      <c r="COW74" s="155"/>
      <c r="COX74" s="155"/>
      <c r="COY74" s="155"/>
      <c r="COZ74" s="155"/>
      <c r="CPA74" s="155"/>
      <c r="CPB74" s="155"/>
      <c r="CPC74" s="155"/>
      <c r="CPD74" s="155"/>
      <c r="CPE74" s="155"/>
      <c r="CPF74" s="155"/>
      <c r="CPG74" s="155"/>
      <c r="CPH74" s="155"/>
      <c r="CPI74" s="155"/>
      <c r="CPJ74" s="155"/>
      <c r="CPK74" s="155"/>
      <c r="CPL74" s="155"/>
      <c r="CPM74" s="155"/>
      <c r="CPN74" s="155"/>
      <c r="CPO74" s="155"/>
      <c r="CPP74" s="155"/>
      <c r="CPQ74" s="155"/>
      <c r="CPR74" s="155"/>
      <c r="CPS74" s="155"/>
      <c r="CPT74" s="155"/>
      <c r="CPU74" s="155"/>
      <c r="CPV74" s="155"/>
      <c r="CPW74" s="155"/>
      <c r="CPX74" s="155"/>
      <c r="CPY74" s="155"/>
      <c r="CPZ74" s="155"/>
      <c r="CQA74" s="155"/>
      <c r="CQB74" s="155"/>
      <c r="CQC74" s="155"/>
      <c r="CQD74" s="155"/>
      <c r="CQE74" s="155"/>
      <c r="CQF74" s="155"/>
      <c r="CQG74" s="155"/>
      <c r="CQH74" s="155"/>
      <c r="CQI74" s="155"/>
      <c r="CQJ74" s="155"/>
      <c r="CQK74" s="155"/>
      <c r="CQL74" s="155"/>
      <c r="CQM74" s="155"/>
      <c r="CQN74" s="155"/>
      <c r="CQO74" s="155"/>
      <c r="CQP74" s="155"/>
      <c r="CQQ74" s="155"/>
      <c r="CQR74" s="155"/>
      <c r="CQS74" s="155"/>
      <c r="CQT74" s="155"/>
      <c r="CQU74" s="155"/>
      <c r="CQV74" s="155"/>
      <c r="CQW74" s="155"/>
      <c r="CQX74" s="155"/>
      <c r="CQY74" s="155"/>
      <c r="CQZ74" s="155"/>
      <c r="CRA74" s="155"/>
      <c r="CRB74" s="155"/>
      <c r="CRC74" s="155"/>
      <c r="CRD74" s="155"/>
      <c r="CRE74" s="155"/>
      <c r="CRF74" s="155"/>
      <c r="CRG74" s="155"/>
      <c r="CRH74" s="155"/>
      <c r="CRI74" s="155"/>
      <c r="CRJ74" s="155"/>
      <c r="CRK74" s="155"/>
      <c r="CRL74" s="155"/>
      <c r="CRM74" s="155"/>
      <c r="CRN74" s="155"/>
      <c r="CRO74" s="155"/>
      <c r="CRP74" s="155"/>
      <c r="CRQ74" s="155"/>
      <c r="CRR74" s="155"/>
      <c r="CRS74" s="155"/>
      <c r="CRT74" s="155"/>
      <c r="CRU74" s="155"/>
      <c r="CRV74" s="155"/>
      <c r="CRW74" s="155"/>
      <c r="CRX74" s="155"/>
      <c r="CRY74" s="155"/>
      <c r="CRZ74" s="155"/>
      <c r="CSA74" s="155"/>
      <c r="CSB74" s="155"/>
      <c r="CSC74" s="155"/>
      <c r="CSD74" s="155"/>
      <c r="CSE74" s="155"/>
      <c r="CSF74" s="155"/>
      <c r="CSG74" s="155"/>
      <c r="CSH74" s="155"/>
      <c r="CSI74" s="155"/>
      <c r="CSJ74" s="155"/>
      <c r="CSK74" s="155"/>
      <c r="CSL74" s="155"/>
      <c r="CSM74" s="155"/>
      <c r="CSN74" s="155"/>
      <c r="CSO74" s="155"/>
      <c r="CSP74" s="155"/>
      <c r="CSQ74" s="155"/>
      <c r="CSR74" s="155"/>
      <c r="CSS74" s="155"/>
      <c r="CST74" s="155"/>
      <c r="CSU74" s="155"/>
      <c r="CSV74" s="155"/>
      <c r="CSW74" s="155"/>
      <c r="CSX74" s="155"/>
      <c r="CSY74" s="155"/>
      <c r="CSZ74" s="155"/>
      <c r="CTA74" s="155"/>
      <c r="CTB74" s="155"/>
      <c r="CTC74" s="155"/>
      <c r="CTD74" s="155"/>
      <c r="CTE74" s="155"/>
      <c r="CTF74" s="155"/>
      <c r="CTG74" s="155"/>
      <c r="CTH74" s="155"/>
      <c r="CTI74" s="155"/>
      <c r="CTJ74" s="155"/>
      <c r="CTK74" s="155"/>
      <c r="CTL74" s="155"/>
      <c r="CTM74" s="155"/>
      <c r="CTN74" s="155"/>
      <c r="CTO74" s="155"/>
      <c r="CTP74" s="155"/>
      <c r="CTQ74" s="155"/>
      <c r="CTR74" s="155"/>
      <c r="CTS74" s="155"/>
      <c r="CTT74" s="155"/>
      <c r="CTU74" s="155"/>
      <c r="CTV74" s="155"/>
      <c r="CTW74" s="155"/>
      <c r="CTX74" s="155"/>
      <c r="CTY74" s="155"/>
      <c r="CTZ74" s="155"/>
      <c r="CUA74" s="155"/>
      <c r="CUB74" s="155"/>
      <c r="CUC74" s="155"/>
      <c r="CUD74" s="155"/>
      <c r="CUE74" s="155"/>
      <c r="CUF74" s="155"/>
      <c r="CUG74" s="155"/>
      <c r="CUH74" s="155"/>
      <c r="CUI74" s="155"/>
      <c r="CUJ74" s="155"/>
      <c r="CUK74" s="155"/>
      <c r="CUL74" s="155"/>
      <c r="CUM74" s="155"/>
      <c r="CUN74" s="155"/>
      <c r="CUO74" s="155"/>
      <c r="CUP74" s="155"/>
      <c r="CUQ74" s="155"/>
      <c r="CUR74" s="155"/>
      <c r="CUS74" s="155"/>
      <c r="CUT74" s="155"/>
      <c r="CUU74" s="155"/>
      <c r="CUV74" s="155"/>
      <c r="CUW74" s="155"/>
      <c r="CUX74" s="155"/>
      <c r="CUY74" s="155"/>
      <c r="CUZ74" s="155"/>
      <c r="CVA74" s="155"/>
      <c r="CVB74" s="155"/>
      <c r="CVC74" s="155"/>
      <c r="CVD74" s="155"/>
      <c r="CVE74" s="155"/>
      <c r="CVF74" s="155"/>
      <c r="CVG74" s="155"/>
      <c r="CVH74" s="155"/>
      <c r="CVI74" s="155"/>
      <c r="CVJ74" s="155"/>
      <c r="CVK74" s="155"/>
      <c r="CVL74" s="155"/>
      <c r="CVM74" s="155"/>
      <c r="CVN74" s="155"/>
      <c r="CVO74" s="155"/>
      <c r="CVP74" s="155"/>
      <c r="CVQ74" s="155"/>
      <c r="CVR74" s="155"/>
      <c r="CVS74" s="155"/>
      <c r="CVT74" s="155"/>
      <c r="CVU74" s="155"/>
      <c r="CVV74" s="155"/>
      <c r="CVW74" s="155"/>
      <c r="CVX74" s="155"/>
      <c r="CVY74" s="155"/>
      <c r="CVZ74" s="155"/>
      <c r="CWA74" s="155"/>
      <c r="CWB74" s="155"/>
      <c r="CWC74" s="155"/>
      <c r="CWD74" s="155"/>
      <c r="CWE74" s="155"/>
      <c r="CWF74" s="155"/>
      <c r="CWG74" s="155"/>
      <c r="CWH74" s="155"/>
      <c r="CWI74" s="155"/>
      <c r="CWJ74" s="155"/>
      <c r="CWK74" s="155"/>
      <c r="CWL74" s="155"/>
      <c r="CWM74" s="155"/>
      <c r="CWN74" s="155"/>
      <c r="CWO74" s="155"/>
      <c r="CWP74" s="155"/>
      <c r="CWQ74" s="155"/>
      <c r="CWR74" s="155"/>
      <c r="CWS74" s="155"/>
      <c r="CWT74" s="155"/>
      <c r="CWU74" s="155"/>
      <c r="CWV74" s="155"/>
      <c r="CWW74" s="155"/>
      <c r="CWX74" s="155"/>
      <c r="CWY74" s="155"/>
      <c r="CWZ74" s="155"/>
      <c r="CXA74" s="155"/>
      <c r="CXB74" s="155"/>
      <c r="CXC74" s="155"/>
      <c r="CXD74" s="155"/>
      <c r="CXE74" s="155"/>
      <c r="CXF74" s="155"/>
      <c r="CXG74" s="155"/>
      <c r="CXH74" s="155"/>
      <c r="CXI74" s="155"/>
      <c r="CXJ74" s="155"/>
      <c r="CXK74" s="155"/>
      <c r="CXL74" s="155"/>
      <c r="CXM74" s="155"/>
      <c r="CXN74" s="155"/>
      <c r="CXO74" s="155"/>
      <c r="CXP74" s="155"/>
      <c r="CXQ74" s="155"/>
      <c r="CXR74" s="155"/>
      <c r="CXS74" s="155"/>
      <c r="CXT74" s="155"/>
      <c r="CXU74" s="155"/>
      <c r="CXV74" s="155"/>
      <c r="CXW74" s="155"/>
      <c r="CXX74" s="155"/>
      <c r="CXY74" s="155"/>
      <c r="CXZ74" s="155"/>
      <c r="CYA74" s="155"/>
      <c r="CYB74" s="155"/>
      <c r="CYC74" s="155"/>
      <c r="CYD74" s="155"/>
      <c r="CYE74" s="155"/>
      <c r="CYF74" s="155"/>
      <c r="CYG74" s="155"/>
      <c r="CYH74" s="155"/>
      <c r="CYI74" s="155"/>
      <c r="CYJ74" s="155"/>
      <c r="CYK74" s="155"/>
      <c r="CYL74" s="155"/>
      <c r="CYM74" s="155"/>
      <c r="CYN74" s="155"/>
      <c r="CYO74" s="155"/>
      <c r="CYP74" s="155"/>
      <c r="CYQ74" s="155"/>
      <c r="CYR74" s="155"/>
      <c r="CYS74" s="155"/>
      <c r="CYT74" s="155"/>
      <c r="CYU74" s="155"/>
      <c r="CYV74" s="155"/>
      <c r="CYW74" s="155"/>
      <c r="CYX74" s="155"/>
      <c r="CYY74" s="155"/>
      <c r="CYZ74" s="155"/>
      <c r="CZA74" s="155"/>
      <c r="CZB74" s="155"/>
      <c r="CZC74" s="155"/>
      <c r="CZD74" s="155"/>
      <c r="CZE74" s="155"/>
      <c r="CZF74" s="155"/>
      <c r="CZG74" s="155"/>
      <c r="CZH74" s="155"/>
      <c r="CZI74" s="155"/>
      <c r="CZJ74" s="155"/>
      <c r="CZK74" s="155"/>
      <c r="CZL74" s="155"/>
      <c r="CZM74" s="155"/>
      <c r="CZN74" s="155"/>
      <c r="CZO74" s="155"/>
      <c r="CZP74" s="155"/>
      <c r="CZQ74" s="155"/>
      <c r="CZR74" s="155"/>
      <c r="CZS74" s="155"/>
      <c r="CZT74" s="155"/>
      <c r="CZU74" s="155"/>
      <c r="CZV74" s="155"/>
      <c r="CZW74" s="155"/>
      <c r="CZX74" s="155"/>
      <c r="CZY74" s="155"/>
      <c r="CZZ74" s="155"/>
      <c r="DAA74" s="155"/>
      <c r="DAB74" s="155"/>
      <c r="DAC74" s="155"/>
      <c r="DAD74" s="155"/>
      <c r="DAE74" s="155"/>
      <c r="DAF74" s="155"/>
      <c r="DAG74" s="155"/>
      <c r="DAH74" s="155"/>
      <c r="DAI74" s="155"/>
      <c r="DAJ74" s="155"/>
      <c r="DAK74" s="155"/>
      <c r="DAL74" s="155"/>
      <c r="DAM74" s="155"/>
      <c r="DAN74" s="155"/>
      <c r="DAO74" s="155"/>
      <c r="DAP74" s="155"/>
      <c r="DAQ74" s="155"/>
      <c r="DAR74" s="155"/>
      <c r="DAS74" s="155"/>
      <c r="DAT74" s="155"/>
      <c r="DAU74" s="155"/>
      <c r="DAV74" s="155"/>
      <c r="DAW74" s="155"/>
      <c r="DAX74" s="155"/>
      <c r="DAY74" s="155"/>
      <c r="DAZ74" s="155"/>
      <c r="DBA74" s="155"/>
      <c r="DBB74" s="155"/>
      <c r="DBC74" s="155"/>
      <c r="DBD74" s="155"/>
      <c r="DBE74" s="155"/>
      <c r="DBF74" s="155"/>
      <c r="DBG74" s="155"/>
      <c r="DBH74" s="155"/>
      <c r="DBI74" s="155"/>
      <c r="DBJ74" s="155"/>
      <c r="DBK74" s="155"/>
      <c r="DBL74" s="155"/>
      <c r="DBM74" s="155"/>
      <c r="DBN74" s="155"/>
      <c r="DBO74" s="155"/>
      <c r="DBP74" s="155"/>
      <c r="DBQ74" s="155"/>
      <c r="DBR74" s="155"/>
      <c r="DBS74" s="155"/>
      <c r="DBT74" s="155"/>
      <c r="DBU74" s="155"/>
      <c r="DBV74" s="155"/>
      <c r="DBW74" s="155"/>
      <c r="DBX74" s="155"/>
      <c r="DBY74" s="155"/>
      <c r="DBZ74" s="155"/>
      <c r="DCA74" s="155"/>
      <c r="DCB74" s="155"/>
      <c r="DCC74" s="155"/>
      <c r="DCD74" s="155"/>
      <c r="DCE74" s="155"/>
      <c r="DCF74" s="155"/>
      <c r="DCG74" s="155"/>
      <c r="DCH74" s="155"/>
      <c r="DCI74" s="155"/>
      <c r="DCJ74" s="155"/>
      <c r="DCK74" s="155"/>
      <c r="DCL74" s="155"/>
      <c r="DCM74" s="155"/>
      <c r="DCN74" s="155"/>
      <c r="DCO74" s="155"/>
      <c r="DCP74" s="155"/>
      <c r="DCQ74" s="155"/>
      <c r="DCR74" s="155"/>
      <c r="DCS74" s="155"/>
      <c r="DCT74" s="155"/>
      <c r="DCU74" s="155"/>
      <c r="DCV74" s="155"/>
      <c r="DCW74" s="155"/>
      <c r="DCX74" s="155"/>
      <c r="DCY74" s="155"/>
      <c r="DCZ74" s="155"/>
      <c r="DDA74" s="155"/>
      <c r="DDB74" s="155"/>
      <c r="DDC74" s="155"/>
      <c r="DDD74" s="155"/>
      <c r="DDE74" s="155"/>
      <c r="DDF74" s="155"/>
      <c r="DDG74" s="155"/>
      <c r="DDH74" s="155"/>
      <c r="DDI74" s="155"/>
      <c r="DDJ74" s="155"/>
      <c r="DDK74" s="155"/>
      <c r="DDL74" s="155"/>
      <c r="DDM74" s="155"/>
      <c r="DDN74" s="155"/>
      <c r="DDO74" s="155"/>
      <c r="DDP74" s="155"/>
      <c r="DDQ74" s="155"/>
      <c r="DDR74" s="155"/>
      <c r="DDS74" s="155"/>
      <c r="DDT74" s="155"/>
      <c r="DDU74" s="155"/>
      <c r="DDV74" s="155"/>
      <c r="DDW74" s="155"/>
      <c r="DDX74" s="155"/>
      <c r="DDY74" s="155"/>
      <c r="DDZ74" s="155"/>
      <c r="DEA74" s="155"/>
      <c r="DEB74" s="155"/>
      <c r="DEC74" s="155"/>
      <c r="DED74" s="155"/>
      <c r="DEE74" s="155"/>
      <c r="DEF74" s="155"/>
      <c r="DEG74" s="155"/>
      <c r="DEH74" s="155"/>
      <c r="DEI74" s="155"/>
      <c r="DEJ74" s="155"/>
      <c r="DEK74" s="155"/>
      <c r="DEL74" s="155"/>
      <c r="DEM74" s="155"/>
      <c r="DEN74" s="155"/>
      <c r="DEO74" s="155"/>
      <c r="DEP74" s="155"/>
      <c r="DEQ74" s="155"/>
      <c r="DER74" s="155"/>
      <c r="DES74" s="155"/>
      <c r="DET74" s="155"/>
      <c r="DEU74" s="155"/>
      <c r="DEV74" s="155"/>
      <c r="DEW74" s="155"/>
      <c r="DEX74" s="155"/>
      <c r="DEY74" s="155"/>
      <c r="DEZ74" s="155"/>
      <c r="DFA74" s="155"/>
      <c r="DFB74" s="155"/>
      <c r="DFC74" s="155"/>
      <c r="DFD74" s="155"/>
      <c r="DFE74" s="155"/>
      <c r="DFF74" s="155"/>
      <c r="DFG74" s="155"/>
      <c r="DFH74" s="155"/>
      <c r="DFI74" s="155"/>
      <c r="DFJ74" s="155"/>
      <c r="DFK74" s="155"/>
      <c r="DFL74" s="155"/>
      <c r="DFM74" s="155"/>
      <c r="DFN74" s="155"/>
      <c r="DFO74" s="155"/>
      <c r="DFP74" s="155"/>
      <c r="DFQ74" s="155"/>
      <c r="DFR74" s="155"/>
      <c r="DFS74" s="155"/>
      <c r="DFT74" s="155"/>
      <c r="DFU74" s="155"/>
      <c r="DFV74" s="155"/>
      <c r="DFW74" s="155"/>
      <c r="DFX74" s="155"/>
      <c r="DFY74" s="155"/>
      <c r="DFZ74" s="155"/>
      <c r="DGA74" s="155"/>
      <c r="DGB74" s="155"/>
      <c r="DGC74" s="155"/>
      <c r="DGD74" s="155"/>
      <c r="DGE74" s="155"/>
      <c r="DGF74" s="155"/>
      <c r="DGG74" s="155"/>
      <c r="DGH74" s="155"/>
      <c r="DGI74" s="155"/>
      <c r="DGJ74" s="155"/>
      <c r="DGK74" s="155"/>
      <c r="DGL74" s="155"/>
      <c r="DGM74" s="155"/>
      <c r="DGN74" s="155"/>
      <c r="DGO74" s="155"/>
      <c r="DGP74" s="155"/>
      <c r="DGQ74" s="155"/>
      <c r="DGR74" s="155"/>
      <c r="DGS74" s="155"/>
      <c r="DGT74" s="155"/>
      <c r="DGU74" s="155"/>
      <c r="DGV74" s="155"/>
      <c r="DGW74" s="155"/>
      <c r="DGX74" s="155"/>
      <c r="DGY74" s="155"/>
      <c r="DGZ74" s="155"/>
      <c r="DHA74" s="155"/>
      <c r="DHB74" s="155"/>
      <c r="DHC74" s="155"/>
      <c r="DHD74" s="155"/>
      <c r="DHE74" s="155"/>
      <c r="DHF74" s="155"/>
      <c r="DHG74" s="155"/>
      <c r="DHH74" s="155"/>
      <c r="DHI74" s="155"/>
      <c r="DHJ74" s="155"/>
      <c r="DHK74" s="155"/>
      <c r="DHL74" s="155"/>
      <c r="DHM74" s="155"/>
      <c r="DHN74" s="155"/>
      <c r="DHO74" s="155"/>
      <c r="DHP74" s="155"/>
      <c r="DHQ74" s="155"/>
      <c r="DHR74" s="155"/>
      <c r="DHS74" s="155"/>
      <c r="DHT74" s="155"/>
      <c r="DHU74" s="155"/>
      <c r="DHV74" s="155"/>
      <c r="DHW74" s="155"/>
      <c r="DHX74" s="155"/>
      <c r="DHY74" s="155"/>
      <c r="DHZ74" s="155"/>
      <c r="DIA74" s="155"/>
      <c r="DIB74" s="155"/>
      <c r="DIC74" s="155"/>
      <c r="DID74" s="155"/>
      <c r="DIE74" s="155"/>
      <c r="DIF74" s="155"/>
      <c r="DIG74" s="155"/>
      <c r="DIH74" s="155"/>
      <c r="DII74" s="155"/>
      <c r="DIJ74" s="155"/>
      <c r="DIK74" s="155"/>
      <c r="DIL74" s="155"/>
      <c r="DIM74" s="155"/>
      <c r="DIN74" s="155"/>
      <c r="DIO74" s="155"/>
      <c r="DIP74" s="155"/>
      <c r="DIQ74" s="155"/>
      <c r="DIR74" s="155"/>
      <c r="DIS74" s="155"/>
      <c r="DIT74" s="155"/>
      <c r="DIU74" s="155"/>
      <c r="DIV74" s="155"/>
      <c r="DIW74" s="155"/>
      <c r="DIX74" s="155"/>
      <c r="DIY74" s="155"/>
      <c r="DIZ74" s="155"/>
      <c r="DJA74" s="155"/>
      <c r="DJB74" s="155"/>
      <c r="DJC74" s="155"/>
      <c r="DJD74" s="155"/>
      <c r="DJE74" s="155"/>
      <c r="DJF74" s="155"/>
      <c r="DJG74" s="155"/>
      <c r="DJH74" s="155"/>
      <c r="DJI74" s="155"/>
      <c r="DJJ74" s="155"/>
      <c r="DJK74" s="155"/>
      <c r="DJL74" s="155"/>
      <c r="DJM74" s="155"/>
      <c r="DJN74" s="155"/>
      <c r="DJO74" s="155"/>
      <c r="DJP74" s="155"/>
      <c r="DJQ74" s="155"/>
      <c r="DJR74" s="155"/>
      <c r="DJS74" s="155"/>
      <c r="DJT74" s="155"/>
      <c r="DJU74" s="155"/>
      <c r="DJV74" s="155"/>
      <c r="DJW74" s="155"/>
      <c r="DJX74" s="155"/>
      <c r="DJY74" s="155"/>
      <c r="DJZ74" s="155"/>
      <c r="DKA74" s="155"/>
      <c r="DKB74" s="155"/>
      <c r="DKC74" s="155"/>
      <c r="DKD74" s="155"/>
      <c r="DKE74" s="155"/>
      <c r="DKF74" s="155"/>
      <c r="DKG74" s="155"/>
      <c r="DKH74" s="155"/>
      <c r="DKI74" s="155"/>
      <c r="DKJ74" s="155"/>
      <c r="DKK74" s="155"/>
      <c r="DKL74" s="155"/>
      <c r="DKM74" s="155"/>
      <c r="DKN74" s="155"/>
      <c r="DKO74" s="155"/>
      <c r="DKP74" s="155"/>
      <c r="DKQ74" s="155"/>
      <c r="DKR74" s="155"/>
      <c r="DKS74" s="155"/>
      <c r="DKT74" s="155"/>
      <c r="DKU74" s="155"/>
      <c r="DKV74" s="155"/>
      <c r="DKW74" s="155"/>
      <c r="DKX74" s="155"/>
      <c r="DKY74" s="155"/>
      <c r="DKZ74" s="155"/>
      <c r="DLA74" s="155"/>
      <c r="DLB74" s="155"/>
      <c r="DLC74" s="155"/>
      <c r="DLD74" s="155"/>
      <c r="DLE74" s="155"/>
      <c r="DLF74" s="155"/>
      <c r="DLG74" s="155"/>
      <c r="DLH74" s="155"/>
      <c r="DLI74" s="155"/>
      <c r="DLJ74" s="155"/>
      <c r="DLK74" s="155"/>
      <c r="DLL74" s="155"/>
      <c r="DLM74" s="155"/>
      <c r="DLN74" s="155"/>
      <c r="DLO74" s="155"/>
      <c r="DLP74" s="155"/>
      <c r="DLQ74" s="155"/>
      <c r="DLR74" s="155"/>
      <c r="DLS74" s="155"/>
      <c r="DLT74" s="155"/>
      <c r="DLU74" s="155"/>
      <c r="DLV74" s="155"/>
      <c r="DLW74" s="155"/>
      <c r="DLX74" s="155"/>
      <c r="DLY74" s="155"/>
      <c r="DLZ74" s="155"/>
      <c r="DMA74" s="155"/>
      <c r="DMB74" s="155"/>
      <c r="DMC74" s="155"/>
      <c r="DMD74" s="155"/>
      <c r="DME74" s="155"/>
      <c r="DMF74" s="155"/>
      <c r="DMG74" s="155"/>
      <c r="DMH74" s="155"/>
      <c r="DMI74" s="155"/>
      <c r="DMJ74" s="155"/>
      <c r="DMK74" s="155"/>
      <c r="DML74" s="155"/>
      <c r="DMM74" s="155"/>
      <c r="DMN74" s="155"/>
      <c r="DMO74" s="155"/>
      <c r="DMP74" s="155"/>
      <c r="DMQ74" s="155"/>
      <c r="DMR74" s="155"/>
      <c r="DMS74" s="155"/>
      <c r="DMT74" s="155"/>
      <c r="DMU74" s="155"/>
      <c r="DMV74" s="155"/>
      <c r="DMW74" s="155"/>
      <c r="DMX74" s="155"/>
      <c r="DMY74" s="155"/>
      <c r="DMZ74" s="155"/>
      <c r="DNA74" s="155"/>
      <c r="DNB74" s="155"/>
      <c r="DNC74" s="155"/>
      <c r="DND74" s="155"/>
      <c r="DNE74" s="155"/>
      <c r="DNF74" s="155"/>
      <c r="DNG74" s="155"/>
      <c r="DNH74" s="155"/>
      <c r="DNI74" s="155"/>
      <c r="DNJ74" s="155"/>
      <c r="DNK74" s="155"/>
      <c r="DNL74" s="155"/>
      <c r="DNM74" s="155"/>
      <c r="DNN74" s="155"/>
      <c r="DNO74" s="155"/>
      <c r="DNP74" s="155"/>
      <c r="DNQ74" s="155"/>
      <c r="DNR74" s="155"/>
      <c r="DNS74" s="155"/>
      <c r="DNT74" s="155"/>
      <c r="DNU74" s="155"/>
      <c r="DNV74" s="155"/>
      <c r="DNW74" s="155"/>
      <c r="DNX74" s="155"/>
      <c r="DNY74" s="155"/>
      <c r="DNZ74" s="155"/>
      <c r="DOA74" s="155"/>
      <c r="DOB74" s="155"/>
      <c r="DOC74" s="155"/>
      <c r="DOD74" s="155"/>
      <c r="DOE74" s="155"/>
      <c r="DOF74" s="155"/>
      <c r="DOG74" s="155"/>
      <c r="DOH74" s="155"/>
      <c r="DOI74" s="155"/>
      <c r="DOJ74" s="155"/>
      <c r="DOK74" s="155"/>
      <c r="DOL74" s="155"/>
      <c r="DOM74" s="155"/>
      <c r="DON74" s="155"/>
      <c r="DOO74" s="155"/>
      <c r="DOP74" s="155"/>
      <c r="DOQ74" s="155"/>
      <c r="DOR74" s="155"/>
      <c r="DOS74" s="155"/>
      <c r="DOT74" s="155"/>
      <c r="DOU74" s="155"/>
      <c r="DOV74" s="155"/>
      <c r="DOW74" s="155"/>
      <c r="DOX74" s="155"/>
      <c r="DOY74" s="155"/>
      <c r="DOZ74" s="155"/>
      <c r="DPA74" s="155"/>
      <c r="DPB74" s="155"/>
      <c r="DPC74" s="155"/>
      <c r="DPD74" s="155"/>
      <c r="DPE74" s="155"/>
      <c r="DPF74" s="155"/>
      <c r="DPG74" s="155"/>
      <c r="DPH74" s="155"/>
      <c r="DPI74" s="155"/>
      <c r="DPJ74" s="155"/>
      <c r="DPK74" s="155"/>
      <c r="DPL74" s="155"/>
      <c r="DPM74" s="155"/>
      <c r="DPN74" s="155"/>
      <c r="DPO74" s="155"/>
      <c r="DPP74" s="155"/>
      <c r="DPQ74" s="155"/>
      <c r="DPR74" s="155"/>
      <c r="DPS74" s="155"/>
      <c r="DPT74" s="155"/>
      <c r="DPU74" s="155"/>
      <c r="DPV74" s="155"/>
      <c r="DPW74" s="155"/>
      <c r="DPX74" s="155"/>
      <c r="DPY74" s="155"/>
      <c r="DPZ74" s="155"/>
      <c r="DQA74" s="155"/>
      <c r="DQB74" s="155"/>
      <c r="DQC74" s="155"/>
      <c r="DQD74" s="155"/>
      <c r="DQE74" s="155"/>
      <c r="DQF74" s="155"/>
      <c r="DQG74" s="155"/>
      <c r="DQH74" s="155"/>
      <c r="DQI74" s="155"/>
      <c r="DQJ74" s="155"/>
      <c r="DQK74" s="155"/>
      <c r="DQL74" s="155"/>
      <c r="DQM74" s="155"/>
      <c r="DQN74" s="155"/>
      <c r="DQO74" s="155"/>
      <c r="DQP74" s="155"/>
      <c r="DQQ74" s="155"/>
      <c r="DQR74" s="155"/>
      <c r="DQS74" s="155"/>
      <c r="DQT74" s="155"/>
      <c r="DQU74" s="155"/>
      <c r="DQV74" s="155"/>
      <c r="DQW74" s="155"/>
      <c r="DQX74" s="155"/>
      <c r="DQY74" s="155"/>
      <c r="DQZ74" s="155"/>
      <c r="DRA74" s="155"/>
      <c r="DRB74" s="155"/>
      <c r="DRC74" s="155"/>
      <c r="DRD74" s="155"/>
      <c r="DRE74" s="155"/>
      <c r="DRF74" s="155"/>
      <c r="DRG74" s="155"/>
      <c r="DRH74" s="155"/>
      <c r="DRI74" s="155"/>
      <c r="DRJ74" s="155"/>
      <c r="DRK74" s="155"/>
      <c r="DRL74" s="155"/>
      <c r="DRM74" s="155"/>
      <c r="DRN74" s="155"/>
      <c r="DRO74" s="155"/>
      <c r="DRP74" s="155"/>
      <c r="DRQ74" s="155"/>
      <c r="DRR74" s="155"/>
      <c r="DRS74" s="155"/>
      <c r="DRT74" s="155"/>
      <c r="DRU74" s="155"/>
      <c r="DRV74" s="155"/>
      <c r="DRW74" s="155"/>
      <c r="DRX74" s="155"/>
      <c r="DRY74" s="155"/>
      <c r="DRZ74" s="155"/>
      <c r="DSA74" s="155"/>
      <c r="DSB74" s="155"/>
      <c r="DSC74" s="155"/>
      <c r="DSD74" s="155"/>
      <c r="DSE74" s="155"/>
      <c r="DSF74" s="155"/>
      <c r="DSG74" s="155"/>
      <c r="DSH74" s="155"/>
      <c r="DSI74" s="155"/>
      <c r="DSJ74" s="155"/>
      <c r="DSK74" s="155"/>
      <c r="DSL74" s="155"/>
      <c r="DSM74" s="155"/>
      <c r="DSN74" s="155"/>
      <c r="DSO74" s="155"/>
      <c r="DSP74" s="155"/>
      <c r="DSQ74" s="155"/>
      <c r="DSR74" s="155"/>
      <c r="DSS74" s="155"/>
      <c r="DST74" s="155"/>
      <c r="DSU74" s="155"/>
      <c r="DSV74" s="155"/>
      <c r="DSW74" s="155"/>
      <c r="DSX74" s="155"/>
      <c r="DSY74" s="155"/>
      <c r="DSZ74" s="155"/>
      <c r="DTA74" s="155"/>
      <c r="DTB74" s="155"/>
      <c r="DTC74" s="155"/>
      <c r="DTD74" s="155"/>
      <c r="DTE74" s="155"/>
      <c r="DTF74" s="155"/>
      <c r="DTG74" s="155"/>
      <c r="DTH74" s="155"/>
      <c r="DTI74" s="155"/>
      <c r="DTJ74" s="155"/>
      <c r="DTK74" s="155"/>
      <c r="DTL74" s="155"/>
      <c r="DTM74" s="155"/>
      <c r="DTN74" s="155"/>
      <c r="DTO74" s="155"/>
      <c r="DTP74" s="155"/>
      <c r="DTQ74" s="155"/>
      <c r="DTR74" s="155"/>
      <c r="DTS74" s="155"/>
      <c r="DTT74" s="155"/>
      <c r="DTU74" s="155"/>
      <c r="DTV74" s="155"/>
      <c r="DTW74" s="155"/>
      <c r="DTX74" s="155"/>
      <c r="DTY74" s="155"/>
      <c r="DTZ74" s="155"/>
      <c r="DUA74" s="155"/>
      <c r="DUB74" s="155"/>
      <c r="DUC74" s="155"/>
      <c r="DUD74" s="155"/>
      <c r="DUE74" s="155"/>
      <c r="DUF74" s="155"/>
      <c r="DUG74" s="155"/>
      <c r="DUH74" s="155"/>
      <c r="DUI74" s="155"/>
      <c r="DUJ74" s="155"/>
      <c r="DUK74" s="155"/>
      <c r="DUL74" s="155"/>
      <c r="DUM74" s="155"/>
      <c r="DUN74" s="155"/>
      <c r="DUO74" s="155"/>
      <c r="DUP74" s="155"/>
      <c r="DUQ74" s="155"/>
      <c r="DUR74" s="155"/>
      <c r="DUS74" s="155"/>
      <c r="DUT74" s="155"/>
      <c r="DUU74" s="155"/>
      <c r="DUV74" s="155"/>
      <c r="DUW74" s="155"/>
      <c r="DUX74" s="155"/>
      <c r="DUY74" s="155"/>
      <c r="DUZ74" s="155"/>
      <c r="DVA74" s="155"/>
      <c r="DVB74" s="155"/>
      <c r="DVC74" s="155"/>
      <c r="DVD74" s="155"/>
      <c r="DVE74" s="155"/>
      <c r="DVF74" s="155"/>
      <c r="DVG74" s="155"/>
      <c r="DVH74" s="155"/>
      <c r="DVI74" s="155"/>
      <c r="DVJ74" s="155"/>
      <c r="DVK74" s="155"/>
      <c r="DVL74" s="155"/>
      <c r="DVM74" s="155"/>
      <c r="DVN74" s="155"/>
      <c r="DVO74" s="155"/>
      <c r="DVP74" s="155"/>
      <c r="DVQ74" s="155"/>
      <c r="DVR74" s="155"/>
      <c r="DVS74" s="155"/>
      <c r="DVT74" s="155"/>
      <c r="DVU74" s="155"/>
      <c r="DVV74" s="155"/>
      <c r="DVW74" s="155"/>
      <c r="DVX74" s="155"/>
      <c r="DVY74" s="155"/>
      <c r="DVZ74" s="155"/>
      <c r="DWA74" s="155"/>
      <c r="DWB74" s="155"/>
      <c r="DWC74" s="155"/>
      <c r="DWD74" s="155"/>
      <c r="DWE74" s="155"/>
      <c r="DWF74" s="155"/>
      <c r="DWG74" s="155"/>
      <c r="DWH74" s="155"/>
      <c r="DWI74" s="155"/>
      <c r="DWJ74" s="155"/>
      <c r="DWK74" s="155"/>
      <c r="DWL74" s="155"/>
      <c r="DWM74" s="155"/>
      <c r="DWN74" s="155"/>
      <c r="DWO74" s="155"/>
      <c r="DWP74" s="155"/>
      <c r="DWQ74" s="155"/>
      <c r="DWR74" s="155"/>
      <c r="DWS74" s="155"/>
      <c r="DWT74" s="155"/>
      <c r="DWU74" s="155"/>
      <c r="DWV74" s="155"/>
      <c r="DWW74" s="155"/>
      <c r="DWX74" s="155"/>
      <c r="DWY74" s="155"/>
      <c r="DWZ74" s="155"/>
      <c r="DXA74" s="155"/>
      <c r="DXB74" s="155"/>
      <c r="DXC74" s="155"/>
      <c r="DXD74" s="155"/>
      <c r="DXE74" s="155"/>
      <c r="DXF74" s="155"/>
      <c r="DXG74" s="155"/>
      <c r="DXH74" s="155"/>
      <c r="DXI74" s="155"/>
      <c r="DXJ74" s="155"/>
      <c r="DXK74" s="155"/>
      <c r="DXL74" s="155"/>
      <c r="DXM74" s="155"/>
      <c r="DXN74" s="155"/>
      <c r="DXO74" s="155"/>
      <c r="DXP74" s="155"/>
      <c r="DXQ74" s="155"/>
      <c r="DXR74" s="155"/>
      <c r="DXS74" s="155"/>
      <c r="DXT74" s="155"/>
      <c r="DXU74" s="155"/>
      <c r="DXV74" s="155"/>
      <c r="DXW74" s="155"/>
      <c r="DXX74" s="155"/>
      <c r="DXY74" s="155"/>
      <c r="DXZ74" s="155"/>
      <c r="DYA74" s="155"/>
      <c r="DYB74" s="155"/>
      <c r="DYC74" s="155"/>
      <c r="DYD74" s="155"/>
      <c r="DYE74" s="155"/>
      <c r="DYF74" s="155"/>
      <c r="DYG74" s="155"/>
      <c r="DYH74" s="155"/>
      <c r="DYI74" s="155"/>
      <c r="DYJ74" s="155"/>
      <c r="DYK74" s="155"/>
      <c r="DYL74" s="155"/>
      <c r="DYM74" s="155"/>
      <c r="DYN74" s="155"/>
      <c r="DYO74" s="155"/>
      <c r="DYP74" s="155"/>
      <c r="DYQ74" s="155"/>
      <c r="DYR74" s="155"/>
      <c r="DYS74" s="155"/>
      <c r="DYT74" s="155"/>
      <c r="DYU74" s="155"/>
      <c r="DYV74" s="155"/>
      <c r="DYW74" s="155"/>
      <c r="DYX74" s="155"/>
      <c r="DYY74" s="155"/>
      <c r="DYZ74" s="155"/>
      <c r="DZA74" s="155"/>
      <c r="DZB74" s="155"/>
      <c r="DZC74" s="155"/>
      <c r="DZD74" s="155"/>
      <c r="DZE74" s="155"/>
      <c r="DZF74" s="155"/>
      <c r="DZG74" s="155"/>
      <c r="DZH74" s="155"/>
      <c r="DZI74" s="155"/>
      <c r="DZJ74" s="155"/>
      <c r="DZK74" s="155"/>
      <c r="DZL74" s="155"/>
      <c r="DZM74" s="155"/>
      <c r="DZN74" s="155"/>
      <c r="DZO74" s="155"/>
      <c r="DZP74" s="155"/>
      <c r="DZQ74" s="155"/>
      <c r="DZR74" s="155"/>
      <c r="DZS74" s="155"/>
      <c r="DZT74" s="155"/>
      <c r="DZU74" s="155"/>
      <c r="DZV74" s="155"/>
      <c r="DZW74" s="155"/>
      <c r="DZX74" s="155"/>
      <c r="DZY74" s="155"/>
      <c r="DZZ74" s="155"/>
      <c r="EAA74" s="155"/>
      <c r="EAB74" s="155"/>
      <c r="EAC74" s="155"/>
      <c r="EAD74" s="155"/>
      <c r="EAE74" s="155"/>
      <c r="EAF74" s="155"/>
      <c r="EAG74" s="155"/>
      <c r="EAH74" s="155"/>
      <c r="EAI74" s="155"/>
      <c r="EAJ74" s="155"/>
      <c r="EAK74" s="155"/>
      <c r="EAL74" s="155"/>
      <c r="EAM74" s="155"/>
      <c r="EAN74" s="155"/>
      <c r="EAO74" s="155"/>
      <c r="EAP74" s="155"/>
      <c r="EAQ74" s="155"/>
      <c r="EAR74" s="155"/>
      <c r="EAS74" s="155"/>
      <c r="EAT74" s="155"/>
      <c r="EAU74" s="155"/>
      <c r="EAV74" s="155"/>
      <c r="EAW74" s="155"/>
      <c r="EAX74" s="155"/>
      <c r="EAY74" s="155"/>
      <c r="EAZ74" s="155"/>
      <c r="EBA74" s="155"/>
      <c r="EBB74" s="155"/>
      <c r="EBC74" s="155"/>
      <c r="EBD74" s="155"/>
      <c r="EBE74" s="155"/>
      <c r="EBF74" s="155"/>
      <c r="EBG74" s="155"/>
      <c r="EBH74" s="155"/>
      <c r="EBI74" s="155"/>
      <c r="EBJ74" s="155"/>
      <c r="EBK74" s="155"/>
      <c r="EBL74" s="155"/>
      <c r="EBM74" s="155"/>
      <c r="EBN74" s="155"/>
      <c r="EBO74" s="155"/>
      <c r="EBP74" s="155"/>
      <c r="EBQ74" s="155"/>
      <c r="EBR74" s="155"/>
      <c r="EBS74" s="155"/>
      <c r="EBT74" s="155"/>
      <c r="EBU74" s="155"/>
      <c r="EBV74" s="155"/>
      <c r="EBW74" s="155"/>
      <c r="EBX74" s="155"/>
      <c r="EBY74" s="155"/>
      <c r="EBZ74" s="155"/>
      <c r="ECA74" s="155"/>
      <c r="ECB74" s="155"/>
      <c r="ECC74" s="155"/>
      <c r="ECD74" s="155"/>
      <c r="ECE74" s="155"/>
      <c r="ECF74" s="155"/>
      <c r="ECG74" s="155"/>
      <c r="ECH74" s="155"/>
      <c r="ECI74" s="155"/>
      <c r="ECJ74" s="155"/>
      <c r="ECK74" s="155"/>
      <c r="ECL74" s="155"/>
      <c r="ECM74" s="155"/>
      <c r="ECN74" s="155"/>
      <c r="ECO74" s="155"/>
      <c r="ECP74" s="155"/>
      <c r="ECQ74" s="155"/>
      <c r="ECR74" s="155"/>
      <c r="ECS74" s="155"/>
      <c r="ECT74" s="155"/>
      <c r="ECU74" s="155"/>
      <c r="ECV74" s="155"/>
      <c r="ECW74" s="155"/>
      <c r="ECX74" s="155"/>
      <c r="ECY74" s="155"/>
      <c r="ECZ74" s="155"/>
      <c r="EDA74" s="155"/>
      <c r="EDB74" s="155"/>
      <c r="EDC74" s="155"/>
      <c r="EDD74" s="155"/>
      <c r="EDE74" s="155"/>
      <c r="EDF74" s="155"/>
      <c r="EDG74" s="155"/>
      <c r="EDH74" s="155"/>
      <c r="EDI74" s="155"/>
      <c r="EDJ74" s="155"/>
      <c r="EDK74" s="155"/>
      <c r="EDL74" s="155"/>
      <c r="EDM74" s="155"/>
      <c r="EDN74" s="155"/>
      <c r="EDO74" s="155"/>
      <c r="EDP74" s="155"/>
      <c r="EDQ74" s="155"/>
      <c r="EDR74" s="155"/>
      <c r="EDS74" s="155"/>
      <c r="EDT74" s="155"/>
      <c r="EDU74" s="155"/>
      <c r="EDV74" s="155"/>
      <c r="EDW74" s="155"/>
      <c r="EDX74" s="155"/>
      <c r="EDY74" s="155"/>
      <c r="EDZ74" s="155"/>
      <c r="EEA74" s="155"/>
      <c r="EEB74" s="155"/>
      <c r="EEC74" s="155"/>
      <c r="EED74" s="155"/>
      <c r="EEE74" s="155"/>
      <c r="EEF74" s="155"/>
      <c r="EEG74" s="155"/>
      <c r="EEH74" s="155"/>
      <c r="EEI74" s="155"/>
      <c r="EEJ74" s="155"/>
      <c r="EEK74" s="155"/>
      <c r="EEL74" s="155"/>
      <c r="EEM74" s="155"/>
      <c r="EEN74" s="155"/>
      <c r="EEO74" s="155"/>
      <c r="EEP74" s="155"/>
      <c r="EEQ74" s="155"/>
      <c r="EER74" s="155"/>
      <c r="EES74" s="155"/>
      <c r="EET74" s="155"/>
      <c r="EEU74" s="155"/>
      <c r="EEV74" s="155"/>
      <c r="EEW74" s="155"/>
      <c r="EEX74" s="155"/>
      <c r="EEY74" s="155"/>
      <c r="EEZ74" s="155"/>
      <c r="EFA74" s="155"/>
      <c r="EFB74" s="155"/>
      <c r="EFC74" s="155"/>
      <c r="EFD74" s="155"/>
      <c r="EFE74" s="155"/>
      <c r="EFF74" s="155"/>
      <c r="EFG74" s="155"/>
      <c r="EFH74" s="155"/>
      <c r="EFI74" s="155"/>
      <c r="EFJ74" s="155"/>
      <c r="EFK74" s="155"/>
      <c r="EFL74" s="155"/>
      <c r="EFM74" s="155"/>
      <c r="EFN74" s="155"/>
      <c r="EFO74" s="155"/>
      <c r="EFP74" s="155"/>
      <c r="EFQ74" s="155"/>
      <c r="EFR74" s="155"/>
      <c r="EFS74" s="155"/>
      <c r="EFT74" s="155"/>
      <c r="EFU74" s="155"/>
      <c r="EFV74" s="155"/>
      <c r="EFW74" s="155"/>
      <c r="EFX74" s="155"/>
      <c r="EFY74" s="155"/>
      <c r="EFZ74" s="155"/>
      <c r="EGA74" s="155"/>
      <c r="EGB74" s="155"/>
      <c r="EGC74" s="155"/>
      <c r="EGD74" s="155"/>
      <c r="EGE74" s="155"/>
      <c r="EGF74" s="155"/>
      <c r="EGG74" s="155"/>
      <c r="EGH74" s="155"/>
      <c r="EGI74" s="155"/>
      <c r="EGJ74" s="155"/>
      <c r="EGK74" s="155"/>
      <c r="EGL74" s="155"/>
      <c r="EGM74" s="155"/>
      <c r="EGN74" s="155"/>
      <c r="EGO74" s="155"/>
      <c r="EGP74" s="155"/>
      <c r="EGQ74" s="155"/>
      <c r="EGR74" s="155"/>
      <c r="EGS74" s="155"/>
      <c r="EGT74" s="155"/>
      <c r="EGU74" s="155"/>
      <c r="EGV74" s="155"/>
      <c r="EGW74" s="155"/>
      <c r="EGX74" s="155"/>
      <c r="EGY74" s="155"/>
      <c r="EGZ74" s="155"/>
      <c r="EHA74" s="155"/>
      <c r="EHB74" s="155"/>
      <c r="EHC74" s="155"/>
      <c r="EHD74" s="155"/>
      <c r="EHE74" s="155"/>
      <c r="EHF74" s="155"/>
      <c r="EHG74" s="155"/>
      <c r="EHH74" s="155"/>
      <c r="EHI74" s="155"/>
      <c r="EHJ74" s="155"/>
      <c r="EHK74" s="155"/>
      <c r="EHL74" s="155"/>
      <c r="EHM74" s="155"/>
      <c r="EHN74" s="155"/>
      <c r="EHO74" s="155"/>
      <c r="EHP74" s="155"/>
      <c r="EHQ74" s="155"/>
      <c r="EHR74" s="155"/>
      <c r="EHS74" s="155"/>
      <c r="EHT74" s="155"/>
      <c r="EHU74" s="155"/>
      <c r="EHV74" s="155"/>
      <c r="EHW74" s="155"/>
      <c r="EHX74" s="155"/>
      <c r="EHY74" s="155"/>
      <c r="EHZ74" s="155"/>
      <c r="EIA74" s="155"/>
      <c r="EIB74" s="155"/>
      <c r="EIC74" s="155"/>
      <c r="EID74" s="155"/>
      <c r="EIE74" s="155"/>
      <c r="EIF74" s="155"/>
      <c r="EIG74" s="155"/>
      <c r="EIH74" s="155"/>
      <c r="EII74" s="155"/>
      <c r="EIJ74" s="155"/>
      <c r="EIK74" s="155"/>
      <c r="EIL74" s="155"/>
      <c r="EIM74" s="155"/>
      <c r="EIN74" s="155"/>
      <c r="EIO74" s="155"/>
      <c r="EIP74" s="155"/>
      <c r="EIQ74" s="155"/>
      <c r="EIR74" s="155"/>
      <c r="EIS74" s="155"/>
      <c r="EIT74" s="155"/>
      <c r="EIU74" s="155"/>
      <c r="EIV74" s="155"/>
      <c r="EIW74" s="155"/>
      <c r="EIX74" s="155"/>
      <c r="EIY74" s="155"/>
      <c r="EIZ74" s="155"/>
      <c r="EJA74" s="155"/>
      <c r="EJB74" s="155"/>
      <c r="EJC74" s="155"/>
      <c r="EJD74" s="155"/>
      <c r="EJE74" s="155"/>
      <c r="EJF74" s="155"/>
      <c r="EJG74" s="155"/>
      <c r="EJH74" s="155"/>
      <c r="EJI74" s="155"/>
      <c r="EJJ74" s="155"/>
      <c r="EJK74" s="155"/>
      <c r="EJL74" s="155"/>
      <c r="EJM74" s="155"/>
      <c r="EJN74" s="155"/>
      <c r="EJO74" s="155"/>
      <c r="EJP74" s="155"/>
      <c r="EJQ74" s="155"/>
      <c r="EJR74" s="155"/>
      <c r="EJS74" s="155"/>
      <c r="EJT74" s="155"/>
      <c r="EJU74" s="155"/>
      <c r="EJV74" s="155"/>
      <c r="EJW74" s="155"/>
      <c r="EJX74" s="155"/>
      <c r="EJY74" s="155"/>
      <c r="EJZ74" s="155"/>
      <c r="EKA74" s="155"/>
      <c r="EKB74" s="155"/>
      <c r="EKC74" s="155"/>
      <c r="EKD74" s="155"/>
      <c r="EKE74" s="155"/>
      <c r="EKF74" s="155"/>
      <c r="EKG74" s="155"/>
      <c r="EKH74" s="155"/>
      <c r="EKI74" s="155"/>
      <c r="EKJ74" s="155"/>
      <c r="EKK74" s="155"/>
      <c r="EKL74" s="155"/>
      <c r="EKM74" s="155"/>
      <c r="EKN74" s="155"/>
      <c r="EKO74" s="155"/>
      <c r="EKP74" s="155"/>
      <c r="EKQ74" s="155"/>
      <c r="EKR74" s="155"/>
      <c r="EKS74" s="155"/>
      <c r="EKT74" s="155"/>
      <c r="EKU74" s="155"/>
      <c r="EKV74" s="155"/>
      <c r="EKW74" s="155"/>
      <c r="EKX74" s="155"/>
      <c r="EKY74" s="155"/>
      <c r="EKZ74" s="155"/>
      <c r="ELA74" s="155"/>
      <c r="ELB74" s="155"/>
      <c r="ELC74" s="155"/>
      <c r="ELD74" s="155"/>
      <c r="ELE74" s="155"/>
      <c r="ELF74" s="155"/>
      <c r="ELG74" s="155"/>
      <c r="ELH74" s="155"/>
      <c r="ELI74" s="155"/>
      <c r="ELJ74" s="155"/>
      <c r="ELK74" s="155"/>
      <c r="ELL74" s="155"/>
      <c r="ELM74" s="155"/>
      <c r="ELN74" s="155"/>
      <c r="ELO74" s="155"/>
      <c r="ELP74" s="155"/>
      <c r="ELQ74" s="155"/>
      <c r="ELR74" s="155"/>
      <c r="ELS74" s="155"/>
      <c r="ELT74" s="155"/>
      <c r="ELU74" s="155"/>
      <c r="ELV74" s="155"/>
      <c r="ELW74" s="155"/>
      <c r="ELX74" s="155"/>
      <c r="ELY74" s="155"/>
      <c r="ELZ74" s="155"/>
      <c r="EMA74" s="155"/>
      <c r="EMB74" s="155"/>
      <c r="EMC74" s="155"/>
      <c r="EMD74" s="155"/>
      <c r="EME74" s="155"/>
      <c r="EMF74" s="155"/>
      <c r="EMG74" s="155"/>
      <c r="EMH74" s="155"/>
      <c r="EMI74" s="155"/>
      <c r="EMJ74" s="155"/>
      <c r="EMK74" s="155"/>
      <c r="EML74" s="155"/>
      <c r="EMM74" s="155"/>
      <c r="EMN74" s="155"/>
      <c r="EMO74" s="155"/>
      <c r="EMP74" s="155"/>
      <c r="EMQ74" s="155"/>
      <c r="EMR74" s="155"/>
      <c r="EMS74" s="155"/>
      <c r="EMT74" s="155"/>
      <c r="EMU74" s="155"/>
      <c r="EMV74" s="155"/>
      <c r="EMW74" s="155"/>
      <c r="EMX74" s="155"/>
      <c r="EMY74" s="155"/>
      <c r="EMZ74" s="155"/>
      <c r="ENA74" s="155"/>
      <c r="ENB74" s="155"/>
      <c r="ENC74" s="155"/>
      <c r="END74" s="155"/>
      <c r="ENE74" s="155"/>
      <c r="ENF74" s="155"/>
      <c r="ENG74" s="155"/>
      <c r="ENH74" s="155"/>
      <c r="ENI74" s="155"/>
      <c r="ENJ74" s="155"/>
      <c r="ENK74" s="155"/>
      <c r="ENL74" s="155"/>
      <c r="ENM74" s="155"/>
      <c r="ENN74" s="155"/>
      <c r="ENO74" s="155"/>
      <c r="ENP74" s="155"/>
      <c r="ENQ74" s="155"/>
      <c r="ENR74" s="155"/>
      <c r="ENS74" s="155"/>
      <c r="ENT74" s="155"/>
      <c r="ENU74" s="155"/>
      <c r="ENV74" s="155"/>
      <c r="ENW74" s="155"/>
      <c r="ENX74" s="155"/>
      <c r="ENY74" s="155"/>
      <c r="ENZ74" s="155"/>
      <c r="EOA74" s="155"/>
      <c r="EOB74" s="155"/>
      <c r="EOC74" s="155"/>
      <c r="EOD74" s="155"/>
      <c r="EOE74" s="155"/>
      <c r="EOF74" s="155"/>
      <c r="EOG74" s="155"/>
      <c r="EOH74" s="155"/>
      <c r="EOI74" s="155"/>
      <c r="EOJ74" s="155"/>
      <c r="EOK74" s="155"/>
      <c r="EOL74" s="155"/>
      <c r="EOM74" s="155"/>
      <c r="EON74" s="155"/>
      <c r="EOO74" s="155"/>
      <c r="EOP74" s="155"/>
      <c r="EOQ74" s="155"/>
      <c r="EOR74" s="155"/>
      <c r="EOS74" s="155"/>
      <c r="EOT74" s="155"/>
      <c r="EOU74" s="155"/>
      <c r="EOV74" s="155"/>
      <c r="EOW74" s="155"/>
      <c r="EOX74" s="155"/>
      <c r="EOY74" s="155"/>
      <c r="EOZ74" s="155"/>
      <c r="EPA74" s="155"/>
      <c r="EPB74" s="155"/>
      <c r="EPC74" s="155"/>
      <c r="EPD74" s="155"/>
      <c r="EPE74" s="155"/>
      <c r="EPF74" s="155"/>
      <c r="EPG74" s="155"/>
      <c r="EPH74" s="155"/>
      <c r="EPI74" s="155"/>
      <c r="EPJ74" s="155"/>
      <c r="EPK74" s="155"/>
      <c r="EPL74" s="155"/>
      <c r="EPM74" s="155"/>
      <c r="EPN74" s="155"/>
      <c r="EPO74" s="155"/>
      <c r="EPP74" s="155"/>
      <c r="EPQ74" s="155"/>
      <c r="EPR74" s="155"/>
      <c r="EPS74" s="155"/>
      <c r="EPT74" s="155"/>
      <c r="EPU74" s="155"/>
      <c r="EPV74" s="155"/>
      <c r="EPW74" s="155"/>
      <c r="EPX74" s="155"/>
      <c r="EPY74" s="155"/>
      <c r="EPZ74" s="155"/>
      <c r="EQA74" s="155"/>
      <c r="EQB74" s="155"/>
      <c r="EQC74" s="155"/>
      <c r="EQD74" s="155"/>
      <c r="EQE74" s="155"/>
      <c r="EQF74" s="155"/>
      <c r="EQG74" s="155"/>
      <c r="EQH74" s="155"/>
      <c r="EQI74" s="155"/>
      <c r="EQJ74" s="155"/>
      <c r="EQK74" s="155"/>
      <c r="EQL74" s="155"/>
      <c r="EQM74" s="155"/>
      <c r="EQN74" s="155"/>
      <c r="EQO74" s="155"/>
      <c r="EQP74" s="155"/>
      <c r="EQQ74" s="155"/>
      <c r="EQR74" s="155"/>
      <c r="EQS74" s="155"/>
      <c r="EQT74" s="155"/>
      <c r="EQU74" s="155"/>
      <c r="EQV74" s="155"/>
      <c r="EQW74" s="155"/>
      <c r="EQX74" s="155"/>
      <c r="EQY74" s="155"/>
      <c r="EQZ74" s="155"/>
      <c r="ERA74" s="155"/>
      <c r="ERB74" s="155"/>
      <c r="ERC74" s="155"/>
      <c r="ERD74" s="155"/>
      <c r="ERE74" s="155"/>
      <c r="ERF74" s="155"/>
      <c r="ERG74" s="155"/>
      <c r="ERH74" s="155"/>
      <c r="ERI74" s="155"/>
      <c r="ERJ74" s="155"/>
      <c r="ERK74" s="155"/>
      <c r="ERL74" s="155"/>
      <c r="ERM74" s="155"/>
      <c r="ERN74" s="155"/>
      <c r="ERO74" s="155"/>
      <c r="ERP74" s="155"/>
      <c r="ERQ74" s="155"/>
      <c r="ERR74" s="155"/>
      <c r="ERS74" s="155"/>
      <c r="ERT74" s="155"/>
      <c r="ERU74" s="155"/>
      <c r="ERV74" s="155"/>
      <c r="ERW74" s="155"/>
      <c r="ERX74" s="155"/>
      <c r="ERY74" s="155"/>
      <c r="ERZ74" s="155"/>
      <c r="ESA74" s="155"/>
      <c r="ESB74" s="155"/>
      <c r="ESC74" s="155"/>
      <c r="ESD74" s="155"/>
      <c r="ESE74" s="155"/>
      <c r="ESF74" s="155"/>
      <c r="ESG74" s="155"/>
      <c r="ESH74" s="155"/>
      <c r="ESI74" s="155"/>
      <c r="ESJ74" s="155"/>
      <c r="ESK74" s="155"/>
      <c r="ESL74" s="155"/>
      <c r="ESM74" s="155"/>
      <c r="ESN74" s="155"/>
      <c r="ESO74" s="155"/>
      <c r="ESP74" s="155"/>
      <c r="ESQ74" s="155"/>
      <c r="ESR74" s="155"/>
      <c r="ESS74" s="155"/>
      <c r="EST74" s="155"/>
      <c r="ESU74" s="155"/>
      <c r="ESV74" s="155"/>
      <c r="ESW74" s="155"/>
      <c r="ESX74" s="155"/>
      <c r="ESY74" s="155"/>
      <c r="ESZ74" s="155"/>
      <c r="ETA74" s="155"/>
      <c r="ETB74" s="155"/>
      <c r="ETC74" s="155"/>
      <c r="ETD74" s="155"/>
      <c r="ETE74" s="155"/>
      <c r="ETF74" s="155"/>
      <c r="ETG74" s="155"/>
      <c r="ETH74" s="155"/>
      <c r="ETI74" s="155"/>
      <c r="ETJ74" s="155"/>
      <c r="ETK74" s="155"/>
      <c r="ETL74" s="155"/>
      <c r="ETM74" s="155"/>
      <c r="ETN74" s="155"/>
      <c r="ETO74" s="155"/>
      <c r="ETP74" s="155"/>
      <c r="ETQ74" s="155"/>
      <c r="ETR74" s="155"/>
      <c r="ETS74" s="155"/>
      <c r="ETT74" s="155"/>
      <c r="ETU74" s="155"/>
      <c r="ETV74" s="155"/>
      <c r="ETW74" s="155"/>
      <c r="ETX74" s="155"/>
      <c r="ETY74" s="155"/>
      <c r="ETZ74" s="155"/>
      <c r="EUA74" s="155"/>
      <c r="EUB74" s="155"/>
      <c r="EUC74" s="155"/>
      <c r="EUD74" s="155"/>
      <c r="EUE74" s="155"/>
      <c r="EUF74" s="155"/>
      <c r="EUG74" s="155"/>
      <c r="EUH74" s="155"/>
      <c r="EUI74" s="155"/>
      <c r="EUJ74" s="155"/>
      <c r="EUK74" s="155"/>
      <c r="EUL74" s="155"/>
      <c r="EUM74" s="155"/>
      <c r="EUN74" s="155"/>
      <c r="EUO74" s="155"/>
      <c r="EUP74" s="155"/>
      <c r="EUQ74" s="155"/>
      <c r="EUR74" s="155"/>
      <c r="EUS74" s="155"/>
      <c r="EUT74" s="155"/>
      <c r="EUU74" s="155"/>
      <c r="EUV74" s="155"/>
      <c r="EUW74" s="155"/>
      <c r="EUX74" s="155"/>
      <c r="EUY74" s="155"/>
      <c r="EUZ74" s="155"/>
      <c r="EVA74" s="155"/>
      <c r="EVB74" s="155"/>
      <c r="EVC74" s="155"/>
      <c r="EVD74" s="155"/>
      <c r="EVE74" s="155"/>
      <c r="EVF74" s="155"/>
      <c r="EVG74" s="155"/>
      <c r="EVH74" s="155"/>
      <c r="EVI74" s="155"/>
      <c r="EVJ74" s="155"/>
      <c r="EVK74" s="155"/>
      <c r="EVL74" s="155"/>
      <c r="EVM74" s="155"/>
      <c r="EVN74" s="155"/>
      <c r="EVO74" s="155"/>
      <c r="EVP74" s="155"/>
      <c r="EVQ74" s="155"/>
      <c r="EVR74" s="155"/>
      <c r="EVS74" s="155"/>
      <c r="EVT74" s="155"/>
      <c r="EVU74" s="155"/>
      <c r="EVV74" s="155"/>
      <c r="EVW74" s="155"/>
      <c r="EVX74" s="155"/>
      <c r="EVY74" s="155"/>
      <c r="EVZ74" s="155"/>
      <c r="EWA74" s="155"/>
      <c r="EWB74" s="155"/>
      <c r="EWC74" s="155"/>
      <c r="EWD74" s="155"/>
      <c r="EWE74" s="155"/>
      <c r="EWF74" s="155"/>
      <c r="EWG74" s="155"/>
      <c r="EWH74" s="155"/>
      <c r="EWI74" s="155"/>
      <c r="EWJ74" s="155"/>
      <c r="EWK74" s="155"/>
      <c r="EWL74" s="155"/>
      <c r="EWM74" s="155"/>
      <c r="EWN74" s="155"/>
      <c r="EWO74" s="155"/>
      <c r="EWP74" s="155"/>
      <c r="EWQ74" s="155"/>
      <c r="EWR74" s="155"/>
      <c r="EWS74" s="155"/>
      <c r="EWT74" s="155"/>
      <c r="EWU74" s="155"/>
      <c r="EWV74" s="155"/>
      <c r="EWW74" s="155"/>
      <c r="EWX74" s="155"/>
      <c r="EWY74" s="155"/>
      <c r="EWZ74" s="155"/>
      <c r="EXA74" s="155"/>
      <c r="EXB74" s="155"/>
      <c r="EXC74" s="155"/>
      <c r="EXD74" s="155"/>
      <c r="EXE74" s="155"/>
      <c r="EXF74" s="155"/>
      <c r="EXG74" s="155"/>
      <c r="EXH74" s="155"/>
      <c r="EXI74" s="155"/>
      <c r="EXJ74" s="155"/>
      <c r="EXK74" s="155"/>
      <c r="EXL74" s="155"/>
      <c r="EXM74" s="155"/>
      <c r="EXN74" s="155"/>
      <c r="EXO74" s="155"/>
      <c r="EXP74" s="155"/>
      <c r="EXQ74" s="155"/>
      <c r="EXR74" s="155"/>
      <c r="EXS74" s="155"/>
      <c r="EXT74" s="155"/>
      <c r="EXU74" s="155"/>
      <c r="EXV74" s="155"/>
      <c r="EXW74" s="155"/>
      <c r="EXX74" s="155"/>
      <c r="EXY74" s="155"/>
      <c r="EXZ74" s="155"/>
      <c r="EYA74" s="155"/>
      <c r="EYB74" s="155"/>
      <c r="EYC74" s="155"/>
      <c r="EYD74" s="155"/>
      <c r="EYE74" s="155"/>
      <c r="EYF74" s="155"/>
      <c r="EYG74" s="155"/>
      <c r="EYH74" s="155"/>
      <c r="EYI74" s="155"/>
      <c r="EYJ74" s="155"/>
      <c r="EYK74" s="155"/>
      <c r="EYL74" s="155"/>
      <c r="EYM74" s="155"/>
      <c r="EYN74" s="155"/>
      <c r="EYO74" s="155"/>
      <c r="EYP74" s="155"/>
      <c r="EYQ74" s="155"/>
      <c r="EYR74" s="155"/>
      <c r="EYS74" s="155"/>
      <c r="EYT74" s="155"/>
      <c r="EYU74" s="155"/>
      <c r="EYV74" s="155"/>
      <c r="EYW74" s="155"/>
      <c r="EYX74" s="155"/>
      <c r="EYY74" s="155"/>
      <c r="EYZ74" s="155"/>
      <c r="EZA74" s="155"/>
      <c r="EZB74" s="155"/>
      <c r="EZC74" s="155"/>
      <c r="EZD74" s="155"/>
      <c r="EZE74" s="155"/>
      <c r="EZF74" s="155"/>
      <c r="EZG74" s="155"/>
      <c r="EZH74" s="155"/>
      <c r="EZI74" s="155"/>
      <c r="EZJ74" s="155"/>
      <c r="EZK74" s="155"/>
      <c r="EZL74" s="155"/>
      <c r="EZM74" s="155"/>
      <c r="EZN74" s="155"/>
      <c r="EZO74" s="155"/>
      <c r="EZP74" s="155"/>
      <c r="EZQ74" s="155"/>
      <c r="EZR74" s="155"/>
      <c r="EZS74" s="155"/>
      <c r="EZT74" s="155"/>
      <c r="EZU74" s="155"/>
      <c r="EZV74" s="155"/>
      <c r="EZW74" s="155"/>
      <c r="EZX74" s="155"/>
      <c r="EZY74" s="155"/>
      <c r="EZZ74" s="155"/>
      <c r="FAA74" s="155"/>
      <c r="FAB74" s="155"/>
      <c r="FAC74" s="155"/>
      <c r="FAD74" s="155"/>
      <c r="FAE74" s="155"/>
      <c r="FAF74" s="155"/>
      <c r="FAG74" s="155"/>
      <c r="FAH74" s="155"/>
      <c r="FAI74" s="155"/>
      <c r="FAJ74" s="155"/>
      <c r="FAK74" s="155"/>
      <c r="FAL74" s="155"/>
      <c r="FAM74" s="155"/>
      <c r="FAN74" s="155"/>
      <c r="FAO74" s="155"/>
      <c r="FAP74" s="155"/>
      <c r="FAQ74" s="155"/>
      <c r="FAR74" s="155"/>
      <c r="FAS74" s="155"/>
      <c r="FAT74" s="155"/>
      <c r="FAU74" s="155"/>
      <c r="FAV74" s="155"/>
      <c r="FAW74" s="155"/>
      <c r="FAX74" s="155"/>
      <c r="FAY74" s="155"/>
      <c r="FAZ74" s="155"/>
      <c r="FBA74" s="155"/>
      <c r="FBB74" s="155"/>
      <c r="FBC74" s="155"/>
      <c r="FBD74" s="155"/>
      <c r="FBE74" s="155"/>
      <c r="FBF74" s="155"/>
      <c r="FBG74" s="155"/>
      <c r="FBH74" s="155"/>
      <c r="FBI74" s="155"/>
      <c r="FBJ74" s="155"/>
      <c r="FBK74" s="155"/>
      <c r="FBL74" s="155"/>
      <c r="FBM74" s="155"/>
      <c r="FBN74" s="155"/>
      <c r="FBO74" s="155"/>
      <c r="FBP74" s="155"/>
      <c r="FBQ74" s="155"/>
      <c r="FBR74" s="155"/>
      <c r="FBS74" s="155"/>
      <c r="FBT74" s="155"/>
      <c r="FBU74" s="155"/>
      <c r="FBV74" s="155"/>
      <c r="FBW74" s="155"/>
      <c r="FBX74" s="155"/>
      <c r="FBY74" s="155"/>
      <c r="FBZ74" s="155"/>
      <c r="FCA74" s="155"/>
      <c r="FCB74" s="155"/>
      <c r="FCC74" s="155"/>
      <c r="FCD74" s="155"/>
      <c r="FCE74" s="155"/>
      <c r="FCF74" s="155"/>
      <c r="FCG74" s="155"/>
      <c r="FCH74" s="155"/>
      <c r="FCI74" s="155"/>
      <c r="FCJ74" s="155"/>
      <c r="FCK74" s="155"/>
      <c r="FCL74" s="155"/>
      <c r="FCM74" s="155"/>
      <c r="FCN74" s="155"/>
      <c r="FCO74" s="155"/>
      <c r="FCP74" s="155"/>
      <c r="FCQ74" s="155"/>
      <c r="FCR74" s="155"/>
      <c r="FCS74" s="155"/>
      <c r="FCT74" s="155"/>
      <c r="FCU74" s="155"/>
      <c r="FCV74" s="155"/>
      <c r="FCW74" s="155"/>
      <c r="FCX74" s="155"/>
      <c r="FCY74" s="155"/>
      <c r="FCZ74" s="155"/>
      <c r="FDA74" s="155"/>
      <c r="FDB74" s="155"/>
      <c r="FDC74" s="155"/>
      <c r="FDD74" s="155"/>
      <c r="FDE74" s="155"/>
      <c r="FDF74" s="155"/>
      <c r="FDG74" s="155"/>
      <c r="FDH74" s="155"/>
      <c r="FDI74" s="155"/>
      <c r="FDJ74" s="155"/>
      <c r="FDK74" s="155"/>
      <c r="FDL74" s="155"/>
      <c r="FDM74" s="155"/>
      <c r="FDN74" s="155"/>
      <c r="FDO74" s="155"/>
      <c r="FDP74" s="155"/>
      <c r="FDQ74" s="155"/>
      <c r="FDR74" s="155"/>
      <c r="FDS74" s="155"/>
      <c r="FDT74" s="155"/>
      <c r="FDU74" s="155"/>
      <c r="FDV74" s="155"/>
      <c r="FDW74" s="155"/>
      <c r="FDX74" s="155"/>
      <c r="FDY74" s="155"/>
      <c r="FDZ74" s="155"/>
      <c r="FEA74" s="155"/>
      <c r="FEB74" s="155"/>
      <c r="FEC74" s="155"/>
      <c r="FED74" s="155"/>
      <c r="FEE74" s="155"/>
      <c r="FEF74" s="155"/>
      <c r="FEG74" s="155"/>
      <c r="FEH74" s="155"/>
      <c r="FEI74" s="155"/>
      <c r="FEJ74" s="155"/>
      <c r="FEK74" s="155"/>
      <c r="FEL74" s="155"/>
      <c r="FEM74" s="155"/>
      <c r="FEN74" s="155"/>
      <c r="FEO74" s="155"/>
      <c r="FEP74" s="155"/>
      <c r="FEQ74" s="155"/>
      <c r="FER74" s="155"/>
      <c r="FES74" s="155"/>
      <c r="FET74" s="155"/>
      <c r="FEU74" s="155"/>
      <c r="FEV74" s="155"/>
      <c r="FEW74" s="155"/>
      <c r="FEX74" s="155"/>
      <c r="FEY74" s="155"/>
      <c r="FEZ74" s="155"/>
      <c r="FFA74" s="155"/>
      <c r="FFB74" s="155"/>
      <c r="FFC74" s="155"/>
      <c r="FFD74" s="155"/>
      <c r="FFE74" s="155"/>
      <c r="FFF74" s="155"/>
      <c r="FFG74" s="155"/>
      <c r="FFH74" s="155"/>
      <c r="FFI74" s="155"/>
      <c r="FFJ74" s="155"/>
      <c r="FFK74" s="155"/>
      <c r="FFL74" s="155"/>
      <c r="FFM74" s="155"/>
      <c r="FFN74" s="155"/>
      <c r="FFO74" s="155"/>
      <c r="FFP74" s="155"/>
      <c r="FFQ74" s="155"/>
      <c r="FFR74" s="155"/>
      <c r="FFS74" s="155"/>
      <c r="FFT74" s="155"/>
      <c r="FFU74" s="155"/>
      <c r="FFV74" s="155"/>
      <c r="FFW74" s="155"/>
      <c r="FFX74" s="155"/>
      <c r="FFY74" s="155"/>
      <c r="FFZ74" s="155"/>
      <c r="FGA74" s="155"/>
      <c r="FGB74" s="155"/>
      <c r="FGC74" s="155"/>
      <c r="FGD74" s="155"/>
      <c r="FGE74" s="155"/>
      <c r="FGF74" s="155"/>
      <c r="FGG74" s="155"/>
      <c r="FGH74" s="155"/>
      <c r="FGI74" s="155"/>
      <c r="FGJ74" s="155"/>
      <c r="FGK74" s="155"/>
      <c r="FGL74" s="155"/>
      <c r="FGM74" s="155"/>
      <c r="FGN74" s="155"/>
      <c r="FGO74" s="155"/>
      <c r="FGP74" s="155"/>
      <c r="FGQ74" s="155"/>
      <c r="FGR74" s="155"/>
      <c r="FGS74" s="155"/>
      <c r="FGT74" s="155"/>
      <c r="FGU74" s="155"/>
      <c r="FGV74" s="155"/>
      <c r="FGW74" s="155"/>
      <c r="FGX74" s="155"/>
      <c r="FGY74" s="155"/>
      <c r="FGZ74" s="155"/>
      <c r="FHA74" s="155"/>
      <c r="FHB74" s="155"/>
      <c r="FHC74" s="155"/>
      <c r="FHD74" s="155"/>
      <c r="FHE74" s="155"/>
      <c r="FHF74" s="155"/>
      <c r="FHG74" s="155"/>
      <c r="FHH74" s="155"/>
      <c r="FHI74" s="155"/>
      <c r="FHJ74" s="155"/>
      <c r="FHK74" s="155"/>
      <c r="FHL74" s="155"/>
      <c r="FHM74" s="155"/>
      <c r="FHN74" s="155"/>
      <c r="FHO74" s="155"/>
      <c r="FHP74" s="155"/>
      <c r="FHQ74" s="155"/>
      <c r="FHR74" s="155"/>
      <c r="FHS74" s="155"/>
      <c r="FHT74" s="155"/>
      <c r="FHU74" s="155"/>
      <c r="FHV74" s="155"/>
      <c r="FHW74" s="155"/>
      <c r="FHX74" s="155"/>
      <c r="FHY74" s="155"/>
      <c r="FHZ74" s="155"/>
      <c r="FIA74" s="155"/>
      <c r="FIB74" s="155"/>
      <c r="FIC74" s="155"/>
      <c r="FID74" s="155"/>
      <c r="FIE74" s="155"/>
      <c r="FIF74" s="155"/>
      <c r="FIG74" s="155"/>
      <c r="FIH74" s="155"/>
      <c r="FII74" s="155"/>
      <c r="FIJ74" s="155"/>
      <c r="FIK74" s="155"/>
      <c r="FIL74" s="155"/>
      <c r="FIM74" s="155"/>
      <c r="FIN74" s="155"/>
      <c r="FIO74" s="155"/>
      <c r="FIP74" s="155"/>
      <c r="FIQ74" s="155"/>
      <c r="FIR74" s="155"/>
      <c r="FIS74" s="155"/>
      <c r="FIT74" s="155"/>
      <c r="FIU74" s="155"/>
      <c r="FIV74" s="155"/>
      <c r="FIW74" s="155"/>
      <c r="FIX74" s="155"/>
      <c r="FIY74" s="155"/>
      <c r="FIZ74" s="155"/>
      <c r="FJA74" s="155"/>
      <c r="FJB74" s="155"/>
      <c r="FJC74" s="155"/>
      <c r="FJD74" s="155"/>
      <c r="FJE74" s="155"/>
      <c r="FJF74" s="155"/>
      <c r="FJG74" s="155"/>
      <c r="FJH74" s="155"/>
      <c r="FJI74" s="155"/>
      <c r="FJJ74" s="155"/>
      <c r="FJK74" s="155"/>
      <c r="FJL74" s="155"/>
      <c r="FJM74" s="155"/>
      <c r="FJN74" s="155"/>
      <c r="FJO74" s="155"/>
      <c r="FJP74" s="155"/>
      <c r="FJQ74" s="155"/>
      <c r="FJR74" s="155"/>
      <c r="FJS74" s="155"/>
      <c r="FJT74" s="155"/>
      <c r="FJU74" s="155"/>
      <c r="FJV74" s="155"/>
      <c r="FJW74" s="155"/>
      <c r="FJX74" s="155"/>
      <c r="FJY74" s="155"/>
      <c r="FJZ74" s="155"/>
      <c r="FKA74" s="155"/>
      <c r="FKB74" s="155"/>
      <c r="FKC74" s="155"/>
      <c r="FKD74" s="155"/>
      <c r="FKE74" s="155"/>
      <c r="FKF74" s="155"/>
      <c r="FKG74" s="155"/>
      <c r="FKH74" s="155"/>
      <c r="FKI74" s="155"/>
      <c r="FKJ74" s="155"/>
      <c r="FKK74" s="155"/>
      <c r="FKL74" s="155"/>
      <c r="FKM74" s="155"/>
      <c r="FKN74" s="155"/>
      <c r="FKO74" s="155"/>
      <c r="FKP74" s="155"/>
      <c r="FKQ74" s="155"/>
      <c r="FKR74" s="155"/>
      <c r="FKS74" s="155"/>
      <c r="FKT74" s="155"/>
      <c r="FKU74" s="155"/>
      <c r="FKV74" s="155"/>
      <c r="FKW74" s="155"/>
      <c r="FKX74" s="155"/>
      <c r="FKY74" s="155"/>
      <c r="FKZ74" s="155"/>
      <c r="FLA74" s="155"/>
      <c r="FLB74" s="155"/>
      <c r="FLC74" s="155"/>
      <c r="FLD74" s="155"/>
      <c r="FLE74" s="155"/>
      <c r="FLF74" s="155"/>
      <c r="FLG74" s="155"/>
      <c r="FLH74" s="155"/>
      <c r="FLI74" s="155"/>
      <c r="FLJ74" s="155"/>
      <c r="FLK74" s="155"/>
      <c r="FLL74" s="155"/>
      <c r="FLM74" s="155"/>
      <c r="FLN74" s="155"/>
      <c r="FLO74" s="155"/>
      <c r="FLP74" s="155"/>
      <c r="FLQ74" s="155"/>
      <c r="FLR74" s="155"/>
      <c r="FLS74" s="155"/>
      <c r="FLT74" s="155"/>
      <c r="FLU74" s="155"/>
      <c r="FLV74" s="155"/>
      <c r="FLW74" s="155"/>
      <c r="FLX74" s="155"/>
      <c r="FLY74" s="155"/>
      <c r="FLZ74" s="155"/>
      <c r="FMA74" s="155"/>
      <c r="FMB74" s="155"/>
      <c r="FMC74" s="155"/>
      <c r="FMD74" s="155"/>
      <c r="FME74" s="155"/>
      <c r="FMF74" s="155"/>
      <c r="FMG74" s="155"/>
      <c r="FMH74" s="155"/>
      <c r="FMI74" s="155"/>
      <c r="FMJ74" s="155"/>
      <c r="FMK74" s="155"/>
      <c r="FML74" s="155"/>
      <c r="FMM74" s="155"/>
      <c r="FMN74" s="155"/>
      <c r="FMO74" s="155"/>
      <c r="FMP74" s="155"/>
      <c r="FMQ74" s="155"/>
      <c r="FMR74" s="155"/>
      <c r="FMS74" s="155"/>
      <c r="FMT74" s="155"/>
      <c r="FMU74" s="155"/>
      <c r="FMV74" s="155"/>
      <c r="FMW74" s="155"/>
      <c r="FMX74" s="155"/>
      <c r="FMY74" s="155"/>
      <c r="FMZ74" s="155"/>
      <c r="FNA74" s="155"/>
      <c r="FNB74" s="155"/>
      <c r="FNC74" s="155"/>
      <c r="FND74" s="155"/>
      <c r="FNE74" s="155"/>
      <c r="FNF74" s="155"/>
      <c r="FNG74" s="155"/>
      <c r="FNH74" s="155"/>
      <c r="FNI74" s="155"/>
      <c r="FNJ74" s="155"/>
      <c r="FNK74" s="155"/>
      <c r="FNL74" s="155"/>
      <c r="FNM74" s="155"/>
      <c r="FNN74" s="155"/>
      <c r="FNO74" s="155"/>
      <c r="FNP74" s="155"/>
      <c r="FNQ74" s="155"/>
      <c r="FNR74" s="155"/>
      <c r="FNS74" s="155"/>
      <c r="FNT74" s="155"/>
      <c r="FNU74" s="155"/>
      <c r="FNV74" s="155"/>
      <c r="FNW74" s="155"/>
      <c r="FNX74" s="155"/>
      <c r="FNY74" s="155"/>
      <c r="FNZ74" s="155"/>
      <c r="FOA74" s="155"/>
      <c r="FOB74" s="155"/>
      <c r="FOC74" s="155"/>
      <c r="FOD74" s="155"/>
      <c r="FOE74" s="155"/>
      <c r="FOF74" s="155"/>
      <c r="FOG74" s="155"/>
      <c r="FOH74" s="155"/>
      <c r="FOI74" s="155"/>
      <c r="FOJ74" s="155"/>
      <c r="FOK74" s="155"/>
      <c r="FOL74" s="155"/>
      <c r="FOM74" s="155"/>
      <c r="FON74" s="155"/>
      <c r="FOO74" s="155"/>
      <c r="FOP74" s="155"/>
      <c r="FOQ74" s="155"/>
      <c r="FOR74" s="155"/>
      <c r="FOS74" s="155"/>
      <c r="FOT74" s="155"/>
      <c r="FOU74" s="155"/>
      <c r="FOV74" s="155"/>
      <c r="FOW74" s="155"/>
      <c r="FOX74" s="155"/>
      <c r="FOY74" s="155"/>
      <c r="FOZ74" s="155"/>
      <c r="FPA74" s="155"/>
      <c r="FPB74" s="155"/>
      <c r="FPC74" s="155"/>
      <c r="FPD74" s="155"/>
      <c r="FPE74" s="155"/>
      <c r="FPF74" s="155"/>
      <c r="FPG74" s="155"/>
      <c r="FPH74" s="155"/>
      <c r="FPI74" s="155"/>
      <c r="FPJ74" s="155"/>
      <c r="FPK74" s="155"/>
      <c r="FPL74" s="155"/>
      <c r="FPM74" s="155"/>
      <c r="FPN74" s="155"/>
      <c r="FPO74" s="155"/>
      <c r="FPP74" s="155"/>
      <c r="FPQ74" s="155"/>
      <c r="FPR74" s="155"/>
      <c r="FPS74" s="155"/>
      <c r="FPT74" s="155"/>
      <c r="FPU74" s="155"/>
      <c r="FPV74" s="155"/>
      <c r="FPW74" s="155"/>
      <c r="FPX74" s="155"/>
      <c r="FPY74" s="155"/>
      <c r="FPZ74" s="155"/>
      <c r="FQA74" s="155"/>
      <c r="FQB74" s="155"/>
      <c r="FQC74" s="155"/>
      <c r="FQD74" s="155"/>
      <c r="FQE74" s="155"/>
      <c r="FQF74" s="155"/>
      <c r="FQG74" s="155"/>
      <c r="FQH74" s="155"/>
      <c r="FQI74" s="155"/>
      <c r="FQJ74" s="155"/>
      <c r="FQK74" s="155"/>
      <c r="FQL74" s="155"/>
      <c r="FQM74" s="155"/>
      <c r="FQN74" s="155"/>
      <c r="FQO74" s="155"/>
      <c r="FQP74" s="155"/>
      <c r="FQQ74" s="155"/>
      <c r="FQR74" s="155"/>
      <c r="FQS74" s="155"/>
      <c r="FQT74" s="155"/>
      <c r="FQU74" s="155"/>
      <c r="FQV74" s="155"/>
      <c r="FQW74" s="155"/>
      <c r="FQX74" s="155"/>
      <c r="FQY74" s="155"/>
      <c r="FQZ74" s="155"/>
      <c r="FRA74" s="155"/>
      <c r="FRB74" s="155"/>
      <c r="FRC74" s="155"/>
      <c r="FRD74" s="155"/>
      <c r="FRE74" s="155"/>
      <c r="FRF74" s="155"/>
      <c r="FRG74" s="155"/>
      <c r="FRH74" s="155"/>
      <c r="FRI74" s="155"/>
      <c r="FRJ74" s="155"/>
      <c r="FRK74" s="155"/>
      <c r="FRL74" s="155"/>
      <c r="FRM74" s="155"/>
      <c r="FRN74" s="155"/>
      <c r="FRO74" s="155"/>
      <c r="FRP74" s="155"/>
      <c r="FRQ74" s="155"/>
      <c r="FRR74" s="155"/>
      <c r="FRS74" s="155"/>
      <c r="FRT74" s="155"/>
      <c r="FRU74" s="155"/>
      <c r="FRV74" s="155"/>
      <c r="FRW74" s="155"/>
      <c r="FRX74" s="155"/>
      <c r="FRY74" s="155"/>
      <c r="FRZ74" s="155"/>
      <c r="FSA74" s="155"/>
      <c r="FSB74" s="155"/>
      <c r="FSC74" s="155"/>
      <c r="FSD74" s="155"/>
      <c r="FSE74" s="155"/>
      <c r="FSF74" s="155"/>
      <c r="FSG74" s="155"/>
      <c r="FSH74" s="155"/>
      <c r="FSI74" s="155"/>
      <c r="FSJ74" s="155"/>
      <c r="FSK74" s="155"/>
      <c r="FSL74" s="155"/>
      <c r="FSM74" s="155"/>
      <c r="FSN74" s="155"/>
      <c r="FSO74" s="155"/>
      <c r="FSP74" s="155"/>
      <c r="FSQ74" s="155"/>
      <c r="FSR74" s="155"/>
      <c r="FSS74" s="155"/>
      <c r="FST74" s="155"/>
      <c r="FSU74" s="155"/>
      <c r="FSV74" s="155"/>
      <c r="FSW74" s="155"/>
      <c r="FSX74" s="155"/>
      <c r="FSY74" s="155"/>
      <c r="FSZ74" s="155"/>
      <c r="FTA74" s="155"/>
      <c r="FTB74" s="155"/>
      <c r="FTC74" s="155"/>
      <c r="FTD74" s="155"/>
      <c r="FTE74" s="155"/>
      <c r="FTF74" s="155"/>
      <c r="FTG74" s="155"/>
      <c r="FTH74" s="155"/>
      <c r="FTI74" s="155"/>
      <c r="FTJ74" s="155"/>
      <c r="FTK74" s="155"/>
      <c r="FTL74" s="155"/>
      <c r="FTM74" s="155"/>
      <c r="FTN74" s="155"/>
      <c r="FTO74" s="155"/>
      <c r="FTP74" s="155"/>
      <c r="FTQ74" s="155"/>
      <c r="FTR74" s="155"/>
      <c r="FTS74" s="155"/>
      <c r="FTT74" s="155"/>
      <c r="FTU74" s="155"/>
      <c r="FTV74" s="155"/>
      <c r="FTW74" s="155"/>
      <c r="FTX74" s="155"/>
      <c r="FTY74" s="155"/>
      <c r="FTZ74" s="155"/>
      <c r="FUA74" s="155"/>
      <c r="FUB74" s="155"/>
      <c r="FUC74" s="155"/>
      <c r="FUD74" s="155"/>
      <c r="FUE74" s="155"/>
      <c r="FUF74" s="155"/>
      <c r="FUG74" s="155"/>
      <c r="FUH74" s="155"/>
      <c r="FUI74" s="155"/>
      <c r="FUJ74" s="155"/>
      <c r="FUK74" s="155"/>
      <c r="FUL74" s="155"/>
      <c r="FUM74" s="155"/>
      <c r="FUN74" s="155"/>
      <c r="FUO74" s="155"/>
      <c r="FUP74" s="155"/>
      <c r="FUQ74" s="155"/>
      <c r="FUR74" s="155"/>
      <c r="FUS74" s="155"/>
      <c r="FUT74" s="155"/>
      <c r="FUU74" s="155"/>
      <c r="FUV74" s="155"/>
      <c r="FUW74" s="155"/>
      <c r="FUX74" s="155"/>
      <c r="FUY74" s="155"/>
      <c r="FUZ74" s="155"/>
      <c r="FVA74" s="155"/>
      <c r="FVB74" s="155"/>
      <c r="FVC74" s="155"/>
      <c r="FVD74" s="155"/>
      <c r="FVE74" s="155"/>
      <c r="FVF74" s="155"/>
      <c r="FVG74" s="155"/>
      <c r="FVH74" s="155"/>
      <c r="FVI74" s="155"/>
      <c r="FVJ74" s="155"/>
      <c r="FVK74" s="155"/>
      <c r="FVL74" s="155"/>
      <c r="FVM74" s="155"/>
      <c r="FVN74" s="155"/>
      <c r="FVO74" s="155"/>
      <c r="FVP74" s="155"/>
      <c r="FVQ74" s="155"/>
      <c r="FVR74" s="155"/>
      <c r="FVS74" s="155"/>
      <c r="FVT74" s="155"/>
      <c r="FVU74" s="155"/>
      <c r="FVV74" s="155"/>
      <c r="FVW74" s="155"/>
      <c r="FVX74" s="155"/>
      <c r="FVY74" s="155"/>
      <c r="FVZ74" s="155"/>
      <c r="FWA74" s="155"/>
      <c r="FWB74" s="155"/>
      <c r="FWC74" s="155"/>
      <c r="FWD74" s="155"/>
      <c r="FWE74" s="155"/>
      <c r="FWF74" s="155"/>
      <c r="FWG74" s="155"/>
      <c r="FWH74" s="155"/>
      <c r="FWI74" s="155"/>
      <c r="FWJ74" s="155"/>
      <c r="FWK74" s="155"/>
      <c r="FWL74" s="155"/>
      <c r="FWM74" s="155"/>
      <c r="FWN74" s="155"/>
      <c r="FWO74" s="155"/>
      <c r="FWP74" s="155"/>
      <c r="FWQ74" s="155"/>
      <c r="FWR74" s="155"/>
      <c r="FWS74" s="155"/>
      <c r="FWT74" s="155"/>
      <c r="FWU74" s="155"/>
      <c r="FWV74" s="155"/>
      <c r="FWW74" s="155"/>
      <c r="FWX74" s="155"/>
      <c r="FWY74" s="155"/>
      <c r="FWZ74" s="155"/>
      <c r="FXA74" s="155"/>
      <c r="FXB74" s="155"/>
      <c r="FXC74" s="155"/>
      <c r="FXD74" s="155"/>
      <c r="FXE74" s="155"/>
      <c r="FXF74" s="155"/>
      <c r="FXG74" s="155"/>
      <c r="FXH74" s="155"/>
      <c r="FXI74" s="155"/>
      <c r="FXJ74" s="155"/>
      <c r="FXK74" s="155"/>
      <c r="FXL74" s="155"/>
      <c r="FXM74" s="155"/>
      <c r="FXN74" s="155"/>
      <c r="FXO74" s="155"/>
      <c r="FXP74" s="155"/>
      <c r="FXQ74" s="155"/>
      <c r="FXR74" s="155"/>
      <c r="FXS74" s="155"/>
      <c r="FXT74" s="155"/>
      <c r="FXU74" s="155"/>
      <c r="FXV74" s="155"/>
      <c r="FXW74" s="155"/>
      <c r="FXX74" s="155"/>
      <c r="FXY74" s="155"/>
      <c r="FXZ74" s="155"/>
      <c r="FYA74" s="155"/>
      <c r="FYB74" s="155"/>
      <c r="FYC74" s="155"/>
      <c r="FYD74" s="155"/>
      <c r="FYE74" s="155"/>
      <c r="FYF74" s="155"/>
      <c r="FYG74" s="155"/>
      <c r="FYH74" s="155"/>
      <c r="FYI74" s="155"/>
      <c r="FYJ74" s="155"/>
      <c r="FYK74" s="155"/>
      <c r="FYL74" s="155"/>
      <c r="FYM74" s="155"/>
      <c r="FYN74" s="155"/>
      <c r="FYO74" s="155"/>
      <c r="FYP74" s="155"/>
      <c r="FYQ74" s="155"/>
      <c r="FYR74" s="155"/>
      <c r="FYS74" s="155"/>
      <c r="FYT74" s="155"/>
      <c r="FYU74" s="155"/>
      <c r="FYV74" s="155"/>
      <c r="FYW74" s="155"/>
      <c r="FYX74" s="155"/>
      <c r="FYY74" s="155"/>
      <c r="FYZ74" s="155"/>
      <c r="FZA74" s="155"/>
      <c r="FZB74" s="155"/>
      <c r="FZC74" s="155"/>
      <c r="FZD74" s="155"/>
      <c r="FZE74" s="155"/>
      <c r="FZF74" s="155"/>
      <c r="FZG74" s="155"/>
      <c r="FZH74" s="155"/>
      <c r="FZI74" s="155"/>
      <c r="FZJ74" s="155"/>
      <c r="FZK74" s="155"/>
      <c r="FZL74" s="155"/>
      <c r="FZM74" s="155"/>
      <c r="FZN74" s="155"/>
      <c r="FZO74" s="155"/>
      <c r="FZP74" s="155"/>
      <c r="FZQ74" s="155"/>
      <c r="FZR74" s="155"/>
      <c r="FZS74" s="155"/>
      <c r="FZT74" s="155"/>
      <c r="FZU74" s="155"/>
      <c r="FZV74" s="155"/>
      <c r="FZW74" s="155"/>
      <c r="FZX74" s="155"/>
      <c r="FZY74" s="155"/>
      <c r="FZZ74" s="155"/>
      <c r="GAA74" s="155"/>
      <c r="GAB74" s="155"/>
      <c r="GAC74" s="155"/>
      <c r="GAD74" s="155"/>
      <c r="GAE74" s="155"/>
      <c r="GAF74" s="155"/>
      <c r="GAG74" s="155"/>
      <c r="GAH74" s="155"/>
      <c r="GAI74" s="155"/>
      <c r="GAJ74" s="155"/>
      <c r="GAK74" s="155"/>
      <c r="GAL74" s="155"/>
      <c r="GAM74" s="155"/>
      <c r="GAN74" s="155"/>
      <c r="GAO74" s="155"/>
      <c r="GAP74" s="155"/>
      <c r="GAQ74" s="155"/>
      <c r="GAR74" s="155"/>
      <c r="GAS74" s="155"/>
      <c r="GAT74" s="155"/>
      <c r="GAU74" s="155"/>
      <c r="GAV74" s="155"/>
      <c r="GAW74" s="155"/>
      <c r="GAX74" s="155"/>
      <c r="GAY74" s="155"/>
      <c r="GAZ74" s="155"/>
      <c r="GBA74" s="155"/>
      <c r="GBB74" s="155"/>
      <c r="GBC74" s="155"/>
      <c r="GBD74" s="155"/>
      <c r="GBE74" s="155"/>
      <c r="GBF74" s="155"/>
      <c r="GBG74" s="155"/>
      <c r="GBH74" s="155"/>
      <c r="GBI74" s="155"/>
      <c r="GBJ74" s="155"/>
      <c r="GBK74" s="155"/>
      <c r="GBL74" s="155"/>
      <c r="GBM74" s="155"/>
      <c r="GBN74" s="155"/>
      <c r="GBO74" s="155"/>
      <c r="GBP74" s="155"/>
      <c r="GBQ74" s="155"/>
      <c r="GBR74" s="155"/>
      <c r="GBS74" s="155"/>
      <c r="GBT74" s="155"/>
      <c r="GBU74" s="155"/>
      <c r="GBV74" s="155"/>
      <c r="GBW74" s="155"/>
      <c r="GBX74" s="155"/>
      <c r="GBY74" s="155"/>
      <c r="GBZ74" s="155"/>
      <c r="GCA74" s="155"/>
      <c r="GCB74" s="155"/>
      <c r="GCC74" s="155"/>
      <c r="GCD74" s="155"/>
      <c r="GCE74" s="155"/>
      <c r="GCF74" s="155"/>
      <c r="GCG74" s="155"/>
      <c r="GCH74" s="155"/>
      <c r="GCI74" s="155"/>
      <c r="GCJ74" s="155"/>
      <c r="GCK74" s="155"/>
      <c r="GCL74" s="155"/>
      <c r="GCM74" s="155"/>
      <c r="GCN74" s="155"/>
      <c r="GCO74" s="155"/>
      <c r="GCP74" s="155"/>
      <c r="GCQ74" s="155"/>
      <c r="GCR74" s="155"/>
      <c r="GCS74" s="155"/>
      <c r="GCT74" s="155"/>
      <c r="GCU74" s="155"/>
      <c r="GCV74" s="155"/>
      <c r="GCW74" s="155"/>
      <c r="GCX74" s="155"/>
      <c r="GCY74" s="155"/>
      <c r="GCZ74" s="155"/>
      <c r="GDA74" s="155"/>
      <c r="GDB74" s="155"/>
      <c r="GDC74" s="155"/>
      <c r="GDD74" s="155"/>
      <c r="GDE74" s="155"/>
      <c r="GDF74" s="155"/>
      <c r="GDG74" s="155"/>
      <c r="GDH74" s="155"/>
      <c r="GDI74" s="155"/>
      <c r="GDJ74" s="155"/>
      <c r="GDK74" s="155"/>
      <c r="GDL74" s="155"/>
      <c r="GDM74" s="155"/>
      <c r="GDN74" s="155"/>
      <c r="GDO74" s="155"/>
      <c r="GDP74" s="155"/>
      <c r="GDQ74" s="155"/>
      <c r="GDR74" s="155"/>
      <c r="GDS74" s="155"/>
      <c r="GDT74" s="155"/>
      <c r="GDU74" s="155"/>
      <c r="GDV74" s="155"/>
      <c r="GDW74" s="155"/>
      <c r="GDX74" s="155"/>
      <c r="GDY74" s="155"/>
      <c r="GDZ74" s="155"/>
      <c r="GEA74" s="155"/>
      <c r="GEB74" s="155"/>
      <c r="GEC74" s="155"/>
      <c r="GED74" s="155"/>
      <c r="GEE74" s="155"/>
      <c r="GEF74" s="155"/>
      <c r="GEG74" s="155"/>
      <c r="GEH74" s="155"/>
      <c r="GEI74" s="155"/>
      <c r="GEJ74" s="155"/>
      <c r="GEK74" s="155"/>
      <c r="GEL74" s="155"/>
      <c r="GEM74" s="155"/>
      <c r="GEN74" s="155"/>
      <c r="GEO74" s="155"/>
      <c r="GEP74" s="155"/>
      <c r="GEQ74" s="155"/>
      <c r="GER74" s="155"/>
      <c r="GES74" s="155"/>
      <c r="GET74" s="155"/>
      <c r="GEU74" s="155"/>
      <c r="GEV74" s="155"/>
      <c r="GEW74" s="155"/>
      <c r="GEX74" s="155"/>
      <c r="GEY74" s="155"/>
      <c r="GEZ74" s="155"/>
      <c r="GFA74" s="155"/>
      <c r="GFB74" s="155"/>
      <c r="GFC74" s="155"/>
      <c r="GFD74" s="155"/>
      <c r="GFE74" s="155"/>
      <c r="GFF74" s="155"/>
      <c r="GFG74" s="155"/>
      <c r="GFH74" s="155"/>
      <c r="GFI74" s="155"/>
      <c r="GFJ74" s="155"/>
      <c r="GFK74" s="155"/>
      <c r="GFL74" s="155"/>
      <c r="GFM74" s="155"/>
      <c r="GFN74" s="155"/>
      <c r="GFO74" s="155"/>
      <c r="GFP74" s="155"/>
      <c r="GFQ74" s="155"/>
      <c r="GFR74" s="155"/>
      <c r="GFS74" s="155"/>
      <c r="GFT74" s="155"/>
      <c r="GFU74" s="155"/>
      <c r="GFV74" s="155"/>
      <c r="GFW74" s="155"/>
      <c r="GFX74" s="155"/>
      <c r="GFY74" s="155"/>
      <c r="GFZ74" s="155"/>
      <c r="GGA74" s="155"/>
      <c r="GGB74" s="155"/>
      <c r="GGC74" s="155"/>
      <c r="GGD74" s="155"/>
      <c r="GGE74" s="155"/>
      <c r="GGF74" s="155"/>
      <c r="GGG74" s="155"/>
      <c r="GGH74" s="155"/>
      <c r="GGI74" s="155"/>
      <c r="GGJ74" s="155"/>
      <c r="GGK74" s="155"/>
      <c r="GGL74" s="155"/>
      <c r="GGM74" s="155"/>
      <c r="GGN74" s="155"/>
      <c r="GGO74" s="155"/>
      <c r="GGP74" s="155"/>
      <c r="GGQ74" s="155"/>
      <c r="GGR74" s="155"/>
      <c r="GGS74" s="155"/>
      <c r="GGT74" s="155"/>
      <c r="GGU74" s="155"/>
      <c r="GGV74" s="155"/>
      <c r="GGW74" s="155"/>
      <c r="GGX74" s="155"/>
      <c r="GGY74" s="155"/>
      <c r="GGZ74" s="155"/>
      <c r="GHA74" s="155"/>
      <c r="GHB74" s="155"/>
      <c r="GHC74" s="155"/>
      <c r="GHD74" s="155"/>
      <c r="GHE74" s="155"/>
      <c r="GHF74" s="155"/>
      <c r="GHG74" s="155"/>
      <c r="GHH74" s="155"/>
      <c r="GHI74" s="155"/>
      <c r="GHJ74" s="155"/>
      <c r="GHK74" s="155"/>
      <c r="GHL74" s="155"/>
      <c r="GHM74" s="155"/>
      <c r="GHN74" s="155"/>
      <c r="GHO74" s="155"/>
      <c r="GHP74" s="155"/>
      <c r="GHQ74" s="155"/>
      <c r="GHR74" s="155"/>
      <c r="GHS74" s="155"/>
      <c r="GHT74" s="155"/>
      <c r="GHU74" s="155"/>
      <c r="GHV74" s="155"/>
      <c r="GHW74" s="155"/>
      <c r="GHX74" s="155"/>
      <c r="GHY74" s="155"/>
      <c r="GHZ74" s="155"/>
      <c r="GIA74" s="155"/>
      <c r="GIB74" s="155"/>
      <c r="GIC74" s="155"/>
      <c r="GID74" s="155"/>
      <c r="GIE74" s="155"/>
      <c r="GIF74" s="155"/>
      <c r="GIG74" s="155"/>
      <c r="GIH74" s="155"/>
      <c r="GII74" s="155"/>
      <c r="GIJ74" s="155"/>
      <c r="GIK74" s="155"/>
      <c r="GIL74" s="155"/>
      <c r="GIM74" s="155"/>
      <c r="GIN74" s="155"/>
      <c r="GIO74" s="155"/>
      <c r="GIP74" s="155"/>
      <c r="GIQ74" s="155"/>
      <c r="GIR74" s="155"/>
      <c r="GIS74" s="155"/>
      <c r="GIT74" s="155"/>
      <c r="GIU74" s="155"/>
      <c r="GIV74" s="155"/>
      <c r="GIW74" s="155"/>
      <c r="GIX74" s="155"/>
      <c r="GIY74" s="155"/>
      <c r="GIZ74" s="155"/>
      <c r="GJA74" s="155"/>
      <c r="GJB74" s="155"/>
      <c r="GJC74" s="155"/>
      <c r="GJD74" s="155"/>
      <c r="GJE74" s="155"/>
      <c r="GJF74" s="155"/>
      <c r="GJG74" s="155"/>
      <c r="GJH74" s="155"/>
      <c r="GJI74" s="155"/>
      <c r="GJJ74" s="155"/>
      <c r="GJK74" s="155"/>
      <c r="GJL74" s="155"/>
      <c r="GJM74" s="155"/>
      <c r="GJN74" s="155"/>
      <c r="GJO74" s="155"/>
      <c r="GJP74" s="155"/>
      <c r="GJQ74" s="155"/>
      <c r="GJR74" s="155"/>
      <c r="GJS74" s="155"/>
      <c r="GJT74" s="155"/>
      <c r="GJU74" s="155"/>
      <c r="GJV74" s="155"/>
      <c r="GJW74" s="155"/>
      <c r="GJX74" s="155"/>
      <c r="GJY74" s="155"/>
      <c r="GJZ74" s="155"/>
      <c r="GKA74" s="155"/>
      <c r="GKB74" s="155"/>
      <c r="GKC74" s="155"/>
      <c r="GKD74" s="155"/>
      <c r="GKE74" s="155"/>
      <c r="GKF74" s="155"/>
      <c r="GKG74" s="155"/>
      <c r="GKH74" s="155"/>
      <c r="GKI74" s="155"/>
      <c r="GKJ74" s="155"/>
      <c r="GKK74" s="155"/>
      <c r="GKL74" s="155"/>
      <c r="GKM74" s="155"/>
      <c r="GKN74" s="155"/>
      <c r="GKO74" s="155"/>
      <c r="GKP74" s="155"/>
      <c r="GKQ74" s="155"/>
      <c r="GKR74" s="155"/>
      <c r="GKS74" s="155"/>
      <c r="GKT74" s="155"/>
      <c r="GKU74" s="155"/>
      <c r="GKV74" s="155"/>
      <c r="GKW74" s="155"/>
      <c r="GKX74" s="155"/>
      <c r="GKY74" s="155"/>
      <c r="GKZ74" s="155"/>
      <c r="GLA74" s="155"/>
      <c r="GLB74" s="155"/>
      <c r="GLC74" s="155"/>
      <c r="GLD74" s="155"/>
      <c r="GLE74" s="155"/>
      <c r="GLF74" s="155"/>
      <c r="GLG74" s="155"/>
      <c r="GLH74" s="155"/>
      <c r="GLI74" s="155"/>
      <c r="GLJ74" s="155"/>
      <c r="GLK74" s="155"/>
      <c r="GLL74" s="155"/>
      <c r="GLM74" s="155"/>
      <c r="GLN74" s="155"/>
      <c r="GLO74" s="155"/>
      <c r="GLP74" s="155"/>
      <c r="GLQ74" s="155"/>
      <c r="GLR74" s="155"/>
      <c r="GLS74" s="155"/>
      <c r="GLT74" s="155"/>
      <c r="GLU74" s="155"/>
      <c r="GLV74" s="155"/>
      <c r="GLW74" s="155"/>
      <c r="GLX74" s="155"/>
      <c r="GLY74" s="155"/>
      <c r="GLZ74" s="155"/>
      <c r="GMA74" s="155"/>
      <c r="GMB74" s="155"/>
      <c r="GMC74" s="155"/>
      <c r="GMD74" s="155"/>
      <c r="GME74" s="155"/>
      <c r="GMF74" s="155"/>
      <c r="GMG74" s="155"/>
      <c r="GMH74" s="155"/>
      <c r="GMI74" s="155"/>
      <c r="GMJ74" s="155"/>
      <c r="GMK74" s="155"/>
      <c r="GML74" s="155"/>
      <c r="GMM74" s="155"/>
      <c r="GMN74" s="155"/>
      <c r="GMO74" s="155"/>
      <c r="GMP74" s="155"/>
      <c r="GMQ74" s="155"/>
      <c r="GMR74" s="155"/>
      <c r="GMS74" s="155"/>
      <c r="GMT74" s="155"/>
      <c r="GMU74" s="155"/>
      <c r="GMV74" s="155"/>
      <c r="GMW74" s="155"/>
      <c r="GMX74" s="155"/>
      <c r="GMY74" s="155"/>
      <c r="GMZ74" s="155"/>
      <c r="GNA74" s="155"/>
      <c r="GNB74" s="155"/>
      <c r="GNC74" s="155"/>
      <c r="GND74" s="155"/>
      <c r="GNE74" s="155"/>
      <c r="GNF74" s="155"/>
      <c r="GNG74" s="155"/>
      <c r="GNH74" s="155"/>
      <c r="GNI74" s="155"/>
      <c r="GNJ74" s="155"/>
      <c r="GNK74" s="155"/>
      <c r="GNL74" s="155"/>
      <c r="GNM74" s="155"/>
      <c r="GNN74" s="155"/>
      <c r="GNO74" s="155"/>
      <c r="GNP74" s="155"/>
      <c r="GNQ74" s="155"/>
      <c r="GNR74" s="155"/>
      <c r="GNS74" s="155"/>
      <c r="GNT74" s="155"/>
      <c r="GNU74" s="155"/>
      <c r="GNV74" s="155"/>
      <c r="GNW74" s="155"/>
      <c r="GNX74" s="155"/>
      <c r="GNY74" s="155"/>
      <c r="GNZ74" s="155"/>
      <c r="GOA74" s="155"/>
      <c r="GOB74" s="155"/>
      <c r="GOC74" s="155"/>
      <c r="GOD74" s="155"/>
      <c r="GOE74" s="155"/>
      <c r="GOF74" s="155"/>
      <c r="GOG74" s="155"/>
      <c r="GOH74" s="155"/>
      <c r="GOI74" s="155"/>
      <c r="GOJ74" s="155"/>
      <c r="GOK74" s="155"/>
      <c r="GOL74" s="155"/>
      <c r="GOM74" s="155"/>
      <c r="GON74" s="155"/>
      <c r="GOO74" s="155"/>
      <c r="GOP74" s="155"/>
      <c r="GOQ74" s="155"/>
      <c r="GOR74" s="155"/>
      <c r="GOS74" s="155"/>
      <c r="GOT74" s="155"/>
      <c r="GOU74" s="155"/>
      <c r="GOV74" s="155"/>
      <c r="GOW74" s="155"/>
      <c r="GOX74" s="155"/>
      <c r="GOY74" s="155"/>
      <c r="GOZ74" s="155"/>
      <c r="GPA74" s="155"/>
      <c r="GPB74" s="155"/>
      <c r="GPC74" s="155"/>
      <c r="GPD74" s="155"/>
      <c r="GPE74" s="155"/>
      <c r="GPF74" s="155"/>
      <c r="GPG74" s="155"/>
      <c r="GPH74" s="155"/>
      <c r="GPI74" s="155"/>
      <c r="GPJ74" s="155"/>
      <c r="GPK74" s="155"/>
      <c r="GPL74" s="155"/>
      <c r="GPM74" s="155"/>
      <c r="GPN74" s="155"/>
      <c r="GPO74" s="155"/>
      <c r="GPP74" s="155"/>
      <c r="GPQ74" s="155"/>
      <c r="GPR74" s="155"/>
      <c r="GPS74" s="155"/>
      <c r="GPT74" s="155"/>
      <c r="GPU74" s="155"/>
      <c r="GPV74" s="155"/>
      <c r="GPW74" s="155"/>
      <c r="GPX74" s="155"/>
      <c r="GPY74" s="155"/>
      <c r="GPZ74" s="155"/>
      <c r="GQA74" s="155"/>
      <c r="GQB74" s="155"/>
      <c r="GQC74" s="155"/>
      <c r="GQD74" s="155"/>
      <c r="GQE74" s="155"/>
      <c r="GQF74" s="155"/>
      <c r="GQG74" s="155"/>
      <c r="GQH74" s="155"/>
      <c r="GQI74" s="155"/>
      <c r="GQJ74" s="155"/>
      <c r="GQK74" s="155"/>
      <c r="GQL74" s="155"/>
      <c r="GQM74" s="155"/>
      <c r="GQN74" s="155"/>
      <c r="GQO74" s="155"/>
      <c r="GQP74" s="155"/>
      <c r="GQQ74" s="155"/>
      <c r="GQR74" s="155"/>
      <c r="GQS74" s="155"/>
      <c r="GQT74" s="155"/>
      <c r="GQU74" s="155"/>
      <c r="GQV74" s="155"/>
      <c r="GQW74" s="155"/>
      <c r="GQX74" s="155"/>
      <c r="GQY74" s="155"/>
      <c r="GQZ74" s="155"/>
      <c r="GRA74" s="155"/>
      <c r="GRB74" s="155"/>
      <c r="GRC74" s="155"/>
      <c r="GRD74" s="155"/>
      <c r="GRE74" s="155"/>
      <c r="GRF74" s="155"/>
      <c r="GRG74" s="155"/>
      <c r="GRH74" s="155"/>
      <c r="GRI74" s="155"/>
      <c r="GRJ74" s="155"/>
      <c r="GRK74" s="155"/>
      <c r="GRL74" s="155"/>
      <c r="GRM74" s="155"/>
      <c r="GRN74" s="155"/>
      <c r="GRO74" s="155"/>
      <c r="GRP74" s="155"/>
      <c r="GRQ74" s="155"/>
      <c r="GRR74" s="155"/>
      <c r="GRS74" s="155"/>
      <c r="GRT74" s="155"/>
      <c r="GRU74" s="155"/>
      <c r="GRV74" s="155"/>
      <c r="GRW74" s="155"/>
      <c r="GRX74" s="155"/>
      <c r="GRY74" s="155"/>
      <c r="GRZ74" s="155"/>
      <c r="GSA74" s="155"/>
      <c r="GSB74" s="155"/>
      <c r="GSC74" s="155"/>
      <c r="GSD74" s="155"/>
      <c r="GSE74" s="155"/>
      <c r="GSF74" s="155"/>
      <c r="GSG74" s="155"/>
      <c r="GSH74" s="155"/>
      <c r="GSI74" s="155"/>
      <c r="GSJ74" s="155"/>
      <c r="GSK74" s="155"/>
      <c r="GSL74" s="155"/>
      <c r="GSM74" s="155"/>
      <c r="GSN74" s="155"/>
      <c r="GSO74" s="155"/>
      <c r="GSP74" s="155"/>
      <c r="GSQ74" s="155"/>
      <c r="GSR74" s="155"/>
      <c r="GSS74" s="155"/>
      <c r="GST74" s="155"/>
      <c r="GSU74" s="155"/>
      <c r="GSV74" s="155"/>
      <c r="GSW74" s="155"/>
      <c r="GSX74" s="155"/>
      <c r="GSY74" s="155"/>
      <c r="GSZ74" s="155"/>
      <c r="GTA74" s="155"/>
      <c r="GTB74" s="155"/>
      <c r="GTC74" s="155"/>
      <c r="GTD74" s="155"/>
      <c r="GTE74" s="155"/>
      <c r="GTF74" s="155"/>
      <c r="GTG74" s="155"/>
      <c r="GTH74" s="155"/>
      <c r="GTI74" s="155"/>
      <c r="GTJ74" s="155"/>
      <c r="GTK74" s="155"/>
      <c r="GTL74" s="155"/>
      <c r="GTM74" s="155"/>
      <c r="GTN74" s="155"/>
      <c r="GTO74" s="155"/>
      <c r="GTP74" s="155"/>
      <c r="GTQ74" s="155"/>
      <c r="GTR74" s="155"/>
      <c r="GTS74" s="155"/>
      <c r="GTT74" s="155"/>
      <c r="GTU74" s="155"/>
      <c r="GTV74" s="155"/>
      <c r="GTW74" s="155"/>
      <c r="GTX74" s="155"/>
      <c r="GTY74" s="155"/>
      <c r="GTZ74" s="155"/>
      <c r="GUA74" s="155"/>
      <c r="GUB74" s="155"/>
      <c r="GUC74" s="155"/>
      <c r="GUD74" s="155"/>
      <c r="GUE74" s="155"/>
      <c r="GUF74" s="155"/>
      <c r="GUG74" s="155"/>
      <c r="GUH74" s="155"/>
      <c r="GUI74" s="155"/>
      <c r="GUJ74" s="155"/>
      <c r="GUK74" s="155"/>
      <c r="GUL74" s="155"/>
      <c r="GUM74" s="155"/>
      <c r="GUN74" s="155"/>
      <c r="GUO74" s="155"/>
      <c r="GUP74" s="155"/>
      <c r="GUQ74" s="155"/>
      <c r="GUR74" s="155"/>
      <c r="GUS74" s="155"/>
      <c r="GUT74" s="155"/>
      <c r="GUU74" s="155"/>
      <c r="GUV74" s="155"/>
      <c r="GUW74" s="155"/>
      <c r="GUX74" s="155"/>
      <c r="GUY74" s="155"/>
      <c r="GUZ74" s="155"/>
      <c r="GVA74" s="155"/>
      <c r="GVB74" s="155"/>
      <c r="GVC74" s="155"/>
      <c r="GVD74" s="155"/>
      <c r="GVE74" s="155"/>
      <c r="GVF74" s="155"/>
      <c r="GVG74" s="155"/>
      <c r="GVH74" s="155"/>
      <c r="GVI74" s="155"/>
      <c r="GVJ74" s="155"/>
      <c r="GVK74" s="155"/>
      <c r="GVL74" s="155"/>
      <c r="GVM74" s="155"/>
      <c r="GVN74" s="155"/>
      <c r="GVO74" s="155"/>
      <c r="GVP74" s="155"/>
      <c r="GVQ74" s="155"/>
      <c r="GVR74" s="155"/>
      <c r="GVS74" s="155"/>
      <c r="GVT74" s="155"/>
      <c r="GVU74" s="155"/>
      <c r="GVV74" s="155"/>
      <c r="GVW74" s="155"/>
      <c r="GVX74" s="155"/>
      <c r="GVY74" s="155"/>
      <c r="GVZ74" s="155"/>
      <c r="GWA74" s="155"/>
      <c r="GWB74" s="155"/>
      <c r="GWC74" s="155"/>
      <c r="GWD74" s="155"/>
      <c r="GWE74" s="155"/>
      <c r="GWF74" s="155"/>
      <c r="GWG74" s="155"/>
      <c r="GWH74" s="155"/>
      <c r="GWI74" s="155"/>
      <c r="GWJ74" s="155"/>
      <c r="GWK74" s="155"/>
      <c r="GWL74" s="155"/>
      <c r="GWM74" s="155"/>
      <c r="GWN74" s="155"/>
      <c r="GWO74" s="155"/>
      <c r="GWP74" s="155"/>
      <c r="GWQ74" s="155"/>
      <c r="GWR74" s="155"/>
      <c r="GWS74" s="155"/>
      <c r="GWT74" s="155"/>
      <c r="GWU74" s="155"/>
      <c r="GWV74" s="155"/>
      <c r="GWW74" s="155"/>
      <c r="GWX74" s="155"/>
      <c r="GWY74" s="155"/>
      <c r="GWZ74" s="155"/>
      <c r="GXA74" s="155"/>
      <c r="GXB74" s="155"/>
      <c r="GXC74" s="155"/>
      <c r="GXD74" s="155"/>
      <c r="GXE74" s="155"/>
      <c r="GXF74" s="155"/>
      <c r="GXG74" s="155"/>
      <c r="GXH74" s="155"/>
      <c r="GXI74" s="155"/>
      <c r="GXJ74" s="155"/>
      <c r="GXK74" s="155"/>
      <c r="GXL74" s="155"/>
      <c r="GXM74" s="155"/>
      <c r="GXN74" s="155"/>
      <c r="GXO74" s="155"/>
      <c r="GXP74" s="155"/>
      <c r="GXQ74" s="155"/>
      <c r="GXR74" s="155"/>
      <c r="GXS74" s="155"/>
      <c r="GXT74" s="155"/>
      <c r="GXU74" s="155"/>
      <c r="GXV74" s="155"/>
      <c r="GXW74" s="155"/>
      <c r="GXX74" s="155"/>
      <c r="GXY74" s="155"/>
      <c r="GXZ74" s="155"/>
      <c r="GYA74" s="155"/>
      <c r="GYB74" s="155"/>
      <c r="GYC74" s="155"/>
      <c r="GYD74" s="155"/>
      <c r="GYE74" s="155"/>
      <c r="GYF74" s="155"/>
      <c r="GYG74" s="155"/>
      <c r="GYH74" s="155"/>
      <c r="GYI74" s="155"/>
      <c r="GYJ74" s="155"/>
      <c r="GYK74" s="155"/>
      <c r="GYL74" s="155"/>
      <c r="GYM74" s="155"/>
      <c r="GYN74" s="155"/>
      <c r="GYO74" s="155"/>
      <c r="GYP74" s="155"/>
      <c r="GYQ74" s="155"/>
      <c r="GYR74" s="155"/>
      <c r="GYS74" s="155"/>
      <c r="GYT74" s="155"/>
      <c r="GYU74" s="155"/>
      <c r="GYV74" s="155"/>
      <c r="GYW74" s="155"/>
      <c r="GYX74" s="155"/>
      <c r="GYY74" s="155"/>
      <c r="GYZ74" s="155"/>
      <c r="GZA74" s="155"/>
      <c r="GZB74" s="155"/>
      <c r="GZC74" s="155"/>
      <c r="GZD74" s="155"/>
      <c r="GZE74" s="155"/>
      <c r="GZF74" s="155"/>
      <c r="GZG74" s="155"/>
      <c r="GZH74" s="155"/>
      <c r="GZI74" s="155"/>
      <c r="GZJ74" s="155"/>
      <c r="GZK74" s="155"/>
      <c r="GZL74" s="155"/>
      <c r="GZM74" s="155"/>
      <c r="GZN74" s="155"/>
      <c r="GZO74" s="155"/>
      <c r="GZP74" s="155"/>
      <c r="GZQ74" s="155"/>
      <c r="GZR74" s="155"/>
      <c r="GZS74" s="155"/>
      <c r="GZT74" s="155"/>
      <c r="GZU74" s="155"/>
      <c r="GZV74" s="155"/>
      <c r="GZW74" s="155"/>
      <c r="GZX74" s="155"/>
      <c r="GZY74" s="155"/>
      <c r="GZZ74" s="155"/>
      <c r="HAA74" s="155"/>
      <c r="HAB74" s="155"/>
      <c r="HAC74" s="155"/>
      <c r="HAD74" s="155"/>
      <c r="HAE74" s="155"/>
      <c r="HAF74" s="155"/>
      <c r="HAG74" s="155"/>
      <c r="HAH74" s="155"/>
      <c r="HAI74" s="155"/>
      <c r="HAJ74" s="155"/>
      <c r="HAK74" s="155"/>
      <c r="HAL74" s="155"/>
      <c r="HAM74" s="155"/>
      <c r="HAN74" s="155"/>
      <c r="HAO74" s="155"/>
      <c r="HAP74" s="155"/>
      <c r="HAQ74" s="155"/>
      <c r="HAR74" s="155"/>
      <c r="HAS74" s="155"/>
      <c r="HAT74" s="155"/>
      <c r="HAU74" s="155"/>
      <c r="HAV74" s="155"/>
      <c r="HAW74" s="155"/>
      <c r="HAX74" s="155"/>
      <c r="HAY74" s="155"/>
      <c r="HAZ74" s="155"/>
      <c r="HBA74" s="155"/>
      <c r="HBB74" s="155"/>
      <c r="HBC74" s="155"/>
      <c r="HBD74" s="155"/>
      <c r="HBE74" s="155"/>
      <c r="HBF74" s="155"/>
      <c r="HBG74" s="155"/>
      <c r="HBH74" s="155"/>
      <c r="HBI74" s="155"/>
      <c r="HBJ74" s="155"/>
      <c r="HBK74" s="155"/>
      <c r="HBL74" s="155"/>
      <c r="HBM74" s="155"/>
      <c r="HBN74" s="155"/>
      <c r="HBO74" s="155"/>
      <c r="HBP74" s="155"/>
      <c r="HBQ74" s="155"/>
      <c r="HBR74" s="155"/>
      <c r="HBS74" s="155"/>
      <c r="HBT74" s="155"/>
      <c r="HBU74" s="155"/>
      <c r="HBV74" s="155"/>
      <c r="HBW74" s="155"/>
      <c r="HBX74" s="155"/>
      <c r="HBY74" s="155"/>
      <c r="HBZ74" s="155"/>
      <c r="HCA74" s="155"/>
      <c r="HCB74" s="155"/>
      <c r="HCC74" s="155"/>
      <c r="HCD74" s="155"/>
      <c r="HCE74" s="155"/>
      <c r="HCF74" s="155"/>
      <c r="HCG74" s="155"/>
      <c r="HCH74" s="155"/>
      <c r="HCI74" s="155"/>
      <c r="HCJ74" s="155"/>
      <c r="HCK74" s="155"/>
      <c r="HCL74" s="155"/>
      <c r="HCM74" s="155"/>
      <c r="HCN74" s="155"/>
      <c r="HCO74" s="155"/>
      <c r="HCP74" s="155"/>
      <c r="HCQ74" s="155"/>
      <c r="HCR74" s="155"/>
      <c r="HCS74" s="155"/>
      <c r="HCT74" s="155"/>
      <c r="HCU74" s="155"/>
      <c r="HCV74" s="155"/>
      <c r="HCW74" s="155"/>
      <c r="HCX74" s="155"/>
      <c r="HCY74" s="155"/>
      <c r="HCZ74" s="155"/>
      <c r="HDA74" s="155"/>
      <c r="HDB74" s="155"/>
      <c r="HDC74" s="155"/>
      <c r="HDD74" s="155"/>
      <c r="HDE74" s="155"/>
      <c r="HDF74" s="155"/>
      <c r="HDG74" s="155"/>
      <c r="HDH74" s="155"/>
      <c r="HDI74" s="155"/>
      <c r="HDJ74" s="155"/>
      <c r="HDK74" s="155"/>
      <c r="HDL74" s="155"/>
      <c r="HDM74" s="155"/>
      <c r="HDN74" s="155"/>
      <c r="HDO74" s="155"/>
      <c r="HDP74" s="155"/>
      <c r="HDQ74" s="155"/>
      <c r="HDR74" s="155"/>
      <c r="HDS74" s="155"/>
      <c r="HDT74" s="155"/>
      <c r="HDU74" s="155"/>
      <c r="HDV74" s="155"/>
      <c r="HDW74" s="155"/>
      <c r="HDX74" s="155"/>
      <c r="HDY74" s="155"/>
      <c r="HDZ74" s="155"/>
      <c r="HEA74" s="155"/>
      <c r="HEB74" s="155"/>
      <c r="HEC74" s="155"/>
      <c r="HED74" s="155"/>
      <c r="HEE74" s="155"/>
      <c r="HEF74" s="155"/>
      <c r="HEG74" s="155"/>
      <c r="HEH74" s="155"/>
      <c r="HEI74" s="155"/>
      <c r="HEJ74" s="155"/>
      <c r="HEK74" s="155"/>
      <c r="HEL74" s="155"/>
      <c r="HEM74" s="155"/>
      <c r="HEN74" s="155"/>
      <c r="HEO74" s="155"/>
      <c r="HEP74" s="155"/>
      <c r="HEQ74" s="155"/>
      <c r="HER74" s="155"/>
      <c r="HES74" s="155"/>
      <c r="HET74" s="155"/>
      <c r="HEU74" s="155"/>
      <c r="HEV74" s="155"/>
      <c r="HEW74" s="155"/>
      <c r="HEX74" s="155"/>
      <c r="HEY74" s="155"/>
      <c r="HEZ74" s="155"/>
      <c r="HFA74" s="155"/>
      <c r="HFB74" s="155"/>
      <c r="HFC74" s="155"/>
      <c r="HFD74" s="155"/>
      <c r="HFE74" s="155"/>
      <c r="HFF74" s="155"/>
      <c r="HFG74" s="155"/>
      <c r="HFH74" s="155"/>
      <c r="HFI74" s="155"/>
      <c r="HFJ74" s="155"/>
      <c r="HFK74" s="155"/>
      <c r="HFL74" s="155"/>
      <c r="HFM74" s="155"/>
      <c r="HFN74" s="155"/>
      <c r="HFO74" s="155"/>
      <c r="HFP74" s="155"/>
      <c r="HFQ74" s="155"/>
      <c r="HFR74" s="155"/>
      <c r="HFS74" s="155"/>
      <c r="HFT74" s="155"/>
      <c r="HFU74" s="155"/>
      <c r="HFV74" s="155"/>
      <c r="HFW74" s="155"/>
      <c r="HFX74" s="155"/>
      <c r="HFY74" s="155"/>
      <c r="HFZ74" s="155"/>
      <c r="HGA74" s="155"/>
      <c r="HGB74" s="155"/>
      <c r="HGC74" s="155"/>
      <c r="HGD74" s="155"/>
      <c r="HGE74" s="155"/>
      <c r="HGF74" s="155"/>
      <c r="HGG74" s="155"/>
      <c r="HGH74" s="155"/>
      <c r="HGI74" s="155"/>
      <c r="HGJ74" s="155"/>
      <c r="HGK74" s="155"/>
      <c r="HGL74" s="155"/>
      <c r="HGM74" s="155"/>
      <c r="HGN74" s="155"/>
      <c r="HGO74" s="155"/>
      <c r="HGP74" s="155"/>
      <c r="HGQ74" s="155"/>
      <c r="HGR74" s="155"/>
      <c r="HGS74" s="155"/>
      <c r="HGT74" s="155"/>
      <c r="HGU74" s="155"/>
      <c r="HGV74" s="155"/>
      <c r="HGW74" s="155"/>
      <c r="HGX74" s="155"/>
      <c r="HGY74" s="155"/>
      <c r="HGZ74" s="155"/>
      <c r="HHA74" s="155"/>
      <c r="HHB74" s="155"/>
      <c r="HHC74" s="155"/>
      <c r="HHD74" s="155"/>
      <c r="HHE74" s="155"/>
      <c r="HHF74" s="155"/>
      <c r="HHG74" s="155"/>
      <c r="HHH74" s="155"/>
      <c r="HHI74" s="155"/>
      <c r="HHJ74" s="155"/>
      <c r="HHK74" s="155"/>
      <c r="HHL74" s="155"/>
      <c r="HHM74" s="155"/>
      <c r="HHN74" s="155"/>
      <c r="HHO74" s="155"/>
      <c r="HHP74" s="155"/>
      <c r="HHQ74" s="155"/>
      <c r="HHR74" s="155"/>
      <c r="HHS74" s="155"/>
      <c r="HHT74" s="155"/>
      <c r="HHU74" s="155"/>
      <c r="HHV74" s="155"/>
      <c r="HHW74" s="155"/>
      <c r="HHX74" s="155"/>
      <c r="HHY74" s="155"/>
      <c r="HHZ74" s="155"/>
      <c r="HIA74" s="155"/>
      <c r="HIB74" s="155"/>
      <c r="HIC74" s="155"/>
      <c r="HID74" s="155"/>
      <c r="HIE74" s="155"/>
      <c r="HIF74" s="155"/>
      <c r="HIG74" s="155"/>
      <c r="HIH74" s="155"/>
      <c r="HII74" s="155"/>
      <c r="HIJ74" s="155"/>
      <c r="HIK74" s="155"/>
      <c r="HIL74" s="155"/>
      <c r="HIM74" s="155"/>
      <c r="HIN74" s="155"/>
      <c r="HIO74" s="155"/>
      <c r="HIP74" s="155"/>
      <c r="HIQ74" s="155"/>
      <c r="HIR74" s="155"/>
      <c r="HIS74" s="155"/>
      <c r="HIT74" s="155"/>
      <c r="HIU74" s="155"/>
      <c r="HIV74" s="155"/>
      <c r="HIW74" s="155"/>
      <c r="HIX74" s="155"/>
      <c r="HIY74" s="155"/>
      <c r="HIZ74" s="155"/>
      <c r="HJA74" s="155"/>
      <c r="HJB74" s="155"/>
      <c r="HJC74" s="155"/>
      <c r="HJD74" s="155"/>
      <c r="HJE74" s="155"/>
      <c r="HJF74" s="155"/>
      <c r="HJG74" s="155"/>
      <c r="HJH74" s="155"/>
      <c r="HJI74" s="155"/>
      <c r="HJJ74" s="155"/>
      <c r="HJK74" s="155"/>
      <c r="HJL74" s="155"/>
      <c r="HJM74" s="155"/>
      <c r="HJN74" s="155"/>
      <c r="HJO74" s="155"/>
      <c r="HJP74" s="155"/>
      <c r="HJQ74" s="155"/>
      <c r="HJR74" s="155"/>
      <c r="HJS74" s="155"/>
      <c r="HJT74" s="155"/>
      <c r="HJU74" s="155"/>
      <c r="HJV74" s="155"/>
      <c r="HJW74" s="155"/>
      <c r="HJX74" s="155"/>
      <c r="HJY74" s="155"/>
      <c r="HJZ74" s="155"/>
      <c r="HKA74" s="155"/>
      <c r="HKB74" s="155"/>
      <c r="HKC74" s="155"/>
      <c r="HKD74" s="155"/>
      <c r="HKE74" s="155"/>
      <c r="HKF74" s="155"/>
      <c r="HKG74" s="155"/>
      <c r="HKH74" s="155"/>
      <c r="HKI74" s="155"/>
      <c r="HKJ74" s="155"/>
      <c r="HKK74" s="155"/>
      <c r="HKL74" s="155"/>
      <c r="HKM74" s="155"/>
      <c r="HKN74" s="155"/>
      <c r="HKO74" s="155"/>
      <c r="HKP74" s="155"/>
      <c r="HKQ74" s="155"/>
      <c r="HKR74" s="155"/>
      <c r="HKS74" s="155"/>
      <c r="HKT74" s="155"/>
      <c r="HKU74" s="155"/>
      <c r="HKV74" s="155"/>
      <c r="HKW74" s="155"/>
      <c r="HKX74" s="155"/>
      <c r="HKY74" s="155"/>
      <c r="HKZ74" s="155"/>
      <c r="HLA74" s="155"/>
      <c r="HLB74" s="155"/>
      <c r="HLC74" s="155"/>
      <c r="HLD74" s="155"/>
      <c r="HLE74" s="155"/>
      <c r="HLF74" s="155"/>
      <c r="HLG74" s="155"/>
      <c r="HLH74" s="155"/>
      <c r="HLI74" s="155"/>
      <c r="HLJ74" s="155"/>
      <c r="HLK74" s="155"/>
      <c r="HLL74" s="155"/>
      <c r="HLM74" s="155"/>
      <c r="HLN74" s="155"/>
      <c r="HLO74" s="155"/>
      <c r="HLP74" s="155"/>
      <c r="HLQ74" s="155"/>
      <c r="HLR74" s="155"/>
      <c r="HLS74" s="155"/>
      <c r="HLT74" s="155"/>
      <c r="HLU74" s="155"/>
      <c r="HLV74" s="155"/>
      <c r="HLW74" s="155"/>
      <c r="HLX74" s="155"/>
      <c r="HLY74" s="155"/>
      <c r="HLZ74" s="155"/>
      <c r="HMA74" s="155"/>
      <c r="HMB74" s="155"/>
      <c r="HMC74" s="155"/>
      <c r="HMD74" s="155"/>
      <c r="HME74" s="155"/>
      <c r="HMF74" s="155"/>
      <c r="HMG74" s="155"/>
      <c r="HMH74" s="155"/>
      <c r="HMI74" s="155"/>
      <c r="HMJ74" s="155"/>
      <c r="HMK74" s="155"/>
      <c r="HML74" s="155"/>
      <c r="HMM74" s="155"/>
      <c r="HMN74" s="155"/>
      <c r="HMO74" s="155"/>
      <c r="HMP74" s="155"/>
      <c r="HMQ74" s="155"/>
      <c r="HMR74" s="155"/>
      <c r="HMS74" s="155"/>
      <c r="HMT74" s="155"/>
      <c r="HMU74" s="155"/>
      <c r="HMV74" s="155"/>
      <c r="HMW74" s="155"/>
      <c r="HMX74" s="155"/>
      <c r="HMY74" s="155"/>
      <c r="HMZ74" s="155"/>
      <c r="HNA74" s="155"/>
      <c r="HNB74" s="155"/>
      <c r="HNC74" s="155"/>
      <c r="HND74" s="155"/>
      <c r="HNE74" s="155"/>
      <c r="HNF74" s="155"/>
      <c r="HNG74" s="155"/>
      <c r="HNH74" s="155"/>
      <c r="HNI74" s="155"/>
      <c r="HNJ74" s="155"/>
      <c r="HNK74" s="155"/>
      <c r="HNL74" s="155"/>
      <c r="HNM74" s="155"/>
      <c r="HNN74" s="155"/>
      <c r="HNO74" s="155"/>
      <c r="HNP74" s="155"/>
      <c r="HNQ74" s="155"/>
      <c r="HNR74" s="155"/>
      <c r="HNS74" s="155"/>
      <c r="HNT74" s="155"/>
      <c r="HNU74" s="155"/>
      <c r="HNV74" s="155"/>
      <c r="HNW74" s="155"/>
      <c r="HNX74" s="155"/>
      <c r="HNY74" s="155"/>
      <c r="HNZ74" s="155"/>
      <c r="HOA74" s="155"/>
      <c r="HOB74" s="155"/>
      <c r="HOC74" s="155"/>
      <c r="HOD74" s="155"/>
      <c r="HOE74" s="155"/>
      <c r="HOF74" s="155"/>
      <c r="HOG74" s="155"/>
      <c r="HOH74" s="155"/>
      <c r="HOI74" s="155"/>
      <c r="HOJ74" s="155"/>
      <c r="HOK74" s="155"/>
      <c r="HOL74" s="155"/>
      <c r="HOM74" s="155"/>
      <c r="HON74" s="155"/>
      <c r="HOO74" s="155"/>
      <c r="HOP74" s="155"/>
      <c r="HOQ74" s="155"/>
      <c r="HOR74" s="155"/>
      <c r="HOS74" s="155"/>
      <c r="HOT74" s="155"/>
      <c r="HOU74" s="155"/>
      <c r="HOV74" s="155"/>
      <c r="HOW74" s="155"/>
      <c r="HOX74" s="155"/>
      <c r="HOY74" s="155"/>
      <c r="HOZ74" s="155"/>
      <c r="HPA74" s="155"/>
      <c r="HPB74" s="155"/>
      <c r="HPC74" s="155"/>
      <c r="HPD74" s="155"/>
      <c r="HPE74" s="155"/>
      <c r="HPF74" s="155"/>
      <c r="HPG74" s="155"/>
      <c r="HPH74" s="155"/>
      <c r="HPI74" s="155"/>
      <c r="HPJ74" s="155"/>
      <c r="HPK74" s="155"/>
      <c r="HPL74" s="155"/>
      <c r="HPM74" s="155"/>
      <c r="HPN74" s="155"/>
      <c r="HPO74" s="155"/>
      <c r="HPP74" s="155"/>
      <c r="HPQ74" s="155"/>
      <c r="HPR74" s="155"/>
      <c r="HPS74" s="155"/>
      <c r="HPT74" s="155"/>
      <c r="HPU74" s="155"/>
      <c r="HPV74" s="155"/>
      <c r="HPW74" s="155"/>
      <c r="HPX74" s="155"/>
      <c r="HPY74" s="155"/>
      <c r="HPZ74" s="155"/>
      <c r="HQA74" s="155"/>
      <c r="HQB74" s="155"/>
      <c r="HQC74" s="155"/>
      <c r="HQD74" s="155"/>
      <c r="HQE74" s="155"/>
      <c r="HQF74" s="155"/>
      <c r="HQG74" s="155"/>
      <c r="HQH74" s="155"/>
      <c r="HQI74" s="155"/>
      <c r="HQJ74" s="155"/>
      <c r="HQK74" s="155"/>
      <c r="HQL74" s="155"/>
      <c r="HQM74" s="155"/>
      <c r="HQN74" s="155"/>
      <c r="HQO74" s="155"/>
      <c r="HQP74" s="155"/>
      <c r="HQQ74" s="155"/>
      <c r="HQR74" s="155"/>
      <c r="HQS74" s="155"/>
      <c r="HQT74" s="155"/>
      <c r="HQU74" s="155"/>
      <c r="HQV74" s="155"/>
      <c r="HQW74" s="155"/>
      <c r="HQX74" s="155"/>
      <c r="HQY74" s="155"/>
      <c r="HQZ74" s="155"/>
      <c r="HRA74" s="155"/>
      <c r="HRB74" s="155"/>
      <c r="HRC74" s="155"/>
      <c r="HRD74" s="155"/>
      <c r="HRE74" s="155"/>
      <c r="HRF74" s="155"/>
      <c r="HRG74" s="155"/>
      <c r="HRH74" s="155"/>
      <c r="HRI74" s="155"/>
      <c r="HRJ74" s="155"/>
      <c r="HRK74" s="155"/>
      <c r="HRL74" s="155"/>
      <c r="HRM74" s="155"/>
      <c r="HRN74" s="155"/>
      <c r="HRO74" s="155"/>
      <c r="HRP74" s="155"/>
      <c r="HRQ74" s="155"/>
      <c r="HRR74" s="155"/>
      <c r="HRS74" s="155"/>
      <c r="HRT74" s="155"/>
      <c r="HRU74" s="155"/>
      <c r="HRV74" s="155"/>
      <c r="HRW74" s="155"/>
      <c r="HRX74" s="155"/>
      <c r="HRY74" s="155"/>
      <c r="HRZ74" s="155"/>
      <c r="HSA74" s="155"/>
      <c r="HSB74" s="155"/>
      <c r="HSC74" s="155"/>
      <c r="HSD74" s="155"/>
      <c r="HSE74" s="155"/>
      <c r="HSF74" s="155"/>
      <c r="HSG74" s="155"/>
      <c r="HSH74" s="155"/>
      <c r="HSI74" s="155"/>
      <c r="HSJ74" s="155"/>
      <c r="HSK74" s="155"/>
      <c r="HSL74" s="155"/>
      <c r="HSM74" s="155"/>
      <c r="HSN74" s="155"/>
      <c r="HSO74" s="155"/>
      <c r="HSP74" s="155"/>
      <c r="HSQ74" s="155"/>
      <c r="HSR74" s="155"/>
      <c r="HSS74" s="155"/>
      <c r="HST74" s="155"/>
      <c r="HSU74" s="155"/>
      <c r="HSV74" s="155"/>
      <c r="HSW74" s="155"/>
      <c r="HSX74" s="155"/>
      <c r="HSY74" s="155"/>
      <c r="HSZ74" s="155"/>
      <c r="HTA74" s="155"/>
      <c r="HTB74" s="155"/>
      <c r="HTC74" s="155"/>
      <c r="HTD74" s="155"/>
      <c r="HTE74" s="155"/>
      <c r="HTF74" s="155"/>
      <c r="HTG74" s="155"/>
      <c r="HTH74" s="155"/>
      <c r="HTI74" s="155"/>
      <c r="HTJ74" s="155"/>
      <c r="HTK74" s="155"/>
      <c r="HTL74" s="155"/>
      <c r="HTM74" s="155"/>
      <c r="HTN74" s="155"/>
      <c r="HTO74" s="155"/>
      <c r="HTP74" s="155"/>
      <c r="HTQ74" s="155"/>
      <c r="HTR74" s="155"/>
      <c r="HTS74" s="155"/>
      <c r="HTT74" s="155"/>
      <c r="HTU74" s="155"/>
      <c r="HTV74" s="155"/>
      <c r="HTW74" s="155"/>
      <c r="HTX74" s="155"/>
      <c r="HTY74" s="155"/>
      <c r="HTZ74" s="155"/>
      <c r="HUA74" s="155"/>
      <c r="HUB74" s="155"/>
      <c r="HUC74" s="155"/>
      <c r="HUD74" s="155"/>
      <c r="HUE74" s="155"/>
      <c r="HUF74" s="155"/>
      <c r="HUG74" s="155"/>
      <c r="HUH74" s="155"/>
      <c r="HUI74" s="155"/>
      <c r="HUJ74" s="155"/>
      <c r="HUK74" s="155"/>
      <c r="HUL74" s="155"/>
      <c r="HUM74" s="155"/>
      <c r="HUN74" s="155"/>
      <c r="HUO74" s="155"/>
      <c r="HUP74" s="155"/>
      <c r="HUQ74" s="155"/>
      <c r="HUR74" s="155"/>
      <c r="HUS74" s="155"/>
      <c r="HUT74" s="155"/>
      <c r="HUU74" s="155"/>
      <c r="HUV74" s="155"/>
      <c r="HUW74" s="155"/>
      <c r="HUX74" s="155"/>
      <c r="HUY74" s="155"/>
      <c r="HUZ74" s="155"/>
      <c r="HVA74" s="155"/>
      <c r="HVB74" s="155"/>
      <c r="HVC74" s="155"/>
      <c r="HVD74" s="155"/>
      <c r="HVE74" s="155"/>
      <c r="HVF74" s="155"/>
      <c r="HVG74" s="155"/>
      <c r="HVH74" s="155"/>
      <c r="HVI74" s="155"/>
      <c r="HVJ74" s="155"/>
      <c r="HVK74" s="155"/>
      <c r="HVL74" s="155"/>
      <c r="HVM74" s="155"/>
      <c r="HVN74" s="155"/>
      <c r="HVO74" s="155"/>
      <c r="HVP74" s="155"/>
      <c r="HVQ74" s="155"/>
      <c r="HVR74" s="155"/>
      <c r="HVS74" s="155"/>
      <c r="HVT74" s="155"/>
      <c r="HVU74" s="155"/>
      <c r="HVV74" s="155"/>
      <c r="HVW74" s="155"/>
      <c r="HVX74" s="155"/>
      <c r="HVY74" s="155"/>
      <c r="HVZ74" s="155"/>
      <c r="HWA74" s="155"/>
      <c r="HWB74" s="155"/>
      <c r="HWC74" s="155"/>
      <c r="HWD74" s="155"/>
      <c r="HWE74" s="155"/>
      <c r="HWF74" s="155"/>
      <c r="HWG74" s="155"/>
      <c r="HWH74" s="155"/>
      <c r="HWI74" s="155"/>
      <c r="HWJ74" s="155"/>
      <c r="HWK74" s="155"/>
      <c r="HWL74" s="155"/>
      <c r="HWM74" s="155"/>
      <c r="HWN74" s="155"/>
      <c r="HWO74" s="155"/>
      <c r="HWP74" s="155"/>
      <c r="HWQ74" s="155"/>
      <c r="HWR74" s="155"/>
      <c r="HWS74" s="155"/>
      <c r="HWT74" s="155"/>
      <c r="HWU74" s="155"/>
      <c r="HWV74" s="155"/>
      <c r="HWW74" s="155"/>
      <c r="HWX74" s="155"/>
      <c r="HWY74" s="155"/>
      <c r="HWZ74" s="155"/>
      <c r="HXA74" s="155"/>
      <c r="HXB74" s="155"/>
      <c r="HXC74" s="155"/>
      <c r="HXD74" s="155"/>
      <c r="HXE74" s="155"/>
      <c r="HXF74" s="155"/>
      <c r="HXG74" s="155"/>
      <c r="HXH74" s="155"/>
      <c r="HXI74" s="155"/>
      <c r="HXJ74" s="155"/>
      <c r="HXK74" s="155"/>
      <c r="HXL74" s="155"/>
      <c r="HXM74" s="155"/>
      <c r="HXN74" s="155"/>
      <c r="HXO74" s="155"/>
      <c r="HXP74" s="155"/>
      <c r="HXQ74" s="155"/>
      <c r="HXR74" s="155"/>
      <c r="HXS74" s="155"/>
      <c r="HXT74" s="155"/>
      <c r="HXU74" s="155"/>
      <c r="HXV74" s="155"/>
      <c r="HXW74" s="155"/>
      <c r="HXX74" s="155"/>
      <c r="HXY74" s="155"/>
      <c r="HXZ74" s="155"/>
      <c r="HYA74" s="155"/>
      <c r="HYB74" s="155"/>
      <c r="HYC74" s="155"/>
      <c r="HYD74" s="155"/>
      <c r="HYE74" s="155"/>
      <c r="HYF74" s="155"/>
      <c r="HYG74" s="155"/>
      <c r="HYH74" s="155"/>
      <c r="HYI74" s="155"/>
      <c r="HYJ74" s="155"/>
      <c r="HYK74" s="155"/>
      <c r="HYL74" s="155"/>
      <c r="HYM74" s="155"/>
      <c r="HYN74" s="155"/>
      <c r="HYO74" s="155"/>
      <c r="HYP74" s="155"/>
      <c r="HYQ74" s="155"/>
      <c r="HYR74" s="155"/>
      <c r="HYS74" s="155"/>
      <c r="HYT74" s="155"/>
      <c r="HYU74" s="155"/>
      <c r="HYV74" s="155"/>
      <c r="HYW74" s="155"/>
      <c r="HYX74" s="155"/>
      <c r="HYY74" s="155"/>
      <c r="HYZ74" s="155"/>
      <c r="HZA74" s="155"/>
      <c r="HZB74" s="155"/>
      <c r="HZC74" s="155"/>
      <c r="HZD74" s="155"/>
      <c r="HZE74" s="155"/>
      <c r="HZF74" s="155"/>
      <c r="HZG74" s="155"/>
      <c r="HZH74" s="155"/>
      <c r="HZI74" s="155"/>
      <c r="HZJ74" s="155"/>
      <c r="HZK74" s="155"/>
      <c r="HZL74" s="155"/>
      <c r="HZM74" s="155"/>
      <c r="HZN74" s="155"/>
      <c r="HZO74" s="155"/>
      <c r="HZP74" s="155"/>
      <c r="HZQ74" s="155"/>
      <c r="HZR74" s="155"/>
      <c r="HZS74" s="155"/>
      <c r="HZT74" s="155"/>
      <c r="HZU74" s="155"/>
      <c r="HZV74" s="155"/>
      <c r="HZW74" s="155"/>
      <c r="HZX74" s="155"/>
      <c r="HZY74" s="155"/>
      <c r="HZZ74" s="155"/>
      <c r="IAA74" s="155"/>
      <c r="IAB74" s="155"/>
      <c r="IAC74" s="155"/>
      <c r="IAD74" s="155"/>
      <c r="IAE74" s="155"/>
      <c r="IAF74" s="155"/>
      <c r="IAG74" s="155"/>
      <c r="IAH74" s="155"/>
      <c r="IAI74" s="155"/>
      <c r="IAJ74" s="155"/>
      <c r="IAK74" s="155"/>
      <c r="IAL74" s="155"/>
      <c r="IAM74" s="155"/>
      <c r="IAN74" s="155"/>
      <c r="IAO74" s="155"/>
      <c r="IAP74" s="155"/>
      <c r="IAQ74" s="155"/>
      <c r="IAR74" s="155"/>
      <c r="IAS74" s="155"/>
      <c r="IAT74" s="155"/>
      <c r="IAU74" s="155"/>
      <c r="IAV74" s="155"/>
      <c r="IAW74" s="155"/>
      <c r="IAX74" s="155"/>
      <c r="IAY74" s="155"/>
      <c r="IAZ74" s="155"/>
      <c r="IBA74" s="155"/>
      <c r="IBB74" s="155"/>
      <c r="IBC74" s="155"/>
      <c r="IBD74" s="155"/>
      <c r="IBE74" s="155"/>
      <c r="IBF74" s="155"/>
      <c r="IBG74" s="155"/>
      <c r="IBH74" s="155"/>
      <c r="IBI74" s="155"/>
      <c r="IBJ74" s="155"/>
      <c r="IBK74" s="155"/>
      <c r="IBL74" s="155"/>
      <c r="IBM74" s="155"/>
      <c r="IBN74" s="155"/>
      <c r="IBO74" s="155"/>
      <c r="IBP74" s="155"/>
      <c r="IBQ74" s="155"/>
      <c r="IBR74" s="155"/>
      <c r="IBS74" s="155"/>
      <c r="IBT74" s="155"/>
      <c r="IBU74" s="155"/>
      <c r="IBV74" s="155"/>
      <c r="IBW74" s="155"/>
      <c r="IBX74" s="155"/>
      <c r="IBY74" s="155"/>
      <c r="IBZ74" s="155"/>
      <c r="ICA74" s="155"/>
      <c r="ICB74" s="155"/>
      <c r="ICC74" s="155"/>
      <c r="ICD74" s="155"/>
      <c r="ICE74" s="155"/>
      <c r="ICF74" s="155"/>
      <c r="ICG74" s="155"/>
      <c r="ICH74" s="155"/>
      <c r="ICI74" s="155"/>
      <c r="ICJ74" s="155"/>
      <c r="ICK74" s="155"/>
      <c r="ICL74" s="155"/>
      <c r="ICM74" s="155"/>
      <c r="ICN74" s="155"/>
      <c r="ICO74" s="155"/>
      <c r="ICP74" s="155"/>
      <c r="ICQ74" s="155"/>
      <c r="ICR74" s="155"/>
      <c r="ICS74" s="155"/>
      <c r="ICT74" s="155"/>
      <c r="ICU74" s="155"/>
      <c r="ICV74" s="155"/>
      <c r="ICW74" s="155"/>
      <c r="ICX74" s="155"/>
      <c r="ICY74" s="155"/>
      <c r="ICZ74" s="155"/>
      <c r="IDA74" s="155"/>
      <c r="IDB74" s="155"/>
      <c r="IDC74" s="155"/>
      <c r="IDD74" s="155"/>
      <c r="IDE74" s="155"/>
      <c r="IDF74" s="155"/>
      <c r="IDG74" s="155"/>
      <c r="IDH74" s="155"/>
      <c r="IDI74" s="155"/>
      <c r="IDJ74" s="155"/>
      <c r="IDK74" s="155"/>
      <c r="IDL74" s="155"/>
      <c r="IDM74" s="155"/>
      <c r="IDN74" s="155"/>
      <c r="IDO74" s="155"/>
      <c r="IDP74" s="155"/>
      <c r="IDQ74" s="155"/>
      <c r="IDR74" s="155"/>
      <c r="IDS74" s="155"/>
      <c r="IDT74" s="155"/>
      <c r="IDU74" s="155"/>
      <c r="IDV74" s="155"/>
      <c r="IDW74" s="155"/>
      <c r="IDX74" s="155"/>
      <c r="IDY74" s="155"/>
      <c r="IDZ74" s="155"/>
      <c r="IEA74" s="155"/>
      <c r="IEB74" s="155"/>
      <c r="IEC74" s="155"/>
      <c r="IED74" s="155"/>
      <c r="IEE74" s="155"/>
      <c r="IEF74" s="155"/>
      <c r="IEG74" s="155"/>
      <c r="IEH74" s="155"/>
      <c r="IEI74" s="155"/>
      <c r="IEJ74" s="155"/>
      <c r="IEK74" s="155"/>
      <c r="IEL74" s="155"/>
      <c r="IEM74" s="155"/>
      <c r="IEN74" s="155"/>
      <c r="IEO74" s="155"/>
      <c r="IEP74" s="155"/>
      <c r="IEQ74" s="155"/>
      <c r="IER74" s="155"/>
      <c r="IES74" s="155"/>
      <c r="IET74" s="155"/>
      <c r="IEU74" s="155"/>
      <c r="IEV74" s="155"/>
      <c r="IEW74" s="155"/>
      <c r="IEX74" s="155"/>
      <c r="IEY74" s="155"/>
      <c r="IEZ74" s="155"/>
      <c r="IFA74" s="155"/>
      <c r="IFB74" s="155"/>
      <c r="IFC74" s="155"/>
      <c r="IFD74" s="155"/>
      <c r="IFE74" s="155"/>
      <c r="IFF74" s="155"/>
      <c r="IFG74" s="155"/>
      <c r="IFH74" s="155"/>
      <c r="IFI74" s="155"/>
      <c r="IFJ74" s="155"/>
      <c r="IFK74" s="155"/>
      <c r="IFL74" s="155"/>
      <c r="IFM74" s="155"/>
      <c r="IFN74" s="155"/>
      <c r="IFO74" s="155"/>
      <c r="IFP74" s="155"/>
      <c r="IFQ74" s="155"/>
      <c r="IFR74" s="155"/>
      <c r="IFS74" s="155"/>
      <c r="IFT74" s="155"/>
      <c r="IFU74" s="155"/>
      <c r="IFV74" s="155"/>
      <c r="IFW74" s="155"/>
      <c r="IFX74" s="155"/>
      <c r="IFY74" s="155"/>
      <c r="IFZ74" s="155"/>
      <c r="IGA74" s="155"/>
      <c r="IGB74" s="155"/>
      <c r="IGC74" s="155"/>
      <c r="IGD74" s="155"/>
      <c r="IGE74" s="155"/>
      <c r="IGF74" s="155"/>
      <c r="IGG74" s="155"/>
      <c r="IGH74" s="155"/>
      <c r="IGI74" s="155"/>
      <c r="IGJ74" s="155"/>
      <c r="IGK74" s="155"/>
      <c r="IGL74" s="155"/>
      <c r="IGM74" s="155"/>
      <c r="IGN74" s="155"/>
      <c r="IGO74" s="155"/>
      <c r="IGP74" s="155"/>
      <c r="IGQ74" s="155"/>
      <c r="IGR74" s="155"/>
      <c r="IGS74" s="155"/>
      <c r="IGT74" s="155"/>
      <c r="IGU74" s="155"/>
      <c r="IGV74" s="155"/>
      <c r="IGW74" s="155"/>
      <c r="IGX74" s="155"/>
      <c r="IGY74" s="155"/>
      <c r="IGZ74" s="155"/>
      <c r="IHA74" s="155"/>
      <c r="IHB74" s="155"/>
      <c r="IHC74" s="155"/>
      <c r="IHD74" s="155"/>
      <c r="IHE74" s="155"/>
      <c r="IHF74" s="155"/>
      <c r="IHG74" s="155"/>
      <c r="IHH74" s="155"/>
      <c r="IHI74" s="155"/>
      <c r="IHJ74" s="155"/>
      <c r="IHK74" s="155"/>
      <c r="IHL74" s="155"/>
      <c r="IHM74" s="155"/>
      <c r="IHN74" s="155"/>
      <c r="IHO74" s="155"/>
      <c r="IHP74" s="155"/>
      <c r="IHQ74" s="155"/>
      <c r="IHR74" s="155"/>
      <c r="IHS74" s="155"/>
      <c r="IHT74" s="155"/>
      <c r="IHU74" s="155"/>
      <c r="IHV74" s="155"/>
      <c r="IHW74" s="155"/>
      <c r="IHX74" s="155"/>
      <c r="IHY74" s="155"/>
      <c r="IHZ74" s="155"/>
      <c r="IIA74" s="155"/>
      <c r="IIB74" s="155"/>
      <c r="IIC74" s="155"/>
      <c r="IID74" s="155"/>
      <c r="IIE74" s="155"/>
      <c r="IIF74" s="155"/>
      <c r="IIG74" s="155"/>
      <c r="IIH74" s="155"/>
      <c r="III74" s="155"/>
      <c r="IIJ74" s="155"/>
      <c r="IIK74" s="155"/>
      <c r="IIL74" s="155"/>
      <c r="IIM74" s="155"/>
      <c r="IIN74" s="155"/>
      <c r="IIO74" s="155"/>
      <c r="IIP74" s="155"/>
      <c r="IIQ74" s="155"/>
      <c r="IIR74" s="155"/>
      <c r="IIS74" s="155"/>
      <c r="IIT74" s="155"/>
      <c r="IIU74" s="155"/>
      <c r="IIV74" s="155"/>
      <c r="IIW74" s="155"/>
      <c r="IIX74" s="155"/>
      <c r="IIY74" s="155"/>
      <c r="IIZ74" s="155"/>
      <c r="IJA74" s="155"/>
      <c r="IJB74" s="155"/>
      <c r="IJC74" s="155"/>
      <c r="IJD74" s="155"/>
      <c r="IJE74" s="155"/>
      <c r="IJF74" s="155"/>
      <c r="IJG74" s="155"/>
      <c r="IJH74" s="155"/>
      <c r="IJI74" s="155"/>
      <c r="IJJ74" s="155"/>
      <c r="IJK74" s="155"/>
      <c r="IJL74" s="155"/>
      <c r="IJM74" s="155"/>
      <c r="IJN74" s="155"/>
      <c r="IJO74" s="155"/>
      <c r="IJP74" s="155"/>
      <c r="IJQ74" s="155"/>
      <c r="IJR74" s="155"/>
      <c r="IJS74" s="155"/>
      <c r="IJT74" s="155"/>
      <c r="IJU74" s="155"/>
      <c r="IJV74" s="155"/>
      <c r="IJW74" s="155"/>
      <c r="IJX74" s="155"/>
      <c r="IJY74" s="155"/>
      <c r="IJZ74" s="155"/>
      <c r="IKA74" s="155"/>
      <c r="IKB74" s="155"/>
      <c r="IKC74" s="155"/>
      <c r="IKD74" s="155"/>
      <c r="IKE74" s="155"/>
      <c r="IKF74" s="155"/>
      <c r="IKG74" s="155"/>
      <c r="IKH74" s="155"/>
      <c r="IKI74" s="155"/>
      <c r="IKJ74" s="155"/>
      <c r="IKK74" s="155"/>
      <c r="IKL74" s="155"/>
      <c r="IKM74" s="155"/>
      <c r="IKN74" s="155"/>
      <c r="IKO74" s="155"/>
      <c r="IKP74" s="155"/>
      <c r="IKQ74" s="155"/>
      <c r="IKR74" s="155"/>
      <c r="IKS74" s="155"/>
      <c r="IKT74" s="155"/>
      <c r="IKU74" s="155"/>
      <c r="IKV74" s="155"/>
      <c r="IKW74" s="155"/>
      <c r="IKX74" s="155"/>
      <c r="IKY74" s="155"/>
      <c r="IKZ74" s="155"/>
      <c r="ILA74" s="155"/>
      <c r="ILB74" s="155"/>
      <c r="ILC74" s="155"/>
      <c r="ILD74" s="155"/>
      <c r="ILE74" s="155"/>
      <c r="ILF74" s="155"/>
      <c r="ILG74" s="155"/>
      <c r="ILH74" s="155"/>
      <c r="ILI74" s="155"/>
      <c r="ILJ74" s="155"/>
      <c r="ILK74" s="155"/>
      <c r="ILL74" s="155"/>
      <c r="ILM74" s="155"/>
      <c r="ILN74" s="155"/>
      <c r="ILO74" s="155"/>
      <c r="ILP74" s="155"/>
      <c r="ILQ74" s="155"/>
      <c r="ILR74" s="155"/>
      <c r="ILS74" s="155"/>
      <c r="ILT74" s="155"/>
      <c r="ILU74" s="155"/>
      <c r="ILV74" s="155"/>
      <c r="ILW74" s="155"/>
      <c r="ILX74" s="155"/>
      <c r="ILY74" s="155"/>
      <c r="ILZ74" s="155"/>
      <c r="IMA74" s="155"/>
      <c r="IMB74" s="155"/>
      <c r="IMC74" s="155"/>
      <c r="IMD74" s="155"/>
      <c r="IME74" s="155"/>
      <c r="IMF74" s="155"/>
      <c r="IMG74" s="155"/>
      <c r="IMH74" s="155"/>
      <c r="IMI74" s="155"/>
      <c r="IMJ74" s="155"/>
      <c r="IMK74" s="155"/>
      <c r="IML74" s="155"/>
      <c r="IMM74" s="155"/>
      <c r="IMN74" s="155"/>
      <c r="IMO74" s="155"/>
      <c r="IMP74" s="155"/>
      <c r="IMQ74" s="155"/>
      <c r="IMR74" s="155"/>
      <c r="IMS74" s="155"/>
      <c r="IMT74" s="155"/>
      <c r="IMU74" s="155"/>
      <c r="IMV74" s="155"/>
      <c r="IMW74" s="155"/>
      <c r="IMX74" s="155"/>
      <c r="IMY74" s="155"/>
      <c r="IMZ74" s="155"/>
      <c r="INA74" s="155"/>
      <c r="INB74" s="155"/>
      <c r="INC74" s="155"/>
      <c r="IND74" s="155"/>
      <c r="INE74" s="155"/>
      <c r="INF74" s="155"/>
      <c r="ING74" s="155"/>
      <c r="INH74" s="155"/>
      <c r="INI74" s="155"/>
      <c r="INJ74" s="155"/>
      <c r="INK74" s="155"/>
      <c r="INL74" s="155"/>
      <c r="INM74" s="155"/>
      <c r="INN74" s="155"/>
      <c r="INO74" s="155"/>
      <c r="INP74" s="155"/>
      <c r="INQ74" s="155"/>
      <c r="INR74" s="155"/>
      <c r="INS74" s="155"/>
      <c r="INT74" s="155"/>
      <c r="INU74" s="155"/>
      <c r="INV74" s="155"/>
      <c r="INW74" s="155"/>
      <c r="INX74" s="155"/>
      <c r="INY74" s="155"/>
      <c r="INZ74" s="155"/>
      <c r="IOA74" s="155"/>
      <c r="IOB74" s="155"/>
      <c r="IOC74" s="155"/>
      <c r="IOD74" s="155"/>
      <c r="IOE74" s="155"/>
      <c r="IOF74" s="155"/>
      <c r="IOG74" s="155"/>
      <c r="IOH74" s="155"/>
      <c r="IOI74" s="155"/>
      <c r="IOJ74" s="155"/>
      <c r="IOK74" s="155"/>
      <c r="IOL74" s="155"/>
      <c r="IOM74" s="155"/>
      <c r="ION74" s="155"/>
      <c r="IOO74" s="155"/>
      <c r="IOP74" s="155"/>
      <c r="IOQ74" s="155"/>
      <c r="IOR74" s="155"/>
      <c r="IOS74" s="155"/>
      <c r="IOT74" s="155"/>
      <c r="IOU74" s="155"/>
      <c r="IOV74" s="155"/>
      <c r="IOW74" s="155"/>
      <c r="IOX74" s="155"/>
      <c r="IOY74" s="155"/>
      <c r="IOZ74" s="155"/>
      <c r="IPA74" s="155"/>
      <c r="IPB74" s="155"/>
      <c r="IPC74" s="155"/>
      <c r="IPD74" s="155"/>
      <c r="IPE74" s="155"/>
      <c r="IPF74" s="155"/>
      <c r="IPG74" s="155"/>
      <c r="IPH74" s="155"/>
      <c r="IPI74" s="155"/>
      <c r="IPJ74" s="155"/>
      <c r="IPK74" s="155"/>
      <c r="IPL74" s="155"/>
      <c r="IPM74" s="155"/>
      <c r="IPN74" s="155"/>
      <c r="IPO74" s="155"/>
      <c r="IPP74" s="155"/>
      <c r="IPQ74" s="155"/>
      <c r="IPR74" s="155"/>
      <c r="IPS74" s="155"/>
      <c r="IPT74" s="155"/>
      <c r="IPU74" s="155"/>
      <c r="IPV74" s="155"/>
      <c r="IPW74" s="155"/>
      <c r="IPX74" s="155"/>
      <c r="IPY74" s="155"/>
      <c r="IPZ74" s="155"/>
      <c r="IQA74" s="155"/>
      <c r="IQB74" s="155"/>
      <c r="IQC74" s="155"/>
      <c r="IQD74" s="155"/>
      <c r="IQE74" s="155"/>
      <c r="IQF74" s="155"/>
      <c r="IQG74" s="155"/>
      <c r="IQH74" s="155"/>
      <c r="IQI74" s="155"/>
      <c r="IQJ74" s="155"/>
      <c r="IQK74" s="155"/>
      <c r="IQL74" s="155"/>
      <c r="IQM74" s="155"/>
      <c r="IQN74" s="155"/>
      <c r="IQO74" s="155"/>
      <c r="IQP74" s="155"/>
      <c r="IQQ74" s="155"/>
      <c r="IQR74" s="155"/>
      <c r="IQS74" s="155"/>
      <c r="IQT74" s="155"/>
      <c r="IQU74" s="155"/>
      <c r="IQV74" s="155"/>
      <c r="IQW74" s="155"/>
      <c r="IQX74" s="155"/>
      <c r="IQY74" s="155"/>
      <c r="IQZ74" s="155"/>
      <c r="IRA74" s="155"/>
      <c r="IRB74" s="155"/>
      <c r="IRC74" s="155"/>
      <c r="IRD74" s="155"/>
      <c r="IRE74" s="155"/>
      <c r="IRF74" s="155"/>
      <c r="IRG74" s="155"/>
      <c r="IRH74" s="155"/>
      <c r="IRI74" s="155"/>
      <c r="IRJ74" s="155"/>
      <c r="IRK74" s="155"/>
      <c r="IRL74" s="155"/>
      <c r="IRM74" s="155"/>
      <c r="IRN74" s="155"/>
      <c r="IRO74" s="155"/>
      <c r="IRP74" s="155"/>
      <c r="IRQ74" s="155"/>
      <c r="IRR74" s="155"/>
      <c r="IRS74" s="155"/>
      <c r="IRT74" s="155"/>
      <c r="IRU74" s="155"/>
      <c r="IRV74" s="155"/>
      <c r="IRW74" s="155"/>
      <c r="IRX74" s="155"/>
      <c r="IRY74" s="155"/>
      <c r="IRZ74" s="155"/>
      <c r="ISA74" s="155"/>
      <c r="ISB74" s="155"/>
      <c r="ISC74" s="155"/>
      <c r="ISD74" s="155"/>
      <c r="ISE74" s="155"/>
      <c r="ISF74" s="155"/>
      <c r="ISG74" s="155"/>
      <c r="ISH74" s="155"/>
      <c r="ISI74" s="155"/>
      <c r="ISJ74" s="155"/>
      <c r="ISK74" s="155"/>
      <c r="ISL74" s="155"/>
      <c r="ISM74" s="155"/>
      <c r="ISN74" s="155"/>
      <c r="ISO74" s="155"/>
      <c r="ISP74" s="155"/>
      <c r="ISQ74" s="155"/>
      <c r="ISR74" s="155"/>
      <c r="ISS74" s="155"/>
      <c r="IST74" s="155"/>
      <c r="ISU74" s="155"/>
      <c r="ISV74" s="155"/>
      <c r="ISW74" s="155"/>
      <c r="ISX74" s="155"/>
      <c r="ISY74" s="155"/>
      <c r="ISZ74" s="155"/>
      <c r="ITA74" s="155"/>
      <c r="ITB74" s="155"/>
      <c r="ITC74" s="155"/>
      <c r="ITD74" s="155"/>
      <c r="ITE74" s="155"/>
      <c r="ITF74" s="155"/>
      <c r="ITG74" s="155"/>
      <c r="ITH74" s="155"/>
      <c r="ITI74" s="155"/>
      <c r="ITJ74" s="155"/>
      <c r="ITK74" s="155"/>
      <c r="ITL74" s="155"/>
      <c r="ITM74" s="155"/>
      <c r="ITN74" s="155"/>
      <c r="ITO74" s="155"/>
      <c r="ITP74" s="155"/>
      <c r="ITQ74" s="155"/>
      <c r="ITR74" s="155"/>
      <c r="ITS74" s="155"/>
      <c r="ITT74" s="155"/>
      <c r="ITU74" s="155"/>
      <c r="ITV74" s="155"/>
      <c r="ITW74" s="155"/>
      <c r="ITX74" s="155"/>
      <c r="ITY74" s="155"/>
      <c r="ITZ74" s="155"/>
      <c r="IUA74" s="155"/>
      <c r="IUB74" s="155"/>
      <c r="IUC74" s="155"/>
      <c r="IUD74" s="155"/>
      <c r="IUE74" s="155"/>
      <c r="IUF74" s="155"/>
      <c r="IUG74" s="155"/>
      <c r="IUH74" s="155"/>
      <c r="IUI74" s="155"/>
      <c r="IUJ74" s="155"/>
      <c r="IUK74" s="155"/>
      <c r="IUL74" s="155"/>
      <c r="IUM74" s="155"/>
      <c r="IUN74" s="155"/>
      <c r="IUO74" s="155"/>
      <c r="IUP74" s="155"/>
      <c r="IUQ74" s="155"/>
      <c r="IUR74" s="155"/>
      <c r="IUS74" s="155"/>
      <c r="IUT74" s="155"/>
      <c r="IUU74" s="155"/>
      <c r="IUV74" s="155"/>
      <c r="IUW74" s="155"/>
      <c r="IUX74" s="155"/>
      <c r="IUY74" s="155"/>
      <c r="IUZ74" s="155"/>
      <c r="IVA74" s="155"/>
      <c r="IVB74" s="155"/>
      <c r="IVC74" s="155"/>
      <c r="IVD74" s="155"/>
      <c r="IVE74" s="155"/>
      <c r="IVF74" s="155"/>
      <c r="IVG74" s="155"/>
      <c r="IVH74" s="155"/>
      <c r="IVI74" s="155"/>
      <c r="IVJ74" s="155"/>
      <c r="IVK74" s="155"/>
      <c r="IVL74" s="155"/>
      <c r="IVM74" s="155"/>
      <c r="IVN74" s="155"/>
      <c r="IVO74" s="155"/>
      <c r="IVP74" s="155"/>
      <c r="IVQ74" s="155"/>
      <c r="IVR74" s="155"/>
      <c r="IVS74" s="155"/>
      <c r="IVT74" s="155"/>
      <c r="IVU74" s="155"/>
      <c r="IVV74" s="155"/>
      <c r="IVW74" s="155"/>
      <c r="IVX74" s="155"/>
      <c r="IVY74" s="155"/>
      <c r="IVZ74" s="155"/>
      <c r="IWA74" s="155"/>
      <c r="IWB74" s="155"/>
      <c r="IWC74" s="155"/>
      <c r="IWD74" s="155"/>
      <c r="IWE74" s="155"/>
      <c r="IWF74" s="155"/>
      <c r="IWG74" s="155"/>
      <c r="IWH74" s="155"/>
      <c r="IWI74" s="155"/>
      <c r="IWJ74" s="155"/>
      <c r="IWK74" s="155"/>
      <c r="IWL74" s="155"/>
      <c r="IWM74" s="155"/>
      <c r="IWN74" s="155"/>
      <c r="IWO74" s="155"/>
      <c r="IWP74" s="155"/>
      <c r="IWQ74" s="155"/>
      <c r="IWR74" s="155"/>
      <c r="IWS74" s="155"/>
      <c r="IWT74" s="155"/>
      <c r="IWU74" s="155"/>
      <c r="IWV74" s="155"/>
      <c r="IWW74" s="155"/>
      <c r="IWX74" s="155"/>
      <c r="IWY74" s="155"/>
      <c r="IWZ74" s="155"/>
      <c r="IXA74" s="155"/>
      <c r="IXB74" s="155"/>
      <c r="IXC74" s="155"/>
      <c r="IXD74" s="155"/>
      <c r="IXE74" s="155"/>
      <c r="IXF74" s="155"/>
      <c r="IXG74" s="155"/>
      <c r="IXH74" s="155"/>
      <c r="IXI74" s="155"/>
      <c r="IXJ74" s="155"/>
      <c r="IXK74" s="155"/>
      <c r="IXL74" s="155"/>
      <c r="IXM74" s="155"/>
      <c r="IXN74" s="155"/>
      <c r="IXO74" s="155"/>
      <c r="IXP74" s="155"/>
      <c r="IXQ74" s="155"/>
      <c r="IXR74" s="155"/>
      <c r="IXS74" s="155"/>
      <c r="IXT74" s="155"/>
      <c r="IXU74" s="155"/>
      <c r="IXV74" s="155"/>
      <c r="IXW74" s="155"/>
      <c r="IXX74" s="155"/>
      <c r="IXY74" s="155"/>
      <c r="IXZ74" s="155"/>
      <c r="IYA74" s="155"/>
      <c r="IYB74" s="155"/>
      <c r="IYC74" s="155"/>
      <c r="IYD74" s="155"/>
      <c r="IYE74" s="155"/>
      <c r="IYF74" s="155"/>
      <c r="IYG74" s="155"/>
      <c r="IYH74" s="155"/>
      <c r="IYI74" s="155"/>
      <c r="IYJ74" s="155"/>
      <c r="IYK74" s="155"/>
      <c r="IYL74" s="155"/>
      <c r="IYM74" s="155"/>
      <c r="IYN74" s="155"/>
      <c r="IYO74" s="155"/>
      <c r="IYP74" s="155"/>
      <c r="IYQ74" s="155"/>
      <c r="IYR74" s="155"/>
      <c r="IYS74" s="155"/>
      <c r="IYT74" s="155"/>
      <c r="IYU74" s="155"/>
      <c r="IYV74" s="155"/>
      <c r="IYW74" s="155"/>
      <c r="IYX74" s="155"/>
      <c r="IYY74" s="155"/>
      <c r="IYZ74" s="155"/>
      <c r="IZA74" s="155"/>
      <c r="IZB74" s="155"/>
      <c r="IZC74" s="155"/>
      <c r="IZD74" s="155"/>
      <c r="IZE74" s="155"/>
      <c r="IZF74" s="155"/>
      <c r="IZG74" s="155"/>
      <c r="IZH74" s="155"/>
      <c r="IZI74" s="155"/>
      <c r="IZJ74" s="155"/>
      <c r="IZK74" s="155"/>
      <c r="IZL74" s="155"/>
      <c r="IZM74" s="155"/>
      <c r="IZN74" s="155"/>
      <c r="IZO74" s="155"/>
      <c r="IZP74" s="155"/>
      <c r="IZQ74" s="155"/>
      <c r="IZR74" s="155"/>
      <c r="IZS74" s="155"/>
      <c r="IZT74" s="155"/>
      <c r="IZU74" s="155"/>
      <c r="IZV74" s="155"/>
      <c r="IZW74" s="155"/>
      <c r="IZX74" s="155"/>
      <c r="IZY74" s="155"/>
      <c r="IZZ74" s="155"/>
      <c r="JAA74" s="155"/>
      <c r="JAB74" s="155"/>
      <c r="JAC74" s="155"/>
      <c r="JAD74" s="155"/>
      <c r="JAE74" s="155"/>
      <c r="JAF74" s="155"/>
      <c r="JAG74" s="155"/>
      <c r="JAH74" s="155"/>
      <c r="JAI74" s="155"/>
      <c r="JAJ74" s="155"/>
      <c r="JAK74" s="155"/>
      <c r="JAL74" s="155"/>
      <c r="JAM74" s="155"/>
      <c r="JAN74" s="155"/>
      <c r="JAO74" s="155"/>
      <c r="JAP74" s="155"/>
      <c r="JAQ74" s="155"/>
      <c r="JAR74" s="155"/>
      <c r="JAS74" s="155"/>
      <c r="JAT74" s="155"/>
      <c r="JAU74" s="155"/>
      <c r="JAV74" s="155"/>
      <c r="JAW74" s="155"/>
      <c r="JAX74" s="155"/>
      <c r="JAY74" s="155"/>
      <c r="JAZ74" s="155"/>
      <c r="JBA74" s="155"/>
      <c r="JBB74" s="155"/>
      <c r="JBC74" s="155"/>
      <c r="JBD74" s="155"/>
      <c r="JBE74" s="155"/>
      <c r="JBF74" s="155"/>
      <c r="JBG74" s="155"/>
      <c r="JBH74" s="155"/>
      <c r="JBI74" s="155"/>
      <c r="JBJ74" s="155"/>
      <c r="JBK74" s="155"/>
      <c r="JBL74" s="155"/>
      <c r="JBM74" s="155"/>
      <c r="JBN74" s="155"/>
      <c r="JBO74" s="155"/>
      <c r="JBP74" s="155"/>
      <c r="JBQ74" s="155"/>
      <c r="JBR74" s="155"/>
      <c r="JBS74" s="155"/>
      <c r="JBT74" s="155"/>
      <c r="JBU74" s="155"/>
      <c r="JBV74" s="155"/>
      <c r="JBW74" s="155"/>
      <c r="JBX74" s="155"/>
      <c r="JBY74" s="155"/>
      <c r="JBZ74" s="155"/>
      <c r="JCA74" s="155"/>
      <c r="JCB74" s="155"/>
      <c r="JCC74" s="155"/>
      <c r="JCD74" s="155"/>
      <c r="JCE74" s="155"/>
      <c r="JCF74" s="155"/>
      <c r="JCG74" s="155"/>
      <c r="JCH74" s="155"/>
      <c r="JCI74" s="155"/>
      <c r="JCJ74" s="155"/>
      <c r="JCK74" s="155"/>
      <c r="JCL74" s="155"/>
      <c r="JCM74" s="155"/>
      <c r="JCN74" s="155"/>
      <c r="JCO74" s="155"/>
      <c r="JCP74" s="155"/>
      <c r="JCQ74" s="155"/>
      <c r="JCR74" s="155"/>
      <c r="JCS74" s="155"/>
      <c r="JCT74" s="155"/>
      <c r="JCU74" s="155"/>
      <c r="JCV74" s="155"/>
      <c r="JCW74" s="155"/>
      <c r="JCX74" s="155"/>
      <c r="JCY74" s="155"/>
      <c r="JCZ74" s="155"/>
      <c r="JDA74" s="155"/>
      <c r="JDB74" s="155"/>
      <c r="JDC74" s="155"/>
      <c r="JDD74" s="155"/>
      <c r="JDE74" s="155"/>
      <c r="JDF74" s="155"/>
      <c r="JDG74" s="155"/>
      <c r="JDH74" s="155"/>
      <c r="JDI74" s="155"/>
      <c r="JDJ74" s="155"/>
      <c r="JDK74" s="155"/>
      <c r="JDL74" s="155"/>
      <c r="JDM74" s="155"/>
      <c r="JDN74" s="155"/>
      <c r="JDO74" s="155"/>
      <c r="JDP74" s="155"/>
      <c r="JDQ74" s="155"/>
      <c r="JDR74" s="155"/>
      <c r="JDS74" s="155"/>
      <c r="JDT74" s="155"/>
      <c r="JDU74" s="155"/>
      <c r="JDV74" s="155"/>
      <c r="JDW74" s="155"/>
      <c r="JDX74" s="155"/>
      <c r="JDY74" s="155"/>
      <c r="JDZ74" s="155"/>
      <c r="JEA74" s="155"/>
      <c r="JEB74" s="155"/>
      <c r="JEC74" s="155"/>
      <c r="JED74" s="155"/>
      <c r="JEE74" s="155"/>
      <c r="JEF74" s="155"/>
      <c r="JEG74" s="155"/>
      <c r="JEH74" s="155"/>
      <c r="JEI74" s="155"/>
      <c r="JEJ74" s="155"/>
      <c r="JEK74" s="155"/>
      <c r="JEL74" s="155"/>
      <c r="JEM74" s="155"/>
      <c r="JEN74" s="155"/>
      <c r="JEO74" s="155"/>
      <c r="JEP74" s="155"/>
      <c r="JEQ74" s="155"/>
      <c r="JER74" s="155"/>
      <c r="JES74" s="155"/>
      <c r="JET74" s="155"/>
      <c r="JEU74" s="155"/>
      <c r="JEV74" s="155"/>
      <c r="JEW74" s="155"/>
      <c r="JEX74" s="155"/>
      <c r="JEY74" s="155"/>
      <c r="JEZ74" s="155"/>
      <c r="JFA74" s="155"/>
      <c r="JFB74" s="155"/>
      <c r="JFC74" s="155"/>
      <c r="JFD74" s="155"/>
      <c r="JFE74" s="155"/>
      <c r="JFF74" s="155"/>
      <c r="JFG74" s="155"/>
      <c r="JFH74" s="155"/>
      <c r="JFI74" s="155"/>
      <c r="JFJ74" s="155"/>
      <c r="JFK74" s="155"/>
      <c r="JFL74" s="155"/>
      <c r="JFM74" s="155"/>
      <c r="JFN74" s="155"/>
      <c r="JFO74" s="155"/>
      <c r="JFP74" s="155"/>
      <c r="JFQ74" s="155"/>
      <c r="JFR74" s="155"/>
      <c r="JFS74" s="155"/>
      <c r="JFT74" s="155"/>
      <c r="JFU74" s="155"/>
      <c r="JFV74" s="155"/>
      <c r="JFW74" s="155"/>
      <c r="JFX74" s="155"/>
      <c r="JFY74" s="155"/>
      <c r="JFZ74" s="155"/>
      <c r="JGA74" s="155"/>
      <c r="JGB74" s="155"/>
      <c r="JGC74" s="155"/>
      <c r="JGD74" s="155"/>
      <c r="JGE74" s="155"/>
      <c r="JGF74" s="155"/>
      <c r="JGG74" s="155"/>
      <c r="JGH74" s="155"/>
      <c r="JGI74" s="155"/>
      <c r="JGJ74" s="155"/>
      <c r="JGK74" s="155"/>
      <c r="JGL74" s="155"/>
      <c r="JGM74" s="155"/>
      <c r="JGN74" s="155"/>
      <c r="JGO74" s="155"/>
      <c r="JGP74" s="155"/>
      <c r="JGQ74" s="155"/>
      <c r="JGR74" s="155"/>
      <c r="JGS74" s="155"/>
      <c r="JGT74" s="155"/>
      <c r="JGU74" s="155"/>
      <c r="JGV74" s="155"/>
      <c r="JGW74" s="155"/>
      <c r="JGX74" s="155"/>
      <c r="JGY74" s="155"/>
      <c r="JGZ74" s="155"/>
      <c r="JHA74" s="155"/>
      <c r="JHB74" s="155"/>
      <c r="JHC74" s="155"/>
      <c r="JHD74" s="155"/>
      <c r="JHE74" s="155"/>
      <c r="JHF74" s="155"/>
      <c r="JHG74" s="155"/>
      <c r="JHH74" s="155"/>
      <c r="JHI74" s="155"/>
      <c r="JHJ74" s="155"/>
      <c r="JHK74" s="155"/>
      <c r="JHL74" s="155"/>
      <c r="JHM74" s="155"/>
      <c r="JHN74" s="155"/>
      <c r="JHO74" s="155"/>
      <c r="JHP74" s="155"/>
      <c r="JHQ74" s="155"/>
      <c r="JHR74" s="155"/>
      <c r="JHS74" s="155"/>
      <c r="JHT74" s="155"/>
      <c r="JHU74" s="155"/>
      <c r="JHV74" s="155"/>
      <c r="JHW74" s="155"/>
      <c r="JHX74" s="155"/>
      <c r="JHY74" s="155"/>
      <c r="JHZ74" s="155"/>
      <c r="JIA74" s="155"/>
      <c r="JIB74" s="155"/>
      <c r="JIC74" s="155"/>
      <c r="JID74" s="155"/>
      <c r="JIE74" s="155"/>
      <c r="JIF74" s="155"/>
      <c r="JIG74" s="155"/>
      <c r="JIH74" s="155"/>
      <c r="JII74" s="155"/>
      <c r="JIJ74" s="155"/>
      <c r="JIK74" s="155"/>
      <c r="JIL74" s="155"/>
      <c r="JIM74" s="155"/>
      <c r="JIN74" s="155"/>
      <c r="JIO74" s="155"/>
      <c r="JIP74" s="155"/>
      <c r="JIQ74" s="155"/>
      <c r="JIR74" s="155"/>
      <c r="JIS74" s="155"/>
      <c r="JIT74" s="155"/>
      <c r="JIU74" s="155"/>
      <c r="JIV74" s="155"/>
      <c r="JIW74" s="155"/>
      <c r="JIX74" s="155"/>
      <c r="JIY74" s="155"/>
      <c r="JIZ74" s="155"/>
      <c r="JJA74" s="155"/>
      <c r="JJB74" s="155"/>
      <c r="JJC74" s="155"/>
      <c r="JJD74" s="155"/>
      <c r="JJE74" s="155"/>
      <c r="JJF74" s="155"/>
      <c r="JJG74" s="155"/>
      <c r="JJH74" s="155"/>
      <c r="JJI74" s="155"/>
      <c r="JJJ74" s="155"/>
      <c r="JJK74" s="155"/>
      <c r="JJL74" s="155"/>
      <c r="JJM74" s="155"/>
      <c r="JJN74" s="155"/>
      <c r="JJO74" s="155"/>
      <c r="JJP74" s="155"/>
      <c r="JJQ74" s="155"/>
      <c r="JJR74" s="155"/>
      <c r="JJS74" s="155"/>
      <c r="JJT74" s="155"/>
      <c r="JJU74" s="155"/>
      <c r="JJV74" s="155"/>
      <c r="JJW74" s="155"/>
      <c r="JJX74" s="155"/>
      <c r="JJY74" s="155"/>
      <c r="JJZ74" s="155"/>
      <c r="JKA74" s="155"/>
      <c r="JKB74" s="155"/>
      <c r="JKC74" s="155"/>
      <c r="JKD74" s="155"/>
      <c r="JKE74" s="155"/>
      <c r="JKF74" s="155"/>
      <c r="JKG74" s="155"/>
      <c r="JKH74" s="155"/>
      <c r="JKI74" s="155"/>
      <c r="JKJ74" s="155"/>
      <c r="JKK74" s="155"/>
      <c r="JKL74" s="155"/>
      <c r="JKM74" s="155"/>
      <c r="JKN74" s="155"/>
      <c r="JKO74" s="155"/>
      <c r="JKP74" s="155"/>
      <c r="JKQ74" s="155"/>
      <c r="JKR74" s="155"/>
      <c r="JKS74" s="155"/>
      <c r="JKT74" s="155"/>
      <c r="JKU74" s="155"/>
      <c r="JKV74" s="155"/>
      <c r="JKW74" s="155"/>
      <c r="JKX74" s="155"/>
      <c r="JKY74" s="155"/>
      <c r="JKZ74" s="155"/>
      <c r="JLA74" s="155"/>
      <c r="JLB74" s="155"/>
      <c r="JLC74" s="155"/>
      <c r="JLD74" s="155"/>
      <c r="JLE74" s="155"/>
      <c r="JLF74" s="155"/>
      <c r="JLG74" s="155"/>
      <c r="JLH74" s="155"/>
      <c r="JLI74" s="155"/>
      <c r="JLJ74" s="155"/>
      <c r="JLK74" s="155"/>
      <c r="JLL74" s="155"/>
      <c r="JLM74" s="155"/>
      <c r="JLN74" s="155"/>
      <c r="JLO74" s="155"/>
      <c r="JLP74" s="155"/>
      <c r="JLQ74" s="155"/>
      <c r="JLR74" s="155"/>
      <c r="JLS74" s="155"/>
      <c r="JLT74" s="155"/>
      <c r="JLU74" s="155"/>
      <c r="JLV74" s="155"/>
      <c r="JLW74" s="155"/>
      <c r="JLX74" s="155"/>
      <c r="JLY74" s="155"/>
      <c r="JLZ74" s="155"/>
      <c r="JMA74" s="155"/>
      <c r="JMB74" s="155"/>
      <c r="JMC74" s="155"/>
      <c r="JMD74" s="155"/>
      <c r="JME74" s="155"/>
      <c r="JMF74" s="155"/>
      <c r="JMG74" s="155"/>
      <c r="JMH74" s="155"/>
      <c r="JMI74" s="155"/>
      <c r="JMJ74" s="155"/>
      <c r="JMK74" s="155"/>
      <c r="JML74" s="155"/>
      <c r="JMM74" s="155"/>
      <c r="JMN74" s="155"/>
      <c r="JMO74" s="155"/>
      <c r="JMP74" s="155"/>
      <c r="JMQ74" s="155"/>
      <c r="JMR74" s="155"/>
      <c r="JMS74" s="155"/>
      <c r="JMT74" s="155"/>
      <c r="JMU74" s="155"/>
      <c r="JMV74" s="155"/>
      <c r="JMW74" s="155"/>
      <c r="JMX74" s="155"/>
      <c r="JMY74" s="155"/>
      <c r="JMZ74" s="155"/>
      <c r="JNA74" s="155"/>
      <c r="JNB74" s="155"/>
      <c r="JNC74" s="155"/>
      <c r="JND74" s="155"/>
      <c r="JNE74" s="155"/>
      <c r="JNF74" s="155"/>
      <c r="JNG74" s="155"/>
      <c r="JNH74" s="155"/>
      <c r="JNI74" s="155"/>
      <c r="JNJ74" s="155"/>
      <c r="JNK74" s="155"/>
      <c r="JNL74" s="155"/>
      <c r="JNM74" s="155"/>
      <c r="JNN74" s="155"/>
      <c r="JNO74" s="155"/>
      <c r="JNP74" s="155"/>
      <c r="JNQ74" s="155"/>
      <c r="JNR74" s="155"/>
      <c r="JNS74" s="155"/>
      <c r="JNT74" s="155"/>
      <c r="JNU74" s="155"/>
      <c r="JNV74" s="155"/>
      <c r="JNW74" s="155"/>
      <c r="JNX74" s="155"/>
      <c r="JNY74" s="155"/>
      <c r="JNZ74" s="155"/>
      <c r="JOA74" s="155"/>
      <c r="JOB74" s="155"/>
      <c r="JOC74" s="155"/>
      <c r="JOD74" s="155"/>
      <c r="JOE74" s="155"/>
      <c r="JOF74" s="155"/>
      <c r="JOG74" s="155"/>
      <c r="JOH74" s="155"/>
      <c r="JOI74" s="155"/>
      <c r="JOJ74" s="155"/>
      <c r="JOK74" s="155"/>
      <c r="JOL74" s="155"/>
      <c r="JOM74" s="155"/>
      <c r="JON74" s="155"/>
      <c r="JOO74" s="155"/>
      <c r="JOP74" s="155"/>
      <c r="JOQ74" s="155"/>
      <c r="JOR74" s="155"/>
      <c r="JOS74" s="155"/>
      <c r="JOT74" s="155"/>
      <c r="JOU74" s="155"/>
      <c r="JOV74" s="155"/>
      <c r="JOW74" s="155"/>
      <c r="JOX74" s="155"/>
      <c r="JOY74" s="155"/>
      <c r="JOZ74" s="155"/>
      <c r="JPA74" s="155"/>
      <c r="JPB74" s="155"/>
      <c r="JPC74" s="155"/>
      <c r="JPD74" s="155"/>
      <c r="JPE74" s="155"/>
      <c r="JPF74" s="155"/>
      <c r="JPG74" s="155"/>
      <c r="JPH74" s="155"/>
      <c r="JPI74" s="155"/>
      <c r="JPJ74" s="155"/>
      <c r="JPK74" s="155"/>
      <c r="JPL74" s="155"/>
      <c r="JPM74" s="155"/>
      <c r="JPN74" s="155"/>
      <c r="JPO74" s="155"/>
      <c r="JPP74" s="155"/>
      <c r="JPQ74" s="155"/>
      <c r="JPR74" s="155"/>
      <c r="JPS74" s="155"/>
      <c r="JPT74" s="155"/>
      <c r="JPU74" s="155"/>
      <c r="JPV74" s="155"/>
      <c r="JPW74" s="155"/>
      <c r="JPX74" s="155"/>
      <c r="JPY74" s="155"/>
      <c r="JPZ74" s="155"/>
      <c r="JQA74" s="155"/>
      <c r="JQB74" s="155"/>
      <c r="JQC74" s="155"/>
      <c r="JQD74" s="155"/>
      <c r="JQE74" s="155"/>
      <c r="JQF74" s="155"/>
      <c r="JQG74" s="155"/>
      <c r="JQH74" s="155"/>
      <c r="JQI74" s="155"/>
      <c r="JQJ74" s="155"/>
      <c r="JQK74" s="155"/>
      <c r="JQL74" s="155"/>
      <c r="JQM74" s="155"/>
      <c r="JQN74" s="155"/>
      <c r="JQO74" s="155"/>
      <c r="JQP74" s="155"/>
      <c r="JQQ74" s="155"/>
      <c r="JQR74" s="155"/>
      <c r="JQS74" s="155"/>
      <c r="JQT74" s="155"/>
      <c r="JQU74" s="155"/>
      <c r="JQV74" s="155"/>
      <c r="JQW74" s="155"/>
      <c r="JQX74" s="155"/>
      <c r="JQY74" s="155"/>
      <c r="JQZ74" s="155"/>
      <c r="JRA74" s="155"/>
      <c r="JRB74" s="155"/>
      <c r="JRC74" s="155"/>
      <c r="JRD74" s="155"/>
      <c r="JRE74" s="155"/>
      <c r="JRF74" s="155"/>
      <c r="JRG74" s="155"/>
      <c r="JRH74" s="155"/>
      <c r="JRI74" s="155"/>
      <c r="JRJ74" s="155"/>
      <c r="JRK74" s="155"/>
      <c r="JRL74" s="155"/>
      <c r="JRM74" s="155"/>
      <c r="JRN74" s="155"/>
      <c r="JRO74" s="155"/>
      <c r="JRP74" s="155"/>
      <c r="JRQ74" s="155"/>
      <c r="JRR74" s="155"/>
      <c r="JRS74" s="155"/>
      <c r="JRT74" s="155"/>
      <c r="JRU74" s="155"/>
      <c r="JRV74" s="155"/>
      <c r="JRW74" s="155"/>
      <c r="JRX74" s="155"/>
      <c r="JRY74" s="155"/>
      <c r="JRZ74" s="155"/>
      <c r="JSA74" s="155"/>
      <c r="JSB74" s="155"/>
      <c r="JSC74" s="155"/>
      <c r="JSD74" s="155"/>
      <c r="JSE74" s="155"/>
      <c r="JSF74" s="155"/>
      <c r="JSG74" s="155"/>
      <c r="JSH74" s="155"/>
      <c r="JSI74" s="155"/>
      <c r="JSJ74" s="155"/>
      <c r="JSK74" s="155"/>
      <c r="JSL74" s="155"/>
      <c r="JSM74" s="155"/>
      <c r="JSN74" s="155"/>
      <c r="JSO74" s="155"/>
      <c r="JSP74" s="155"/>
      <c r="JSQ74" s="155"/>
      <c r="JSR74" s="155"/>
      <c r="JSS74" s="155"/>
      <c r="JST74" s="155"/>
      <c r="JSU74" s="155"/>
      <c r="JSV74" s="155"/>
      <c r="JSW74" s="155"/>
      <c r="JSX74" s="155"/>
      <c r="JSY74" s="155"/>
      <c r="JSZ74" s="155"/>
      <c r="JTA74" s="155"/>
      <c r="JTB74" s="155"/>
      <c r="JTC74" s="155"/>
      <c r="JTD74" s="155"/>
      <c r="JTE74" s="155"/>
      <c r="JTF74" s="155"/>
      <c r="JTG74" s="155"/>
      <c r="JTH74" s="155"/>
      <c r="JTI74" s="155"/>
      <c r="JTJ74" s="155"/>
      <c r="JTK74" s="155"/>
      <c r="JTL74" s="155"/>
      <c r="JTM74" s="155"/>
      <c r="JTN74" s="155"/>
      <c r="JTO74" s="155"/>
      <c r="JTP74" s="155"/>
      <c r="JTQ74" s="155"/>
      <c r="JTR74" s="155"/>
      <c r="JTS74" s="155"/>
      <c r="JTT74" s="155"/>
      <c r="JTU74" s="155"/>
      <c r="JTV74" s="155"/>
      <c r="JTW74" s="155"/>
      <c r="JTX74" s="155"/>
      <c r="JTY74" s="155"/>
      <c r="JTZ74" s="155"/>
      <c r="JUA74" s="155"/>
      <c r="JUB74" s="155"/>
      <c r="JUC74" s="155"/>
      <c r="JUD74" s="155"/>
      <c r="JUE74" s="155"/>
      <c r="JUF74" s="155"/>
      <c r="JUG74" s="155"/>
      <c r="JUH74" s="155"/>
      <c r="JUI74" s="155"/>
      <c r="JUJ74" s="155"/>
      <c r="JUK74" s="155"/>
      <c r="JUL74" s="155"/>
      <c r="JUM74" s="155"/>
      <c r="JUN74" s="155"/>
      <c r="JUO74" s="155"/>
      <c r="JUP74" s="155"/>
      <c r="JUQ74" s="155"/>
      <c r="JUR74" s="155"/>
      <c r="JUS74" s="155"/>
      <c r="JUT74" s="155"/>
      <c r="JUU74" s="155"/>
      <c r="JUV74" s="155"/>
      <c r="JUW74" s="155"/>
      <c r="JUX74" s="155"/>
      <c r="JUY74" s="155"/>
      <c r="JUZ74" s="155"/>
      <c r="JVA74" s="155"/>
      <c r="JVB74" s="155"/>
      <c r="JVC74" s="155"/>
      <c r="JVD74" s="155"/>
      <c r="JVE74" s="155"/>
      <c r="JVF74" s="155"/>
      <c r="JVG74" s="155"/>
      <c r="JVH74" s="155"/>
      <c r="JVI74" s="155"/>
      <c r="JVJ74" s="155"/>
      <c r="JVK74" s="155"/>
      <c r="JVL74" s="155"/>
      <c r="JVM74" s="155"/>
      <c r="JVN74" s="155"/>
      <c r="JVO74" s="155"/>
      <c r="JVP74" s="155"/>
      <c r="JVQ74" s="155"/>
      <c r="JVR74" s="155"/>
      <c r="JVS74" s="155"/>
      <c r="JVT74" s="155"/>
      <c r="JVU74" s="155"/>
      <c r="JVV74" s="155"/>
      <c r="JVW74" s="155"/>
      <c r="JVX74" s="155"/>
      <c r="JVY74" s="155"/>
      <c r="JVZ74" s="155"/>
      <c r="JWA74" s="155"/>
      <c r="JWB74" s="155"/>
      <c r="JWC74" s="155"/>
      <c r="JWD74" s="155"/>
      <c r="JWE74" s="155"/>
      <c r="JWF74" s="155"/>
      <c r="JWG74" s="155"/>
      <c r="JWH74" s="155"/>
      <c r="JWI74" s="155"/>
      <c r="JWJ74" s="155"/>
      <c r="JWK74" s="155"/>
      <c r="JWL74" s="155"/>
      <c r="JWM74" s="155"/>
      <c r="JWN74" s="155"/>
      <c r="JWO74" s="155"/>
      <c r="JWP74" s="155"/>
      <c r="JWQ74" s="155"/>
      <c r="JWR74" s="155"/>
      <c r="JWS74" s="155"/>
      <c r="JWT74" s="155"/>
      <c r="JWU74" s="155"/>
      <c r="JWV74" s="155"/>
      <c r="JWW74" s="155"/>
      <c r="JWX74" s="155"/>
      <c r="JWY74" s="155"/>
      <c r="JWZ74" s="155"/>
      <c r="JXA74" s="155"/>
      <c r="JXB74" s="155"/>
      <c r="JXC74" s="155"/>
      <c r="JXD74" s="155"/>
      <c r="JXE74" s="155"/>
      <c r="JXF74" s="155"/>
      <c r="JXG74" s="155"/>
      <c r="JXH74" s="155"/>
      <c r="JXI74" s="155"/>
      <c r="JXJ74" s="155"/>
      <c r="JXK74" s="155"/>
      <c r="JXL74" s="155"/>
      <c r="JXM74" s="155"/>
      <c r="JXN74" s="155"/>
      <c r="JXO74" s="155"/>
      <c r="JXP74" s="155"/>
      <c r="JXQ74" s="155"/>
      <c r="JXR74" s="155"/>
      <c r="JXS74" s="155"/>
      <c r="JXT74" s="155"/>
      <c r="JXU74" s="155"/>
      <c r="JXV74" s="155"/>
      <c r="JXW74" s="155"/>
      <c r="JXX74" s="155"/>
      <c r="JXY74" s="155"/>
      <c r="JXZ74" s="155"/>
      <c r="JYA74" s="155"/>
      <c r="JYB74" s="155"/>
      <c r="JYC74" s="155"/>
      <c r="JYD74" s="155"/>
      <c r="JYE74" s="155"/>
      <c r="JYF74" s="155"/>
      <c r="JYG74" s="155"/>
      <c r="JYH74" s="155"/>
      <c r="JYI74" s="155"/>
      <c r="JYJ74" s="155"/>
      <c r="JYK74" s="155"/>
      <c r="JYL74" s="155"/>
      <c r="JYM74" s="155"/>
      <c r="JYN74" s="155"/>
      <c r="JYO74" s="155"/>
      <c r="JYP74" s="155"/>
      <c r="JYQ74" s="155"/>
      <c r="JYR74" s="155"/>
      <c r="JYS74" s="155"/>
      <c r="JYT74" s="155"/>
      <c r="JYU74" s="155"/>
      <c r="JYV74" s="155"/>
      <c r="JYW74" s="155"/>
      <c r="JYX74" s="155"/>
      <c r="JYY74" s="155"/>
      <c r="JYZ74" s="155"/>
      <c r="JZA74" s="155"/>
      <c r="JZB74" s="155"/>
      <c r="JZC74" s="155"/>
      <c r="JZD74" s="155"/>
      <c r="JZE74" s="155"/>
      <c r="JZF74" s="155"/>
      <c r="JZG74" s="155"/>
      <c r="JZH74" s="155"/>
      <c r="JZI74" s="155"/>
      <c r="JZJ74" s="155"/>
      <c r="JZK74" s="155"/>
      <c r="JZL74" s="155"/>
      <c r="JZM74" s="155"/>
      <c r="JZN74" s="155"/>
      <c r="JZO74" s="155"/>
      <c r="JZP74" s="155"/>
      <c r="JZQ74" s="155"/>
      <c r="JZR74" s="155"/>
      <c r="JZS74" s="155"/>
      <c r="JZT74" s="155"/>
      <c r="JZU74" s="155"/>
      <c r="JZV74" s="155"/>
      <c r="JZW74" s="155"/>
      <c r="JZX74" s="155"/>
      <c r="JZY74" s="155"/>
      <c r="JZZ74" s="155"/>
      <c r="KAA74" s="155"/>
      <c r="KAB74" s="155"/>
      <c r="KAC74" s="155"/>
      <c r="KAD74" s="155"/>
      <c r="KAE74" s="155"/>
      <c r="KAF74" s="155"/>
      <c r="KAG74" s="155"/>
      <c r="KAH74" s="155"/>
      <c r="KAI74" s="155"/>
      <c r="KAJ74" s="155"/>
      <c r="KAK74" s="155"/>
      <c r="KAL74" s="155"/>
      <c r="KAM74" s="155"/>
      <c r="KAN74" s="155"/>
      <c r="KAO74" s="155"/>
      <c r="KAP74" s="155"/>
      <c r="KAQ74" s="155"/>
      <c r="KAR74" s="155"/>
      <c r="KAS74" s="155"/>
      <c r="KAT74" s="155"/>
      <c r="KAU74" s="155"/>
      <c r="KAV74" s="155"/>
      <c r="KAW74" s="155"/>
      <c r="KAX74" s="155"/>
      <c r="KAY74" s="155"/>
      <c r="KAZ74" s="155"/>
      <c r="KBA74" s="155"/>
      <c r="KBB74" s="155"/>
      <c r="KBC74" s="155"/>
      <c r="KBD74" s="155"/>
      <c r="KBE74" s="155"/>
      <c r="KBF74" s="155"/>
      <c r="KBG74" s="155"/>
      <c r="KBH74" s="155"/>
      <c r="KBI74" s="155"/>
      <c r="KBJ74" s="155"/>
      <c r="KBK74" s="155"/>
      <c r="KBL74" s="155"/>
      <c r="KBM74" s="155"/>
      <c r="KBN74" s="155"/>
      <c r="KBO74" s="155"/>
      <c r="KBP74" s="155"/>
      <c r="KBQ74" s="155"/>
      <c r="KBR74" s="155"/>
      <c r="KBS74" s="155"/>
      <c r="KBT74" s="155"/>
      <c r="KBU74" s="155"/>
      <c r="KBV74" s="155"/>
      <c r="KBW74" s="155"/>
      <c r="KBX74" s="155"/>
      <c r="KBY74" s="155"/>
      <c r="KBZ74" s="155"/>
      <c r="KCA74" s="155"/>
      <c r="KCB74" s="155"/>
      <c r="KCC74" s="155"/>
      <c r="KCD74" s="155"/>
      <c r="KCE74" s="155"/>
      <c r="KCF74" s="155"/>
      <c r="KCG74" s="155"/>
      <c r="KCH74" s="155"/>
      <c r="KCI74" s="155"/>
      <c r="KCJ74" s="155"/>
      <c r="KCK74" s="155"/>
      <c r="KCL74" s="155"/>
      <c r="KCM74" s="155"/>
      <c r="KCN74" s="155"/>
      <c r="KCO74" s="155"/>
      <c r="KCP74" s="155"/>
      <c r="KCQ74" s="155"/>
      <c r="KCR74" s="155"/>
      <c r="KCS74" s="155"/>
      <c r="KCT74" s="155"/>
      <c r="KCU74" s="155"/>
      <c r="KCV74" s="155"/>
      <c r="KCW74" s="155"/>
      <c r="KCX74" s="155"/>
      <c r="KCY74" s="155"/>
      <c r="KCZ74" s="155"/>
      <c r="KDA74" s="155"/>
      <c r="KDB74" s="155"/>
      <c r="KDC74" s="155"/>
      <c r="KDD74" s="155"/>
      <c r="KDE74" s="155"/>
      <c r="KDF74" s="155"/>
      <c r="KDG74" s="155"/>
      <c r="KDH74" s="155"/>
      <c r="KDI74" s="155"/>
      <c r="KDJ74" s="155"/>
      <c r="KDK74" s="155"/>
      <c r="KDL74" s="155"/>
      <c r="KDM74" s="155"/>
      <c r="KDN74" s="155"/>
      <c r="KDO74" s="155"/>
      <c r="KDP74" s="155"/>
      <c r="KDQ74" s="155"/>
      <c r="KDR74" s="155"/>
      <c r="KDS74" s="155"/>
      <c r="KDT74" s="155"/>
      <c r="KDU74" s="155"/>
      <c r="KDV74" s="155"/>
      <c r="KDW74" s="155"/>
      <c r="KDX74" s="155"/>
      <c r="KDY74" s="155"/>
      <c r="KDZ74" s="155"/>
      <c r="KEA74" s="155"/>
      <c r="KEB74" s="155"/>
      <c r="KEC74" s="155"/>
      <c r="KED74" s="155"/>
      <c r="KEE74" s="155"/>
      <c r="KEF74" s="155"/>
      <c r="KEG74" s="155"/>
      <c r="KEH74" s="155"/>
      <c r="KEI74" s="155"/>
      <c r="KEJ74" s="155"/>
      <c r="KEK74" s="155"/>
      <c r="KEL74" s="155"/>
      <c r="KEM74" s="155"/>
      <c r="KEN74" s="155"/>
      <c r="KEO74" s="155"/>
      <c r="KEP74" s="155"/>
      <c r="KEQ74" s="155"/>
      <c r="KER74" s="155"/>
      <c r="KES74" s="155"/>
      <c r="KET74" s="155"/>
      <c r="KEU74" s="155"/>
      <c r="KEV74" s="155"/>
      <c r="KEW74" s="155"/>
      <c r="KEX74" s="155"/>
      <c r="KEY74" s="155"/>
      <c r="KEZ74" s="155"/>
      <c r="KFA74" s="155"/>
      <c r="KFB74" s="155"/>
      <c r="KFC74" s="155"/>
      <c r="KFD74" s="155"/>
      <c r="KFE74" s="155"/>
      <c r="KFF74" s="155"/>
      <c r="KFG74" s="155"/>
      <c r="KFH74" s="155"/>
      <c r="KFI74" s="155"/>
      <c r="KFJ74" s="155"/>
      <c r="KFK74" s="155"/>
      <c r="KFL74" s="155"/>
      <c r="KFM74" s="155"/>
      <c r="KFN74" s="155"/>
      <c r="KFO74" s="155"/>
      <c r="KFP74" s="155"/>
      <c r="KFQ74" s="155"/>
      <c r="KFR74" s="155"/>
      <c r="KFS74" s="155"/>
      <c r="KFT74" s="155"/>
      <c r="KFU74" s="155"/>
      <c r="KFV74" s="155"/>
      <c r="KFW74" s="155"/>
      <c r="KFX74" s="155"/>
      <c r="KFY74" s="155"/>
      <c r="KFZ74" s="155"/>
      <c r="KGA74" s="155"/>
      <c r="KGB74" s="155"/>
      <c r="KGC74" s="155"/>
      <c r="KGD74" s="155"/>
      <c r="KGE74" s="155"/>
      <c r="KGF74" s="155"/>
      <c r="KGG74" s="155"/>
      <c r="KGH74" s="155"/>
      <c r="KGI74" s="155"/>
      <c r="KGJ74" s="155"/>
      <c r="KGK74" s="155"/>
      <c r="KGL74" s="155"/>
      <c r="KGM74" s="155"/>
      <c r="KGN74" s="155"/>
      <c r="KGO74" s="155"/>
      <c r="KGP74" s="155"/>
      <c r="KGQ74" s="155"/>
      <c r="KGR74" s="155"/>
      <c r="KGS74" s="155"/>
      <c r="KGT74" s="155"/>
      <c r="KGU74" s="155"/>
      <c r="KGV74" s="155"/>
      <c r="KGW74" s="155"/>
      <c r="KGX74" s="155"/>
      <c r="KGY74" s="155"/>
      <c r="KGZ74" s="155"/>
      <c r="KHA74" s="155"/>
      <c r="KHB74" s="155"/>
      <c r="KHC74" s="155"/>
      <c r="KHD74" s="155"/>
      <c r="KHE74" s="155"/>
      <c r="KHF74" s="155"/>
      <c r="KHG74" s="155"/>
      <c r="KHH74" s="155"/>
      <c r="KHI74" s="155"/>
      <c r="KHJ74" s="155"/>
      <c r="KHK74" s="155"/>
      <c r="KHL74" s="155"/>
      <c r="KHM74" s="155"/>
      <c r="KHN74" s="155"/>
      <c r="KHO74" s="155"/>
      <c r="KHP74" s="155"/>
      <c r="KHQ74" s="155"/>
      <c r="KHR74" s="155"/>
      <c r="KHS74" s="155"/>
      <c r="KHT74" s="155"/>
      <c r="KHU74" s="155"/>
      <c r="KHV74" s="155"/>
      <c r="KHW74" s="155"/>
      <c r="KHX74" s="155"/>
      <c r="KHY74" s="155"/>
      <c r="KHZ74" s="155"/>
      <c r="KIA74" s="155"/>
      <c r="KIB74" s="155"/>
      <c r="KIC74" s="155"/>
      <c r="KID74" s="155"/>
      <c r="KIE74" s="155"/>
      <c r="KIF74" s="155"/>
      <c r="KIG74" s="155"/>
      <c r="KIH74" s="155"/>
      <c r="KII74" s="155"/>
      <c r="KIJ74" s="155"/>
      <c r="KIK74" s="155"/>
      <c r="KIL74" s="155"/>
      <c r="KIM74" s="155"/>
      <c r="KIN74" s="155"/>
      <c r="KIO74" s="155"/>
      <c r="KIP74" s="155"/>
      <c r="KIQ74" s="155"/>
      <c r="KIR74" s="155"/>
      <c r="KIS74" s="155"/>
      <c r="KIT74" s="155"/>
      <c r="KIU74" s="155"/>
      <c r="KIV74" s="155"/>
      <c r="KIW74" s="155"/>
      <c r="KIX74" s="155"/>
      <c r="KIY74" s="155"/>
      <c r="KIZ74" s="155"/>
      <c r="KJA74" s="155"/>
      <c r="KJB74" s="155"/>
      <c r="KJC74" s="155"/>
      <c r="KJD74" s="155"/>
      <c r="KJE74" s="155"/>
      <c r="KJF74" s="155"/>
      <c r="KJG74" s="155"/>
      <c r="KJH74" s="155"/>
      <c r="KJI74" s="155"/>
      <c r="KJJ74" s="155"/>
      <c r="KJK74" s="155"/>
      <c r="KJL74" s="155"/>
      <c r="KJM74" s="155"/>
      <c r="KJN74" s="155"/>
      <c r="KJO74" s="155"/>
      <c r="KJP74" s="155"/>
      <c r="KJQ74" s="155"/>
      <c r="KJR74" s="155"/>
      <c r="KJS74" s="155"/>
      <c r="KJT74" s="155"/>
      <c r="KJU74" s="155"/>
      <c r="KJV74" s="155"/>
      <c r="KJW74" s="155"/>
      <c r="KJX74" s="155"/>
      <c r="KJY74" s="155"/>
      <c r="KJZ74" s="155"/>
      <c r="KKA74" s="155"/>
      <c r="KKB74" s="155"/>
      <c r="KKC74" s="155"/>
      <c r="KKD74" s="155"/>
      <c r="KKE74" s="155"/>
      <c r="KKF74" s="155"/>
      <c r="KKG74" s="155"/>
      <c r="KKH74" s="155"/>
      <c r="KKI74" s="155"/>
      <c r="KKJ74" s="155"/>
      <c r="KKK74" s="155"/>
      <c r="KKL74" s="155"/>
      <c r="KKM74" s="155"/>
      <c r="KKN74" s="155"/>
      <c r="KKO74" s="155"/>
      <c r="KKP74" s="155"/>
      <c r="KKQ74" s="155"/>
      <c r="KKR74" s="155"/>
      <c r="KKS74" s="155"/>
      <c r="KKT74" s="155"/>
      <c r="KKU74" s="155"/>
      <c r="KKV74" s="155"/>
      <c r="KKW74" s="155"/>
      <c r="KKX74" s="155"/>
      <c r="KKY74" s="155"/>
      <c r="KKZ74" s="155"/>
      <c r="KLA74" s="155"/>
      <c r="KLB74" s="155"/>
      <c r="KLC74" s="155"/>
      <c r="KLD74" s="155"/>
      <c r="KLE74" s="155"/>
      <c r="KLF74" s="155"/>
      <c r="KLG74" s="155"/>
      <c r="KLH74" s="155"/>
      <c r="KLI74" s="155"/>
      <c r="KLJ74" s="155"/>
      <c r="KLK74" s="155"/>
      <c r="KLL74" s="155"/>
      <c r="KLM74" s="155"/>
      <c r="KLN74" s="155"/>
      <c r="KLO74" s="155"/>
      <c r="KLP74" s="155"/>
      <c r="KLQ74" s="155"/>
      <c r="KLR74" s="155"/>
      <c r="KLS74" s="155"/>
      <c r="KLT74" s="155"/>
      <c r="KLU74" s="155"/>
      <c r="KLV74" s="155"/>
      <c r="KLW74" s="155"/>
      <c r="KLX74" s="155"/>
      <c r="KLY74" s="155"/>
      <c r="KLZ74" s="155"/>
      <c r="KMA74" s="155"/>
      <c r="KMB74" s="155"/>
      <c r="KMC74" s="155"/>
      <c r="KMD74" s="155"/>
      <c r="KME74" s="155"/>
      <c r="KMF74" s="155"/>
      <c r="KMG74" s="155"/>
      <c r="KMH74" s="155"/>
      <c r="KMI74" s="155"/>
      <c r="KMJ74" s="155"/>
      <c r="KMK74" s="155"/>
      <c r="KML74" s="155"/>
      <c r="KMM74" s="155"/>
      <c r="KMN74" s="155"/>
      <c r="KMO74" s="155"/>
      <c r="KMP74" s="155"/>
      <c r="KMQ74" s="155"/>
      <c r="KMR74" s="155"/>
      <c r="KMS74" s="155"/>
      <c r="KMT74" s="155"/>
      <c r="KMU74" s="155"/>
      <c r="KMV74" s="155"/>
      <c r="KMW74" s="155"/>
      <c r="KMX74" s="155"/>
      <c r="KMY74" s="155"/>
      <c r="KMZ74" s="155"/>
      <c r="KNA74" s="155"/>
      <c r="KNB74" s="155"/>
      <c r="KNC74" s="155"/>
      <c r="KND74" s="155"/>
      <c r="KNE74" s="155"/>
      <c r="KNF74" s="155"/>
      <c r="KNG74" s="155"/>
      <c r="KNH74" s="155"/>
      <c r="KNI74" s="155"/>
      <c r="KNJ74" s="155"/>
      <c r="KNK74" s="155"/>
      <c r="KNL74" s="155"/>
      <c r="KNM74" s="155"/>
      <c r="KNN74" s="155"/>
      <c r="KNO74" s="155"/>
      <c r="KNP74" s="155"/>
      <c r="KNQ74" s="155"/>
      <c r="KNR74" s="155"/>
      <c r="KNS74" s="155"/>
      <c r="KNT74" s="155"/>
      <c r="KNU74" s="155"/>
      <c r="KNV74" s="155"/>
      <c r="KNW74" s="155"/>
      <c r="KNX74" s="155"/>
      <c r="KNY74" s="155"/>
      <c r="KNZ74" s="155"/>
      <c r="KOA74" s="155"/>
      <c r="KOB74" s="155"/>
      <c r="KOC74" s="155"/>
      <c r="KOD74" s="155"/>
      <c r="KOE74" s="155"/>
      <c r="KOF74" s="155"/>
      <c r="KOG74" s="155"/>
      <c r="KOH74" s="155"/>
      <c r="KOI74" s="155"/>
      <c r="KOJ74" s="155"/>
      <c r="KOK74" s="155"/>
      <c r="KOL74" s="155"/>
      <c r="KOM74" s="155"/>
      <c r="KON74" s="155"/>
      <c r="KOO74" s="155"/>
      <c r="KOP74" s="155"/>
      <c r="KOQ74" s="155"/>
      <c r="KOR74" s="155"/>
      <c r="KOS74" s="155"/>
      <c r="KOT74" s="155"/>
      <c r="KOU74" s="155"/>
      <c r="KOV74" s="155"/>
      <c r="KOW74" s="155"/>
      <c r="KOX74" s="155"/>
      <c r="KOY74" s="155"/>
      <c r="KOZ74" s="155"/>
      <c r="KPA74" s="155"/>
      <c r="KPB74" s="155"/>
      <c r="KPC74" s="155"/>
      <c r="KPD74" s="155"/>
      <c r="KPE74" s="155"/>
      <c r="KPF74" s="155"/>
      <c r="KPG74" s="155"/>
      <c r="KPH74" s="155"/>
      <c r="KPI74" s="155"/>
      <c r="KPJ74" s="155"/>
      <c r="KPK74" s="155"/>
      <c r="KPL74" s="155"/>
      <c r="KPM74" s="155"/>
      <c r="KPN74" s="155"/>
      <c r="KPO74" s="155"/>
      <c r="KPP74" s="155"/>
      <c r="KPQ74" s="155"/>
      <c r="KPR74" s="155"/>
      <c r="KPS74" s="155"/>
      <c r="KPT74" s="155"/>
      <c r="KPU74" s="155"/>
      <c r="KPV74" s="155"/>
      <c r="KPW74" s="155"/>
      <c r="KPX74" s="155"/>
      <c r="KPY74" s="155"/>
      <c r="KPZ74" s="155"/>
      <c r="KQA74" s="155"/>
      <c r="KQB74" s="155"/>
      <c r="KQC74" s="155"/>
      <c r="KQD74" s="155"/>
      <c r="KQE74" s="155"/>
      <c r="KQF74" s="155"/>
      <c r="KQG74" s="155"/>
      <c r="KQH74" s="155"/>
      <c r="KQI74" s="155"/>
      <c r="KQJ74" s="155"/>
      <c r="KQK74" s="155"/>
      <c r="KQL74" s="155"/>
      <c r="KQM74" s="155"/>
      <c r="KQN74" s="155"/>
      <c r="KQO74" s="155"/>
      <c r="KQP74" s="155"/>
      <c r="KQQ74" s="155"/>
      <c r="KQR74" s="155"/>
      <c r="KQS74" s="155"/>
      <c r="KQT74" s="155"/>
      <c r="KQU74" s="155"/>
      <c r="KQV74" s="155"/>
      <c r="KQW74" s="155"/>
      <c r="KQX74" s="155"/>
      <c r="KQY74" s="155"/>
      <c r="KQZ74" s="155"/>
      <c r="KRA74" s="155"/>
      <c r="KRB74" s="155"/>
      <c r="KRC74" s="155"/>
      <c r="KRD74" s="155"/>
      <c r="KRE74" s="155"/>
      <c r="KRF74" s="155"/>
      <c r="KRG74" s="155"/>
      <c r="KRH74" s="155"/>
      <c r="KRI74" s="155"/>
      <c r="KRJ74" s="155"/>
      <c r="KRK74" s="155"/>
      <c r="KRL74" s="155"/>
      <c r="KRM74" s="155"/>
      <c r="KRN74" s="155"/>
      <c r="KRO74" s="155"/>
      <c r="KRP74" s="155"/>
      <c r="KRQ74" s="155"/>
      <c r="KRR74" s="155"/>
      <c r="KRS74" s="155"/>
      <c r="KRT74" s="155"/>
      <c r="KRU74" s="155"/>
      <c r="KRV74" s="155"/>
      <c r="KRW74" s="155"/>
      <c r="KRX74" s="155"/>
      <c r="KRY74" s="155"/>
      <c r="KRZ74" s="155"/>
      <c r="KSA74" s="155"/>
      <c r="KSB74" s="155"/>
      <c r="KSC74" s="155"/>
      <c r="KSD74" s="155"/>
      <c r="KSE74" s="155"/>
      <c r="KSF74" s="155"/>
      <c r="KSG74" s="155"/>
      <c r="KSH74" s="155"/>
      <c r="KSI74" s="155"/>
      <c r="KSJ74" s="155"/>
      <c r="KSK74" s="155"/>
      <c r="KSL74" s="155"/>
      <c r="KSM74" s="155"/>
      <c r="KSN74" s="155"/>
      <c r="KSO74" s="155"/>
      <c r="KSP74" s="155"/>
      <c r="KSQ74" s="155"/>
      <c r="KSR74" s="155"/>
      <c r="KSS74" s="155"/>
      <c r="KST74" s="155"/>
      <c r="KSU74" s="155"/>
      <c r="KSV74" s="155"/>
      <c r="KSW74" s="155"/>
      <c r="KSX74" s="155"/>
      <c r="KSY74" s="155"/>
      <c r="KSZ74" s="155"/>
      <c r="KTA74" s="155"/>
      <c r="KTB74" s="155"/>
      <c r="KTC74" s="155"/>
      <c r="KTD74" s="155"/>
      <c r="KTE74" s="155"/>
      <c r="KTF74" s="155"/>
      <c r="KTG74" s="155"/>
      <c r="KTH74" s="155"/>
      <c r="KTI74" s="155"/>
      <c r="KTJ74" s="155"/>
      <c r="KTK74" s="155"/>
      <c r="KTL74" s="155"/>
      <c r="KTM74" s="155"/>
      <c r="KTN74" s="155"/>
      <c r="KTO74" s="155"/>
      <c r="KTP74" s="155"/>
      <c r="KTQ74" s="155"/>
      <c r="KTR74" s="155"/>
      <c r="KTS74" s="155"/>
      <c r="KTT74" s="155"/>
      <c r="KTU74" s="155"/>
      <c r="KTV74" s="155"/>
      <c r="KTW74" s="155"/>
      <c r="KTX74" s="155"/>
      <c r="KTY74" s="155"/>
      <c r="KTZ74" s="155"/>
      <c r="KUA74" s="155"/>
      <c r="KUB74" s="155"/>
      <c r="KUC74" s="155"/>
      <c r="KUD74" s="155"/>
      <c r="KUE74" s="155"/>
      <c r="KUF74" s="155"/>
      <c r="KUG74" s="155"/>
      <c r="KUH74" s="155"/>
      <c r="KUI74" s="155"/>
      <c r="KUJ74" s="155"/>
      <c r="KUK74" s="155"/>
      <c r="KUL74" s="155"/>
      <c r="KUM74" s="155"/>
      <c r="KUN74" s="155"/>
      <c r="KUO74" s="155"/>
      <c r="KUP74" s="155"/>
      <c r="KUQ74" s="155"/>
      <c r="KUR74" s="155"/>
      <c r="KUS74" s="155"/>
      <c r="KUT74" s="155"/>
      <c r="KUU74" s="155"/>
      <c r="KUV74" s="155"/>
      <c r="KUW74" s="155"/>
      <c r="KUX74" s="155"/>
      <c r="KUY74" s="155"/>
      <c r="KUZ74" s="155"/>
      <c r="KVA74" s="155"/>
      <c r="KVB74" s="155"/>
      <c r="KVC74" s="155"/>
      <c r="KVD74" s="155"/>
      <c r="KVE74" s="155"/>
      <c r="KVF74" s="155"/>
      <c r="KVG74" s="155"/>
      <c r="KVH74" s="155"/>
      <c r="KVI74" s="155"/>
      <c r="KVJ74" s="155"/>
      <c r="KVK74" s="155"/>
      <c r="KVL74" s="155"/>
      <c r="KVM74" s="155"/>
      <c r="KVN74" s="155"/>
      <c r="KVO74" s="155"/>
      <c r="KVP74" s="155"/>
      <c r="KVQ74" s="155"/>
      <c r="KVR74" s="155"/>
      <c r="KVS74" s="155"/>
      <c r="KVT74" s="155"/>
      <c r="KVU74" s="155"/>
      <c r="KVV74" s="155"/>
      <c r="KVW74" s="155"/>
      <c r="KVX74" s="155"/>
      <c r="KVY74" s="155"/>
      <c r="KVZ74" s="155"/>
      <c r="KWA74" s="155"/>
      <c r="KWB74" s="155"/>
      <c r="KWC74" s="155"/>
      <c r="KWD74" s="155"/>
      <c r="KWE74" s="155"/>
      <c r="KWF74" s="155"/>
      <c r="KWG74" s="155"/>
      <c r="KWH74" s="155"/>
      <c r="KWI74" s="155"/>
      <c r="KWJ74" s="155"/>
      <c r="KWK74" s="155"/>
      <c r="KWL74" s="155"/>
      <c r="KWM74" s="155"/>
      <c r="KWN74" s="155"/>
      <c r="KWO74" s="155"/>
      <c r="KWP74" s="155"/>
      <c r="KWQ74" s="155"/>
      <c r="KWR74" s="155"/>
      <c r="KWS74" s="155"/>
      <c r="KWT74" s="155"/>
      <c r="KWU74" s="155"/>
      <c r="KWV74" s="155"/>
      <c r="KWW74" s="155"/>
      <c r="KWX74" s="155"/>
      <c r="KWY74" s="155"/>
      <c r="KWZ74" s="155"/>
      <c r="KXA74" s="155"/>
      <c r="KXB74" s="155"/>
      <c r="KXC74" s="155"/>
      <c r="KXD74" s="155"/>
      <c r="KXE74" s="155"/>
      <c r="KXF74" s="155"/>
      <c r="KXG74" s="155"/>
      <c r="KXH74" s="155"/>
      <c r="KXI74" s="155"/>
      <c r="KXJ74" s="155"/>
      <c r="KXK74" s="155"/>
      <c r="KXL74" s="155"/>
      <c r="KXM74" s="155"/>
      <c r="KXN74" s="155"/>
      <c r="KXO74" s="155"/>
      <c r="KXP74" s="155"/>
      <c r="KXQ74" s="155"/>
      <c r="KXR74" s="155"/>
      <c r="KXS74" s="155"/>
      <c r="KXT74" s="155"/>
      <c r="KXU74" s="155"/>
      <c r="KXV74" s="155"/>
      <c r="KXW74" s="155"/>
      <c r="KXX74" s="155"/>
      <c r="KXY74" s="155"/>
      <c r="KXZ74" s="155"/>
      <c r="KYA74" s="155"/>
      <c r="KYB74" s="155"/>
      <c r="KYC74" s="155"/>
      <c r="KYD74" s="155"/>
      <c r="KYE74" s="155"/>
      <c r="KYF74" s="155"/>
      <c r="KYG74" s="155"/>
      <c r="KYH74" s="155"/>
      <c r="KYI74" s="155"/>
      <c r="KYJ74" s="155"/>
      <c r="KYK74" s="155"/>
      <c r="KYL74" s="155"/>
      <c r="KYM74" s="155"/>
      <c r="KYN74" s="155"/>
      <c r="KYO74" s="155"/>
      <c r="KYP74" s="155"/>
      <c r="KYQ74" s="155"/>
      <c r="KYR74" s="155"/>
      <c r="KYS74" s="155"/>
      <c r="KYT74" s="155"/>
      <c r="KYU74" s="155"/>
      <c r="KYV74" s="155"/>
      <c r="KYW74" s="155"/>
      <c r="KYX74" s="155"/>
      <c r="KYY74" s="155"/>
      <c r="KYZ74" s="155"/>
      <c r="KZA74" s="155"/>
      <c r="KZB74" s="155"/>
      <c r="KZC74" s="155"/>
      <c r="KZD74" s="155"/>
      <c r="KZE74" s="155"/>
      <c r="KZF74" s="155"/>
      <c r="KZG74" s="155"/>
      <c r="KZH74" s="155"/>
      <c r="KZI74" s="155"/>
      <c r="KZJ74" s="155"/>
      <c r="KZK74" s="155"/>
      <c r="KZL74" s="155"/>
      <c r="KZM74" s="155"/>
      <c r="KZN74" s="155"/>
      <c r="KZO74" s="155"/>
      <c r="KZP74" s="155"/>
      <c r="KZQ74" s="155"/>
      <c r="KZR74" s="155"/>
      <c r="KZS74" s="155"/>
      <c r="KZT74" s="155"/>
      <c r="KZU74" s="155"/>
      <c r="KZV74" s="155"/>
      <c r="KZW74" s="155"/>
      <c r="KZX74" s="155"/>
      <c r="KZY74" s="155"/>
      <c r="KZZ74" s="155"/>
      <c r="LAA74" s="155"/>
      <c r="LAB74" s="155"/>
      <c r="LAC74" s="155"/>
      <c r="LAD74" s="155"/>
      <c r="LAE74" s="155"/>
      <c r="LAF74" s="155"/>
      <c r="LAG74" s="155"/>
      <c r="LAH74" s="155"/>
      <c r="LAI74" s="155"/>
      <c r="LAJ74" s="155"/>
      <c r="LAK74" s="155"/>
      <c r="LAL74" s="155"/>
      <c r="LAM74" s="155"/>
      <c r="LAN74" s="155"/>
      <c r="LAO74" s="155"/>
      <c r="LAP74" s="155"/>
      <c r="LAQ74" s="155"/>
      <c r="LAR74" s="155"/>
      <c r="LAS74" s="155"/>
      <c r="LAT74" s="155"/>
      <c r="LAU74" s="155"/>
      <c r="LAV74" s="155"/>
      <c r="LAW74" s="155"/>
      <c r="LAX74" s="155"/>
      <c r="LAY74" s="155"/>
      <c r="LAZ74" s="155"/>
      <c r="LBA74" s="155"/>
      <c r="LBB74" s="155"/>
      <c r="LBC74" s="155"/>
      <c r="LBD74" s="155"/>
      <c r="LBE74" s="155"/>
      <c r="LBF74" s="155"/>
      <c r="LBG74" s="155"/>
      <c r="LBH74" s="155"/>
      <c r="LBI74" s="155"/>
      <c r="LBJ74" s="155"/>
      <c r="LBK74" s="155"/>
      <c r="LBL74" s="155"/>
      <c r="LBM74" s="155"/>
      <c r="LBN74" s="155"/>
      <c r="LBO74" s="155"/>
      <c r="LBP74" s="155"/>
      <c r="LBQ74" s="155"/>
      <c r="LBR74" s="155"/>
      <c r="LBS74" s="155"/>
      <c r="LBT74" s="155"/>
      <c r="LBU74" s="155"/>
      <c r="LBV74" s="155"/>
      <c r="LBW74" s="155"/>
      <c r="LBX74" s="155"/>
      <c r="LBY74" s="155"/>
      <c r="LBZ74" s="155"/>
      <c r="LCA74" s="155"/>
      <c r="LCB74" s="155"/>
      <c r="LCC74" s="155"/>
      <c r="LCD74" s="155"/>
      <c r="LCE74" s="155"/>
      <c r="LCF74" s="155"/>
      <c r="LCG74" s="155"/>
      <c r="LCH74" s="155"/>
      <c r="LCI74" s="155"/>
      <c r="LCJ74" s="155"/>
      <c r="LCK74" s="155"/>
      <c r="LCL74" s="155"/>
      <c r="LCM74" s="155"/>
      <c r="LCN74" s="155"/>
      <c r="LCO74" s="155"/>
      <c r="LCP74" s="155"/>
      <c r="LCQ74" s="155"/>
      <c r="LCR74" s="155"/>
      <c r="LCS74" s="155"/>
      <c r="LCT74" s="155"/>
      <c r="LCU74" s="155"/>
      <c r="LCV74" s="155"/>
      <c r="LCW74" s="155"/>
      <c r="LCX74" s="155"/>
      <c r="LCY74" s="155"/>
      <c r="LCZ74" s="155"/>
      <c r="LDA74" s="155"/>
      <c r="LDB74" s="155"/>
      <c r="LDC74" s="155"/>
      <c r="LDD74" s="155"/>
      <c r="LDE74" s="155"/>
      <c r="LDF74" s="155"/>
      <c r="LDG74" s="155"/>
      <c r="LDH74" s="155"/>
      <c r="LDI74" s="155"/>
      <c r="LDJ74" s="155"/>
      <c r="LDK74" s="155"/>
      <c r="LDL74" s="155"/>
      <c r="LDM74" s="155"/>
      <c r="LDN74" s="155"/>
      <c r="LDO74" s="155"/>
      <c r="LDP74" s="155"/>
      <c r="LDQ74" s="155"/>
      <c r="LDR74" s="155"/>
      <c r="LDS74" s="155"/>
      <c r="LDT74" s="155"/>
      <c r="LDU74" s="155"/>
      <c r="LDV74" s="155"/>
      <c r="LDW74" s="155"/>
      <c r="LDX74" s="155"/>
      <c r="LDY74" s="155"/>
      <c r="LDZ74" s="155"/>
      <c r="LEA74" s="155"/>
      <c r="LEB74" s="155"/>
      <c r="LEC74" s="155"/>
      <c r="LED74" s="155"/>
      <c r="LEE74" s="155"/>
      <c r="LEF74" s="155"/>
      <c r="LEG74" s="155"/>
      <c r="LEH74" s="155"/>
      <c r="LEI74" s="155"/>
      <c r="LEJ74" s="155"/>
      <c r="LEK74" s="155"/>
      <c r="LEL74" s="155"/>
      <c r="LEM74" s="155"/>
      <c r="LEN74" s="155"/>
      <c r="LEO74" s="155"/>
      <c r="LEP74" s="155"/>
      <c r="LEQ74" s="155"/>
      <c r="LER74" s="155"/>
      <c r="LES74" s="155"/>
      <c r="LET74" s="155"/>
      <c r="LEU74" s="155"/>
      <c r="LEV74" s="155"/>
      <c r="LEW74" s="155"/>
      <c r="LEX74" s="155"/>
      <c r="LEY74" s="155"/>
      <c r="LEZ74" s="155"/>
      <c r="LFA74" s="155"/>
      <c r="LFB74" s="155"/>
      <c r="LFC74" s="155"/>
      <c r="LFD74" s="155"/>
      <c r="LFE74" s="155"/>
      <c r="LFF74" s="155"/>
      <c r="LFG74" s="155"/>
      <c r="LFH74" s="155"/>
      <c r="LFI74" s="155"/>
      <c r="LFJ74" s="155"/>
      <c r="LFK74" s="155"/>
      <c r="LFL74" s="155"/>
      <c r="LFM74" s="155"/>
      <c r="LFN74" s="155"/>
      <c r="LFO74" s="155"/>
      <c r="LFP74" s="155"/>
      <c r="LFQ74" s="155"/>
      <c r="LFR74" s="155"/>
      <c r="LFS74" s="155"/>
      <c r="LFT74" s="155"/>
      <c r="LFU74" s="155"/>
      <c r="LFV74" s="155"/>
      <c r="LFW74" s="155"/>
      <c r="LFX74" s="155"/>
      <c r="LFY74" s="155"/>
      <c r="LFZ74" s="155"/>
      <c r="LGA74" s="155"/>
      <c r="LGB74" s="155"/>
      <c r="LGC74" s="155"/>
      <c r="LGD74" s="155"/>
      <c r="LGE74" s="155"/>
      <c r="LGF74" s="155"/>
      <c r="LGG74" s="155"/>
      <c r="LGH74" s="155"/>
      <c r="LGI74" s="155"/>
      <c r="LGJ74" s="155"/>
      <c r="LGK74" s="155"/>
      <c r="LGL74" s="155"/>
      <c r="LGM74" s="155"/>
      <c r="LGN74" s="155"/>
      <c r="LGO74" s="155"/>
      <c r="LGP74" s="155"/>
      <c r="LGQ74" s="155"/>
      <c r="LGR74" s="155"/>
      <c r="LGS74" s="155"/>
      <c r="LGT74" s="155"/>
      <c r="LGU74" s="155"/>
      <c r="LGV74" s="155"/>
      <c r="LGW74" s="155"/>
      <c r="LGX74" s="155"/>
      <c r="LGY74" s="155"/>
      <c r="LGZ74" s="155"/>
      <c r="LHA74" s="155"/>
      <c r="LHB74" s="155"/>
      <c r="LHC74" s="155"/>
      <c r="LHD74" s="155"/>
      <c r="LHE74" s="155"/>
      <c r="LHF74" s="155"/>
      <c r="LHG74" s="155"/>
      <c r="LHH74" s="155"/>
      <c r="LHI74" s="155"/>
      <c r="LHJ74" s="155"/>
      <c r="LHK74" s="155"/>
      <c r="LHL74" s="155"/>
      <c r="LHM74" s="155"/>
      <c r="LHN74" s="155"/>
      <c r="LHO74" s="155"/>
      <c r="LHP74" s="155"/>
      <c r="LHQ74" s="155"/>
      <c r="LHR74" s="155"/>
      <c r="LHS74" s="155"/>
      <c r="LHT74" s="155"/>
      <c r="LHU74" s="155"/>
      <c r="LHV74" s="155"/>
      <c r="LHW74" s="155"/>
      <c r="LHX74" s="155"/>
      <c r="LHY74" s="155"/>
      <c r="LHZ74" s="155"/>
      <c r="LIA74" s="155"/>
      <c r="LIB74" s="155"/>
      <c r="LIC74" s="155"/>
      <c r="LID74" s="155"/>
      <c r="LIE74" s="155"/>
      <c r="LIF74" s="155"/>
      <c r="LIG74" s="155"/>
      <c r="LIH74" s="155"/>
      <c r="LII74" s="155"/>
      <c r="LIJ74" s="155"/>
      <c r="LIK74" s="155"/>
      <c r="LIL74" s="155"/>
      <c r="LIM74" s="155"/>
      <c r="LIN74" s="155"/>
      <c r="LIO74" s="155"/>
      <c r="LIP74" s="155"/>
      <c r="LIQ74" s="155"/>
      <c r="LIR74" s="155"/>
      <c r="LIS74" s="155"/>
      <c r="LIT74" s="155"/>
      <c r="LIU74" s="155"/>
      <c r="LIV74" s="155"/>
      <c r="LIW74" s="155"/>
      <c r="LIX74" s="155"/>
      <c r="LIY74" s="155"/>
      <c r="LIZ74" s="155"/>
      <c r="LJA74" s="155"/>
      <c r="LJB74" s="155"/>
      <c r="LJC74" s="155"/>
      <c r="LJD74" s="155"/>
      <c r="LJE74" s="155"/>
      <c r="LJF74" s="155"/>
      <c r="LJG74" s="155"/>
      <c r="LJH74" s="155"/>
      <c r="LJI74" s="155"/>
      <c r="LJJ74" s="155"/>
      <c r="LJK74" s="155"/>
      <c r="LJL74" s="155"/>
      <c r="LJM74" s="155"/>
      <c r="LJN74" s="155"/>
      <c r="LJO74" s="155"/>
      <c r="LJP74" s="155"/>
      <c r="LJQ74" s="155"/>
      <c r="LJR74" s="155"/>
      <c r="LJS74" s="155"/>
      <c r="LJT74" s="155"/>
      <c r="LJU74" s="155"/>
      <c r="LJV74" s="155"/>
      <c r="LJW74" s="155"/>
      <c r="LJX74" s="155"/>
      <c r="LJY74" s="155"/>
      <c r="LJZ74" s="155"/>
      <c r="LKA74" s="155"/>
      <c r="LKB74" s="155"/>
      <c r="LKC74" s="155"/>
      <c r="LKD74" s="155"/>
      <c r="LKE74" s="155"/>
      <c r="LKF74" s="155"/>
      <c r="LKG74" s="155"/>
      <c r="LKH74" s="155"/>
      <c r="LKI74" s="155"/>
      <c r="LKJ74" s="155"/>
      <c r="LKK74" s="155"/>
      <c r="LKL74" s="155"/>
      <c r="LKM74" s="155"/>
      <c r="LKN74" s="155"/>
      <c r="LKO74" s="155"/>
      <c r="LKP74" s="155"/>
      <c r="LKQ74" s="155"/>
      <c r="LKR74" s="155"/>
      <c r="LKS74" s="155"/>
      <c r="LKT74" s="155"/>
      <c r="LKU74" s="155"/>
      <c r="LKV74" s="155"/>
      <c r="LKW74" s="155"/>
      <c r="LKX74" s="155"/>
      <c r="LKY74" s="155"/>
      <c r="LKZ74" s="155"/>
      <c r="LLA74" s="155"/>
      <c r="LLB74" s="155"/>
      <c r="LLC74" s="155"/>
      <c r="LLD74" s="155"/>
      <c r="LLE74" s="155"/>
      <c r="LLF74" s="155"/>
      <c r="LLG74" s="155"/>
      <c r="LLH74" s="155"/>
      <c r="LLI74" s="155"/>
      <c r="LLJ74" s="155"/>
      <c r="LLK74" s="155"/>
      <c r="LLL74" s="155"/>
      <c r="LLM74" s="155"/>
      <c r="LLN74" s="155"/>
      <c r="LLO74" s="155"/>
      <c r="LLP74" s="155"/>
      <c r="LLQ74" s="155"/>
      <c r="LLR74" s="155"/>
      <c r="LLS74" s="155"/>
      <c r="LLT74" s="155"/>
      <c r="LLU74" s="155"/>
      <c r="LLV74" s="155"/>
      <c r="LLW74" s="155"/>
      <c r="LLX74" s="155"/>
      <c r="LLY74" s="155"/>
      <c r="LLZ74" s="155"/>
      <c r="LMA74" s="155"/>
      <c r="LMB74" s="155"/>
      <c r="LMC74" s="155"/>
      <c r="LMD74" s="155"/>
      <c r="LME74" s="155"/>
      <c r="LMF74" s="155"/>
      <c r="LMG74" s="155"/>
      <c r="LMH74" s="155"/>
      <c r="LMI74" s="155"/>
      <c r="LMJ74" s="155"/>
      <c r="LMK74" s="155"/>
      <c r="LML74" s="155"/>
      <c r="LMM74" s="155"/>
      <c r="LMN74" s="155"/>
      <c r="LMO74" s="155"/>
      <c r="LMP74" s="155"/>
      <c r="LMQ74" s="155"/>
      <c r="LMR74" s="155"/>
      <c r="LMS74" s="155"/>
      <c r="LMT74" s="155"/>
      <c r="LMU74" s="155"/>
      <c r="LMV74" s="155"/>
      <c r="LMW74" s="155"/>
      <c r="LMX74" s="155"/>
      <c r="LMY74" s="155"/>
      <c r="LMZ74" s="155"/>
      <c r="LNA74" s="155"/>
      <c r="LNB74" s="155"/>
      <c r="LNC74" s="155"/>
      <c r="LND74" s="155"/>
      <c r="LNE74" s="155"/>
      <c r="LNF74" s="155"/>
      <c r="LNG74" s="155"/>
      <c r="LNH74" s="155"/>
      <c r="LNI74" s="155"/>
      <c r="LNJ74" s="155"/>
      <c r="LNK74" s="155"/>
      <c r="LNL74" s="155"/>
      <c r="LNM74" s="155"/>
      <c r="LNN74" s="155"/>
      <c r="LNO74" s="155"/>
      <c r="LNP74" s="155"/>
      <c r="LNQ74" s="155"/>
      <c r="LNR74" s="155"/>
      <c r="LNS74" s="155"/>
      <c r="LNT74" s="155"/>
      <c r="LNU74" s="155"/>
      <c r="LNV74" s="155"/>
      <c r="LNW74" s="155"/>
      <c r="LNX74" s="155"/>
      <c r="LNY74" s="155"/>
      <c r="LNZ74" s="155"/>
      <c r="LOA74" s="155"/>
      <c r="LOB74" s="155"/>
      <c r="LOC74" s="155"/>
      <c r="LOD74" s="155"/>
      <c r="LOE74" s="155"/>
      <c r="LOF74" s="155"/>
      <c r="LOG74" s="155"/>
      <c r="LOH74" s="155"/>
      <c r="LOI74" s="155"/>
      <c r="LOJ74" s="155"/>
      <c r="LOK74" s="155"/>
      <c r="LOL74" s="155"/>
      <c r="LOM74" s="155"/>
      <c r="LON74" s="155"/>
      <c r="LOO74" s="155"/>
      <c r="LOP74" s="155"/>
      <c r="LOQ74" s="155"/>
      <c r="LOR74" s="155"/>
      <c r="LOS74" s="155"/>
      <c r="LOT74" s="155"/>
      <c r="LOU74" s="155"/>
      <c r="LOV74" s="155"/>
      <c r="LOW74" s="155"/>
      <c r="LOX74" s="155"/>
      <c r="LOY74" s="155"/>
      <c r="LOZ74" s="155"/>
      <c r="LPA74" s="155"/>
      <c r="LPB74" s="155"/>
      <c r="LPC74" s="155"/>
      <c r="LPD74" s="155"/>
      <c r="LPE74" s="155"/>
      <c r="LPF74" s="155"/>
      <c r="LPG74" s="155"/>
      <c r="LPH74" s="155"/>
      <c r="LPI74" s="155"/>
      <c r="LPJ74" s="155"/>
      <c r="LPK74" s="155"/>
      <c r="LPL74" s="155"/>
      <c r="LPM74" s="155"/>
      <c r="LPN74" s="155"/>
      <c r="LPO74" s="155"/>
      <c r="LPP74" s="155"/>
      <c r="LPQ74" s="155"/>
      <c r="LPR74" s="155"/>
      <c r="LPS74" s="155"/>
      <c r="LPT74" s="155"/>
      <c r="LPU74" s="155"/>
      <c r="LPV74" s="155"/>
      <c r="LPW74" s="155"/>
      <c r="LPX74" s="155"/>
      <c r="LPY74" s="155"/>
      <c r="LPZ74" s="155"/>
      <c r="LQA74" s="155"/>
      <c r="LQB74" s="155"/>
      <c r="LQC74" s="155"/>
      <c r="LQD74" s="155"/>
      <c r="LQE74" s="155"/>
      <c r="LQF74" s="155"/>
      <c r="LQG74" s="155"/>
      <c r="LQH74" s="155"/>
      <c r="LQI74" s="155"/>
      <c r="LQJ74" s="155"/>
      <c r="LQK74" s="155"/>
      <c r="LQL74" s="155"/>
      <c r="LQM74" s="155"/>
      <c r="LQN74" s="155"/>
      <c r="LQO74" s="155"/>
      <c r="LQP74" s="155"/>
      <c r="LQQ74" s="155"/>
      <c r="LQR74" s="155"/>
      <c r="LQS74" s="155"/>
      <c r="LQT74" s="155"/>
      <c r="LQU74" s="155"/>
      <c r="LQV74" s="155"/>
      <c r="LQW74" s="155"/>
      <c r="LQX74" s="155"/>
      <c r="LQY74" s="155"/>
      <c r="LQZ74" s="155"/>
      <c r="LRA74" s="155"/>
      <c r="LRB74" s="155"/>
      <c r="LRC74" s="155"/>
      <c r="LRD74" s="155"/>
      <c r="LRE74" s="155"/>
      <c r="LRF74" s="155"/>
      <c r="LRG74" s="155"/>
      <c r="LRH74" s="155"/>
      <c r="LRI74" s="155"/>
      <c r="LRJ74" s="155"/>
      <c r="LRK74" s="155"/>
      <c r="LRL74" s="155"/>
      <c r="LRM74" s="155"/>
      <c r="LRN74" s="155"/>
      <c r="LRO74" s="155"/>
      <c r="LRP74" s="155"/>
      <c r="LRQ74" s="155"/>
      <c r="LRR74" s="155"/>
      <c r="LRS74" s="155"/>
      <c r="LRT74" s="155"/>
      <c r="LRU74" s="155"/>
      <c r="LRV74" s="155"/>
      <c r="LRW74" s="155"/>
      <c r="LRX74" s="155"/>
      <c r="LRY74" s="155"/>
      <c r="LRZ74" s="155"/>
      <c r="LSA74" s="155"/>
      <c r="LSB74" s="155"/>
      <c r="LSC74" s="155"/>
      <c r="LSD74" s="155"/>
      <c r="LSE74" s="155"/>
      <c r="LSF74" s="155"/>
      <c r="LSG74" s="155"/>
      <c r="LSH74" s="155"/>
      <c r="LSI74" s="155"/>
      <c r="LSJ74" s="155"/>
      <c r="LSK74" s="155"/>
      <c r="LSL74" s="155"/>
      <c r="LSM74" s="155"/>
      <c r="LSN74" s="155"/>
      <c r="LSO74" s="155"/>
      <c r="LSP74" s="155"/>
      <c r="LSQ74" s="155"/>
      <c r="LSR74" s="155"/>
      <c r="LSS74" s="155"/>
      <c r="LST74" s="155"/>
      <c r="LSU74" s="155"/>
      <c r="LSV74" s="155"/>
      <c r="LSW74" s="155"/>
      <c r="LSX74" s="155"/>
      <c r="LSY74" s="155"/>
      <c r="LSZ74" s="155"/>
      <c r="LTA74" s="155"/>
      <c r="LTB74" s="155"/>
      <c r="LTC74" s="155"/>
      <c r="LTD74" s="155"/>
      <c r="LTE74" s="155"/>
      <c r="LTF74" s="155"/>
      <c r="LTG74" s="155"/>
      <c r="LTH74" s="155"/>
      <c r="LTI74" s="155"/>
      <c r="LTJ74" s="155"/>
      <c r="LTK74" s="155"/>
      <c r="LTL74" s="155"/>
      <c r="LTM74" s="155"/>
      <c r="LTN74" s="155"/>
      <c r="LTO74" s="155"/>
      <c r="LTP74" s="155"/>
      <c r="LTQ74" s="155"/>
      <c r="LTR74" s="155"/>
      <c r="LTS74" s="155"/>
      <c r="LTT74" s="155"/>
      <c r="LTU74" s="155"/>
      <c r="LTV74" s="155"/>
      <c r="LTW74" s="155"/>
      <c r="LTX74" s="155"/>
      <c r="LTY74" s="155"/>
      <c r="LTZ74" s="155"/>
      <c r="LUA74" s="155"/>
      <c r="LUB74" s="155"/>
      <c r="LUC74" s="155"/>
      <c r="LUD74" s="155"/>
      <c r="LUE74" s="155"/>
      <c r="LUF74" s="155"/>
      <c r="LUG74" s="155"/>
      <c r="LUH74" s="155"/>
      <c r="LUI74" s="155"/>
      <c r="LUJ74" s="155"/>
      <c r="LUK74" s="155"/>
      <c r="LUL74" s="155"/>
      <c r="LUM74" s="155"/>
      <c r="LUN74" s="155"/>
      <c r="LUO74" s="155"/>
      <c r="LUP74" s="155"/>
      <c r="LUQ74" s="155"/>
      <c r="LUR74" s="155"/>
      <c r="LUS74" s="155"/>
      <c r="LUT74" s="155"/>
      <c r="LUU74" s="155"/>
      <c r="LUV74" s="155"/>
      <c r="LUW74" s="155"/>
      <c r="LUX74" s="155"/>
      <c r="LUY74" s="155"/>
      <c r="LUZ74" s="155"/>
      <c r="LVA74" s="155"/>
      <c r="LVB74" s="155"/>
      <c r="LVC74" s="155"/>
      <c r="LVD74" s="155"/>
      <c r="LVE74" s="155"/>
      <c r="LVF74" s="155"/>
      <c r="LVG74" s="155"/>
      <c r="LVH74" s="155"/>
      <c r="LVI74" s="155"/>
      <c r="LVJ74" s="155"/>
      <c r="LVK74" s="155"/>
      <c r="LVL74" s="155"/>
      <c r="LVM74" s="155"/>
      <c r="LVN74" s="155"/>
      <c r="LVO74" s="155"/>
      <c r="LVP74" s="155"/>
      <c r="LVQ74" s="155"/>
      <c r="LVR74" s="155"/>
      <c r="LVS74" s="155"/>
      <c r="LVT74" s="155"/>
      <c r="LVU74" s="155"/>
      <c r="LVV74" s="155"/>
      <c r="LVW74" s="155"/>
      <c r="LVX74" s="155"/>
      <c r="LVY74" s="155"/>
      <c r="LVZ74" s="155"/>
      <c r="LWA74" s="155"/>
      <c r="LWB74" s="155"/>
      <c r="LWC74" s="155"/>
      <c r="LWD74" s="155"/>
      <c r="LWE74" s="155"/>
      <c r="LWF74" s="155"/>
      <c r="LWG74" s="155"/>
      <c r="LWH74" s="155"/>
      <c r="LWI74" s="155"/>
      <c r="LWJ74" s="155"/>
      <c r="LWK74" s="155"/>
      <c r="LWL74" s="155"/>
      <c r="LWM74" s="155"/>
      <c r="LWN74" s="155"/>
      <c r="LWO74" s="155"/>
      <c r="LWP74" s="155"/>
      <c r="LWQ74" s="155"/>
      <c r="LWR74" s="155"/>
      <c r="LWS74" s="155"/>
      <c r="LWT74" s="155"/>
      <c r="LWU74" s="155"/>
      <c r="LWV74" s="155"/>
      <c r="LWW74" s="155"/>
      <c r="LWX74" s="155"/>
      <c r="LWY74" s="155"/>
      <c r="LWZ74" s="155"/>
      <c r="LXA74" s="155"/>
      <c r="LXB74" s="155"/>
      <c r="LXC74" s="155"/>
      <c r="LXD74" s="155"/>
      <c r="LXE74" s="155"/>
      <c r="LXF74" s="155"/>
      <c r="LXG74" s="155"/>
      <c r="LXH74" s="155"/>
      <c r="LXI74" s="155"/>
      <c r="LXJ74" s="155"/>
      <c r="LXK74" s="155"/>
      <c r="LXL74" s="155"/>
      <c r="LXM74" s="155"/>
      <c r="LXN74" s="155"/>
      <c r="LXO74" s="155"/>
      <c r="LXP74" s="155"/>
      <c r="LXQ74" s="155"/>
      <c r="LXR74" s="155"/>
      <c r="LXS74" s="155"/>
      <c r="LXT74" s="155"/>
      <c r="LXU74" s="155"/>
      <c r="LXV74" s="155"/>
      <c r="LXW74" s="155"/>
      <c r="LXX74" s="155"/>
      <c r="LXY74" s="155"/>
      <c r="LXZ74" s="155"/>
      <c r="LYA74" s="155"/>
      <c r="LYB74" s="155"/>
      <c r="LYC74" s="155"/>
      <c r="LYD74" s="155"/>
      <c r="LYE74" s="155"/>
      <c r="LYF74" s="155"/>
      <c r="LYG74" s="155"/>
      <c r="LYH74" s="155"/>
      <c r="LYI74" s="155"/>
      <c r="LYJ74" s="155"/>
      <c r="LYK74" s="155"/>
      <c r="LYL74" s="155"/>
      <c r="LYM74" s="155"/>
      <c r="LYN74" s="155"/>
      <c r="LYO74" s="155"/>
      <c r="LYP74" s="155"/>
      <c r="LYQ74" s="155"/>
      <c r="LYR74" s="155"/>
      <c r="LYS74" s="155"/>
      <c r="LYT74" s="155"/>
      <c r="LYU74" s="155"/>
      <c r="LYV74" s="155"/>
      <c r="LYW74" s="155"/>
      <c r="LYX74" s="155"/>
      <c r="LYY74" s="155"/>
      <c r="LYZ74" s="155"/>
      <c r="LZA74" s="155"/>
      <c r="LZB74" s="155"/>
      <c r="LZC74" s="155"/>
      <c r="LZD74" s="155"/>
      <c r="LZE74" s="155"/>
      <c r="LZF74" s="155"/>
      <c r="LZG74" s="155"/>
      <c r="LZH74" s="155"/>
      <c r="LZI74" s="155"/>
      <c r="LZJ74" s="155"/>
      <c r="LZK74" s="155"/>
      <c r="LZL74" s="155"/>
      <c r="LZM74" s="155"/>
      <c r="LZN74" s="155"/>
      <c r="LZO74" s="155"/>
      <c r="LZP74" s="155"/>
      <c r="LZQ74" s="155"/>
      <c r="LZR74" s="155"/>
      <c r="LZS74" s="155"/>
      <c r="LZT74" s="155"/>
      <c r="LZU74" s="155"/>
      <c r="LZV74" s="155"/>
      <c r="LZW74" s="155"/>
      <c r="LZX74" s="155"/>
      <c r="LZY74" s="155"/>
      <c r="LZZ74" s="155"/>
      <c r="MAA74" s="155"/>
      <c r="MAB74" s="155"/>
      <c r="MAC74" s="155"/>
      <c r="MAD74" s="155"/>
      <c r="MAE74" s="155"/>
      <c r="MAF74" s="155"/>
      <c r="MAG74" s="155"/>
      <c r="MAH74" s="155"/>
      <c r="MAI74" s="155"/>
      <c r="MAJ74" s="155"/>
      <c r="MAK74" s="155"/>
      <c r="MAL74" s="155"/>
      <c r="MAM74" s="155"/>
      <c r="MAN74" s="155"/>
      <c r="MAO74" s="155"/>
      <c r="MAP74" s="155"/>
      <c r="MAQ74" s="155"/>
      <c r="MAR74" s="155"/>
      <c r="MAS74" s="155"/>
      <c r="MAT74" s="155"/>
      <c r="MAU74" s="155"/>
      <c r="MAV74" s="155"/>
      <c r="MAW74" s="155"/>
      <c r="MAX74" s="155"/>
      <c r="MAY74" s="155"/>
      <c r="MAZ74" s="155"/>
      <c r="MBA74" s="155"/>
      <c r="MBB74" s="155"/>
      <c r="MBC74" s="155"/>
      <c r="MBD74" s="155"/>
      <c r="MBE74" s="155"/>
      <c r="MBF74" s="155"/>
      <c r="MBG74" s="155"/>
      <c r="MBH74" s="155"/>
      <c r="MBI74" s="155"/>
      <c r="MBJ74" s="155"/>
      <c r="MBK74" s="155"/>
      <c r="MBL74" s="155"/>
      <c r="MBM74" s="155"/>
      <c r="MBN74" s="155"/>
      <c r="MBO74" s="155"/>
      <c r="MBP74" s="155"/>
      <c r="MBQ74" s="155"/>
      <c r="MBR74" s="155"/>
      <c r="MBS74" s="155"/>
      <c r="MBT74" s="155"/>
      <c r="MBU74" s="155"/>
      <c r="MBV74" s="155"/>
      <c r="MBW74" s="155"/>
      <c r="MBX74" s="155"/>
      <c r="MBY74" s="155"/>
      <c r="MBZ74" s="155"/>
      <c r="MCA74" s="155"/>
      <c r="MCB74" s="155"/>
      <c r="MCC74" s="155"/>
      <c r="MCD74" s="155"/>
      <c r="MCE74" s="155"/>
      <c r="MCF74" s="155"/>
      <c r="MCG74" s="155"/>
      <c r="MCH74" s="155"/>
      <c r="MCI74" s="155"/>
      <c r="MCJ74" s="155"/>
      <c r="MCK74" s="155"/>
      <c r="MCL74" s="155"/>
      <c r="MCM74" s="155"/>
      <c r="MCN74" s="155"/>
      <c r="MCO74" s="155"/>
      <c r="MCP74" s="155"/>
      <c r="MCQ74" s="155"/>
      <c r="MCR74" s="155"/>
      <c r="MCS74" s="155"/>
      <c r="MCT74" s="155"/>
      <c r="MCU74" s="155"/>
      <c r="MCV74" s="155"/>
      <c r="MCW74" s="155"/>
      <c r="MCX74" s="155"/>
      <c r="MCY74" s="155"/>
      <c r="MCZ74" s="155"/>
      <c r="MDA74" s="155"/>
      <c r="MDB74" s="155"/>
      <c r="MDC74" s="155"/>
      <c r="MDD74" s="155"/>
      <c r="MDE74" s="155"/>
      <c r="MDF74" s="155"/>
      <c r="MDG74" s="155"/>
      <c r="MDH74" s="155"/>
      <c r="MDI74" s="155"/>
      <c r="MDJ74" s="155"/>
      <c r="MDK74" s="155"/>
      <c r="MDL74" s="155"/>
      <c r="MDM74" s="155"/>
      <c r="MDN74" s="155"/>
      <c r="MDO74" s="155"/>
      <c r="MDP74" s="155"/>
      <c r="MDQ74" s="155"/>
      <c r="MDR74" s="155"/>
      <c r="MDS74" s="155"/>
      <c r="MDT74" s="155"/>
      <c r="MDU74" s="155"/>
      <c r="MDV74" s="155"/>
      <c r="MDW74" s="155"/>
      <c r="MDX74" s="155"/>
      <c r="MDY74" s="155"/>
      <c r="MDZ74" s="155"/>
      <c r="MEA74" s="155"/>
      <c r="MEB74" s="155"/>
      <c r="MEC74" s="155"/>
      <c r="MED74" s="155"/>
      <c r="MEE74" s="155"/>
      <c r="MEF74" s="155"/>
      <c r="MEG74" s="155"/>
      <c r="MEH74" s="155"/>
      <c r="MEI74" s="155"/>
      <c r="MEJ74" s="155"/>
      <c r="MEK74" s="155"/>
      <c r="MEL74" s="155"/>
      <c r="MEM74" s="155"/>
      <c r="MEN74" s="155"/>
      <c r="MEO74" s="155"/>
      <c r="MEP74" s="155"/>
      <c r="MEQ74" s="155"/>
      <c r="MER74" s="155"/>
      <c r="MES74" s="155"/>
      <c r="MET74" s="155"/>
      <c r="MEU74" s="155"/>
      <c r="MEV74" s="155"/>
      <c r="MEW74" s="155"/>
      <c r="MEX74" s="155"/>
      <c r="MEY74" s="155"/>
      <c r="MEZ74" s="155"/>
      <c r="MFA74" s="155"/>
      <c r="MFB74" s="155"/>
      <c r="MFC74" s="155"/>
      <c r="MFD74" s="155"/>
      <c r="MFE74" s="155"/>
      <c r="MFF74" s="155"/>
      <c r="MFG74" s="155"/>
      <c r="MFH74" s="155"/>
      <c r="MFI74" s="155"/>
      <c r="MFJ74" s="155"/>
      <c r="MFK74" s="155"/>
      <c r="MFL74" s="155"/>
      <c r="MFM74" s="155"/>
      <c r="MFN74" s="155"/>
      <c r="MFO74" s="155"/>
      <c r="MFP74" s="155"/>
      <c r="MFQ74" s="155"/>
      <c r="MFR74" s="155"/>
      <c r="MFS74" s="155"/>
      <c r="MFT74" s="155"/>
      <c r="MFU74" s="155"/>
      <c r="MFV74" s="155"/>
      <c r="MFW74" s="155"/>
      <c r="MFX74" s="155"/>
      <c r="MFY74" s="155"/>
      <c r="MFZ74" s="155"/>
      <c r="MGA74" s="155"/>
      <c r="MGB74" s="155"/>
      <c r="MGC74" s="155"/>
      <c r="MGD74" s="155"/>
      <c r="MGE74" s="155"/>
      <c r="MGF74" s="155"/>
      <c r="MGG74" s="155"/>
      <c r="MGH74" s="155"/>
      <c r="MGI74" s="155"/>
      <c r="MGJ74" s="155"/>
      <c r="MGK74" s="155"/>
      <c r="MGL74" s="155"/>
      <c r="MGM74" s="155"/>
      <c r="MGN74" s="155"/>
      <c r="MGO74" s="155"/>
      <c r="MGP74" s="155"/>
      <c r="MGQ74" s="155"/>
      <c r="MGR74" s="155"/>
      <c r="MGS74" s="155"/>
      <c r="MGT74" s="155"/>
      <c r="MGU74" s="155"/>
      <c r="MGV74" s="155"/>
      <c r="MGW74" s="155"/>
      <c r="MGX74" s="155"/>
      <c r="MGY74" s="155"/>
      <c r="MGZ74" s="155"/>
      <c r="MHA74" s="155"/>
      <c r="MHB74" s="155"/>
      <c r="MHC74" s="155"/>
      <c r="MHD74" s="155"/>
      <c r="MHE74" s="155"/>
      <c r="MHF74" s="155"/>
      <c r="MHG74" s="155"/>
      <c r="MHH74" s="155"/>
      <c r="MHI74" s="155"/>
      <c r="MHJ74" s="155"/>
      <c r="MHK74" s="155"/>
      <c r="MHL74" s="155"/>
      <c r="MHM74" s="155"/>
      <c r="MHN74" s="155"/>
      <c r="MHO74" s="155"/>
      <c r="MHP74" s="155"/>
      <c r="MHQ74" s="155"/>
      <c r="MHR74" s="155"/>
      <c r="MHS74" s="155"/>
      <c r="MHT74" s="155"/>
      <c r="MHU74" s="155"/>
      <c r="MHV74" s="155"/>
      <c r="MHW74" s="155"/>
      <c r="MHX74" s="155"/>
      <c r="MHY74" s="155"/>
      <c r="MHZ74" s="155"/>
      <c r="MIA74" s="155"/>
      <c r="MIB74" s="155"/>
      <c r="MIC74" s="155"/>
      <c r="MID74" s="155"/>
      <c r="MIE74" s="155"/>
      <c r="MIF74" s="155"/>
      <c r="MIG74" s="155"/>
      <c r="MIH74" s="155"/>
      <c r="MII74" s="155"/>
      <c r="MIJ74" s="155"/>
      <c r="MIK74" s="155"/>
      <c r="MIL74" s="155"/>
      <c r="MIM74" s="155"/>
      <c r="MIN74" s="155"/>
      <c r="MIO74" s="155"/>
      <c r="MIP74" s="155"/>
      <c r="MIQ74" s="155"/>
      <c r="MIR74" s="155"/>
      <c r="MIS74" s="155"/>
      <c r="MIT74" s="155"/>
      <c r="MIU74" s="155"/>
      <c r="MIV74" s="155"/>
      <c r="MIW74" s="155"/>
      <c r="MIX74" s="155"/>
      <c r="MIY74" s="155"/>
      <c r="MIZ74" s="155"/>
      <c r="MJA74" s="155"/>
      <c r="MJB74" s="155"/>
      <c r="MJC74" s="155"/>
      <c r="MJD74" s="155"/>
      <c r="MJE74" s="155"/>
      <c r="MJF74" s="155"/>
      <c r="MJG74" s="155"/>
      <c r="MJH74" s="155"/>
      <c r="MJI74" s="155"/>
      <c r="MJJ74" s="155"/>
      <c r="MJK74" s="155"/>
      <c r="MJL74" s="155"/>
      <c r="MJM74" s="155"/>
      <c r="MJN74" s="155"/>
      <c r="MJO74" s="155"/>
      <c r="MJP74" s="155"/>
      <c r="MJQ74" s="155"/>
      <c r="MJR74" s="155"/>
      <c r="MJS74" s="155"/>
      <c r="MJT74" s="155"/>
      <c r="MJU74" s="155"/>
      <c r="MJV74" s="155"/>
      <c r="MJW74" s="155"/>
      <c r="MJX74" s="155"/>
      <c r="MJY74" s="155"/>
      <c r="MJZ74" s="155"/>
      <c r="MKA74" s="155"/>
      <c r="MKB74" s="155"/>
      <c r="MKC74" s="155"/>
      <c r="MKD74" s="155"/>
      <c r="MKE74" s="155"/>
      <c r="MKF74" s="155"/>
      <c r="MKG74" s="155"/>
      <c r="MKH74" s="155"/>
      <c r="MKI74" s="155"/>
      <c r="MKJ74" s="155"/>
      <c r="MKK74" s="155"/>
      <c r="MKL74" s="155"/>
      <c r="MKM74" s="155"/>
      <c r="MKN74" s="155"/>
      <c r="MKO74" s="155"/>
      <c r="MKP74" s="155"/>
      <c r="MKQ74" s="155"/>
      <c r="MKR74" s="155"/>
      <c r="MKS74" s="155"/>
      <c r="MKT74" s="155"/>
      <c r="MKU74" s="155"/>
      <c r="MKV74" s="155"/>
      <c r="MKW74" s="155"/>
      <c r="MKX74" s="155"/>
      <c r="MKY74" s="155"/>
      <c r="MKZ74" s="155"/>
      <c r="MLA74" s="155"/>
      <c r="MLB74" s="155"/>
      <c r="MLC74" s="155"/>
      <c r="MLD74" s="155"/>
      <c r="MLE74" s="155"/>
      <c r="MLF74" s="155"/>
      <c r="MLG74" s="155"/>
      <c r="MLH74" s="155"/>
      <c r="MLI74" s="155"/>
      <c r="MLJ74" s="155"/>
      <c r="MLK74" s="155"/>
      <c r="MLL74" s="155"/>
      <c r="MLM74" s="155"/>
      <c r="MLN74" s="155"/>
      <c r="MLO74" s="155"/>
      <c r="MLP74" s="155"/>
      <c r="MLQ74" s="155"/>
      <c r="MLR74" s="155"/>
      <c r="MLS74" s="155"/>
      <c r="MLT74" s="155"/>
      <c r="MLU74" s="155"/>
      <c r="MLV74" s="155"/>
      <c r="MLW74" s="155"/>
      <c r="MLX74" s="155"/>
      <c r="MLY74" s="155"/>
      <c r="MLZ74" s="155"/>
      <c r="MMA74" s="155"/>
      <c r="MMB74" s="155"/>
      <c r="MMC74" s="155"/>
      <c r="MMD74" s="155"/>
      <c r="MME74" s="155"/>
      <c r="MMF74" s="155"/>
      <c r="MMG74" s="155"/>
      <c r="MMH74" s="155"/>
      <c r="MMI74" s="155"/>
      <c r="MMJ74" s="155"/>
      <c r="MMK74" s="155"/>
      <c r="MML74" s="155"/>
      <c r="MMM74" s="155"/>
      <c r="MMN74" s="155"/>
      <c r="MMO74" s="155"/>
      <c r="MMP74" s="155"/>
      <c r="MMQ74" s="155"/>
      <c r="MMR74" s="155"/>
      <c r="MMS74" s="155"/>
      <c r="MMT74" s="155"/>
      <c r="MMU74" s="155"/>
      <c r="MMV74" s="155"/>
      <c r="MMW74" s="155"/>
      <c r="MMX74" s="155"/>
      <c r="MMY74" s="155"/>
      <c r="MMZ74" s="155"/>
      <c r="MNA74" s="155"/>
      <c r="MNB74" s="155"/>
      <c r="MNC74" s="155"/>
      <c r="MND74" s="155"/>
      <c r="MNE74" s="155"/>
      <c r="MNF74" s="155"/>
      <c r="MNG74" s="155"/>
      <c r="MNH74" s="155"/>
      <c r="MNI74" s="155"/>
      <c r="MNJ74" s="155"/>
      <c r="MNK74" s="155"/>
      <c r="MNL74" s="155"/>
      <c r="MNM74" s="155"/>
      <c r="MNN74" s="155"/>
      <c r="MNO74" s="155"/>
      <c r="MNP74" s="155"/>
      <c r="MNQ74" s="155"/>
      <c r="MNR74" s="155"/>
      <c r="MNS74" s="155"/>
      <c r="MNT74" s="155"/>
      <c r="MNU74" s="155"/>
      <c r="MNV74" s="155"/>
      <c r="MNW74" s="155"/>
      <c r="MNX74" s="155"/>
      <c r="MNY74" s="155"/>
      <c r="MNZ74" s="155"/>
      <c r="MOA74" s="155"/>
      <c r="MOB74" s="155"/>
      <c r="MOC74" s="155"/>
      <c r="MOD74" s="155"/>
      <c r="MOE74" s="155"/>
      <c r="MOF74" s="155"/>
      <c r="MOG74" s="155"/>
      <c r="MOH74" s="155"/>
      <c r="MOI74" s="155"/>
      <c r="MOJ74" s="155"/>
      <c r="MOK74" s="155"/>
      <c r="MOL74" s="155"/>
      <c r="MOM74" s="155"/>
      <c r="MON74" s="155"/>
      <c r="MOO74" s="155"/>
      <c r="MOP74" s="155"/>
      <c r="MOQ74" s="155"/>
      <c r="MOR74" s="155"/>
      <c r="MOS74" s="155"/>
      <c r="MOT74" s="155"/>
      <c r="MOU74" s="155"/>
      <c r="MOV74" s="155"/>
      <c r="MOW74" s="155"/>
      <c r="MOX74" s="155"/>
      <c r="MOY74" s="155"/>
      <c r="MOZ74" s="155"/>
      <c r="MPA74" s="155"/>
      <c r="MPB74" s="155"/>
      <c r="MPC74" s="155"/>
      <c r="MPD74" s="155"/>
      <c r="MPE74" s="155"/>
      <c r="MPF74" s="155"/>
      <c r="MPG74" s="155"/>
      <c r="MPH74" s="155"/>
      <c r="MPI74" s="155"/>
      <c r="MPJ74" s="155"/>
      <c r="MPK74" s="155"/>
      <c r="MPL74" s="155"/>
      <c r="MPM74" s="155"/>
      <c r="MPN74" s="155"/>
      <c r="MPO74" s="155"/>
      <c r="MPP74" s="155"/>
      <c r="MPQ74" s="155"/>
      <c r="MPR74" s="155"/>
      <c r="MPS74" s="155"/>
      <c r="MPT74" s="155"/>
      <c r="MPU74" s="155"/>
      <c r="MPV74" s="155"/>
      <c r="MPW74" s="155"/>
      <c r="MPX74" s="155"/>
      <c r="MPY74" s="155"/>
      <c r="MPZ74" s="155"/>
      <c r="MQA74" s="155"/>
      <c r="MQB74" s="155"/>
      <c r="MQC74" s="155"/>
      <c r="MQD74" s="155"/>
      <c r="MQE74" s="155"/>
      <c r="MQF74" s="155"/>
      <c r="MQG74" s="155"/>
      <c r="MQH74" s="155"/>
      <c r="MQI74" s="155"/>
      <c r="MQJ74" s="155"/>
      <c r="MQK74" s="155"/>
      <c r="MQL74" s="155"/>
      <c r="MQM74" s="155"/>
      <c r="MQN74" s="155"/>
      <c r="MQO74" s="155"/>
      <c r="MQP74" s="155"/>
      <c r="MQQ74" s="155"/>
      <c r="MQR74" s="155"/>
      <c r="MQS74" s="155"/>
      <c r="MQT74" s="155"/>
      <c r="MQU74" s="155"/>
      <c r="MQV74" s="155"/>
      <c r="MQW74" s="155"/>
      <c r="MQX74" s="155"/>
      <c r="MQY74" s="155"/>
      <c r="MQZ74" s="155"/>
      <c r="MRA74" s="155"/>
      <c r="MRB74" s="155"/>
      <c r="MRC74" s="155"/>
      <c r="MRD74" s="155"/>
      <c r="MRE74" s="155"/>
      <c r="MRF74" s="155"/>
      <c r="MRG74" s="155"/>
      <c r="MRH74" s="155"/>
      <c r="MRI74" s="155"/>
      <c r="MRJ74" s="155"/>
      <c r="MRK74" s="155"/>
      <c r="MRL74" s="155"/>
      <c r="MRM74" s="155"/>
      <c r="MRN74" s="155"/>
      <c r="MRO74" s="155"/>
      <c r="MRP74" s="155"/>
      <c r="MRQ74" s="155"/>
      <c r="MRR74" s="155"/>
      <c r="MRS74" s="155"/>
      <c r="MRT74" s="155"/>
      <c r="MRU74" s="155"/>
      <c r="MRV74" s="155"/>
      <c r="MRW74" s="155"/>
      <c r="MRX74" s="155"/>
      <c r="MRY74" s="155"/>
      <c r="MRZ74" s="155"/>
      <c r="MSA74" s="155"/>
      <c r="MSB74" s="155"/>
      <c r="MSC74" s="155"/>
      <c r="MSD74" s="155"/>
      <c r="MSE74" s="155"/>
      <c r="MSF74" s="155"/>
      <c r="MSG74" s="155"/>
      <c r="MSH74" s="155"/>
      <c r="MSI74" s="155"/>
      <c r="MSJ74" s="155"/>
      <c r="MSK74" s="155"/>
      <c r="MSL74" s="155"/>
      <c r="MSM74" s="155"/>
      <c r="MSN74" s="155"/>
      <c r="MSO74" s="155"/>
      <c r="MSP74" s="155"/>
      <c r="MSQ74" s="155"/>
      <c r="MSR74" s="155"/>
      <c r="MSS74" s="155"/>
      <c r="MST74" s="155"/>
      <c r="MSU74" s="155"/>
      <c r="MSV74" s="155"/>
      <c r="MSW74" s="155"/>
      <c r="MSX74" s="155"/>
      <c r="MSY74" s="155"/>
      <c r="MSZ74" s="155"/>
      <c r="MTA74" s="155"/>
      <c r="MTB74" s="155"/>
      <c r="MTC74" s="155"/>
      <c r="MTD74" s="155"/>
      <c r="MTE74" s="155"/>
      <c r="MTF74" s="155"/>
      <c r="MTG74" s="155"/>
      <c r="MTH74" s="155"/>
      <c r="MTI74" s="155"/>
      <c r="MTJ74" s="155"/>
      <c r="MTK74" s="155"/>
      <c r="MTL74" s="155"/>
      <c r="MTM74" s="155"/>
      <c r="MTN74" s="155"/>
      <c r="MTO74" s="155"/>
      <c r="MTP74" s="155"/>
      <c r="MTQ74" s="155"/>
      <c r="MTR74" s="155"/>
      <c r="MTS74" s="155"/>
      <c r="MTT74" s="155"/>
      <c r="MTU74" s="155"/>
      <c r="MTV74" s="155"/>
      <c r="MTW74" s="155"/>
      <c r="MTX74" s="155"/>
      <c r="MTY74" s="155"/>
      <c r="MTZ74" s="155"/>
      <c r="MUA74" s="155"/>
      <c r="MUB74" s="155"/>
      <c r="MUC74" s="155"/>
      <c r="MUD74" s="155"/>
      <c r="MUE74" s="155"/>
      <c r="MUF74" s="155"/>
      <c r="MUG74" s="155"/>
      <c r="MUH74" s="155"/>
      <c r="MUI74" s="155"/>
      <c r="MUJ74" s="155"/>
      <c r="MUK74" s="155"/>
      <c r="MUL74" s="155"/>
      <c r="MUM74" s="155"/>
      <c r="MUN74" s="155"/>
      <c r="MUO74" s="155"/>
      <c r="MUP74" s="155"/>
      <c r="MUQ74" s="155"/>
      <c r="MUR74" s="155"/>
      <c r="MUS74" s="155"/>
      <c r="MUT74" s="155"/>
      <c r="MUU74" s="155"/>
      <c r="MUV74" s="155"/>
      <c r="MUW74" s="155"/>
      <c r="MUX74" s="155"/>
      <c r="MUY74" s="155"/>
      <c r="MUZ74" s="155"/>
      <c r="MVA74" s="155"/>
      <c r="MVB74" s="155"/>
      <c r="MVC74" s="155"/>
      <c r="MVD74" s="155"/>
      <c r="MVE74" s="155"/>
      <c r="MVF74" s="155"/>
      <c r="MVG74" s="155"/>
      <c r="MVH74" s="155"/>
      <c r="MVI74" s="155"/>
      <c r="MVJ74" s="155"/>
      <c r="MVK74" s="155"/>
      <c r="MVL74" s="155"/>
      <c r="MVM74" s="155"/>
      <c r="MVN74" s="155"/>
      <c r="MVO74" s="155"/>
      <c r="MVP74" s="155"/>
      <c r="MVQ74" s="155"/>
      <c r="MVR74" s="155"/>
      <c r="MVS74" s="155"/>
      <c r="MVT74" s="155"/>
      <c r="MVU74" s="155"/>
      <c r="MVV74" s="155"/>
      <c r="MVW74" s="155"/>
      <c r="MVX74" s="155"/>
      <c r="MVY74" s="155"/>
      <c r="MVZ74" s="155"/>
      <c r="MWA74" s="155"/>
      <c r="MWB74" s="155"/>
      <c r="MWC74" s="155"/>
      <c r="MWD74" s="155"/>
      <c r="MWE74" s="155"/>
      <c r="MWF74" s="155"/>
      <c r="MWG74" s="155"/>
      <c r="MWH74" s="155"/>
      <c r="MWI74" s="155"/>
      <c r="MWJ74" s="155"/>
      <c r="MWK74" s="155"/>
      <c r="MWL74" s="155"/>
      <c r="MWM74" s="155"/>
      <c r="MWN74" s="155"/>
      <c r="MWO74" s="155"/>
      <c r="MWP74" s="155"/>
      <c r="MWQ74" s="155"/>
      <c r="MWR74" s="155"/>
      <c r="MWS74" s="155"/>
      <c r="MWT74" s="155"/>
      <c r="MWU74" s="155"/>
      <c r="MWV74" s="155"/>
      <c r="MWW74" s="155"/>
      <c r="MWX74" s="155"/>
      <c r="MWY74" s="155"/>
      <c r="MWZ74" s="155"/>
      <c r="MXA74" s="155"/>
      <c r="MXB74" s="155"/>
      <c r="MXC74" s="155"/>
      <c r="MXD74" s="155"/>
      <c r="MXE74" s="155"/>
      <c r="MXF74" s="155"/>
      <c r="MXG74" s="155"/>
      <c r="MXH74" s="155"/>
      <c r="MXI74" s="155"/>
      <c r="MXJ74" s="155"/>
      <c r="MXK74" s="155"/>
      <c r="MXL74" s="155"/>
      <c r="MXM74" s="155"/>
      <c r="MXN74" s="155"/>
      <c r="MXO74" s="155"/>
      <c r="MXP74" s="155"/>
      <c r="MXQ74" s="155"/>
      <c r="MXR74" s="155"/>
      <c r="MXS74" s="155"/>
      <c r="MXT74" s="155"/>
      <c r="MXU74" s="155"/>
      <c r="MXV74" s="155"/>
      <c r="MXW74" s="155"/>
      <c r="MXX74" s="155"/>
      <c r="MXY74" s="155"/>
      <c r="MXZ74" s="155"/>
      <c r="MYA74" s="155"/>
      <c r="MYB74" s="155"/>
      <c r="MYC74" s="155"/>
      <c r="MYD74" s="155"/>
      <c r="MYE74" s="155"/>
      <c r="MYF74" s="155"/>
      <c r="MYG74" s="155"/>
      <c r="MYH74" s="155"/>
      <c r="MYI74" s="155"/>
      <c r="MYJ74" s="155"/>
      <c r="MYK74" s="155"/>
      <c r="MYL74" s="155"/>
      <c r="MYM74" s="155"/>
      <c r="MYN74" s="155"/>
      <c r="MYO74" s="155"/>
      <c r="MYP74" s="155"/>
      <c r="MYQ74" s="155"/>
      <c r="MYR74" s="155"/>
      <c r="MYS74" s="155"/>
      <c r="MYT74" s="155"/>
      <c r="MYU74" s="155"/>
      <c r="MYV74" s="155"/>
      <c r="MYW74" s="155"/>
      <c r="MYX74" s="155"/>
      <c r="MYY74" s="155"/>
      <c r="MYZ74" s="155"/>
      <c r="MZA74" s="155"/>
      <c r="MZB74" s="155"/>
      <c r="MZC74" s="155"/>
      <c r="MZD74" s="155"/>
      <c r="MZE74" s="155"/>
      <c r="MZF74" s="155"/>
      <c r="MZG74" s="155"/>
      <c r="MZH74" s="155"/>
      <c r="MZI74" s="155"/>
      <c r="MZJ74" s="155"/>
      <c r="MZK74" s="155"/>
      <c r="MZL74" s="155"/>
      <c r="MZM74" s="155"/>
      <c r="MZN74" s="155"/>
      <c r="MZO74" s="155"/>
      <c r="MZP74" s="155"/>
      <c r="MZQ74" s="155"/>
      <c r="MZR74" s="155"/>
      <c r="MZS74" s="155"/>
      <c r="MZT74" s="155"/>
      <c r="MZU74" s="155"/>
      <c r="MZV74" s="155"/>
      <c r="MZW74" s="155"/>
      <c r="MZX74" s="155"/>
      <c r="MZY74" s="155"/>
      <c r="MZZ74" s="155"/>
      <c r="NAA74" s="155"/>
      <c r="NAB74" s="155"/>
      <c r="NAC74" s="155"/>
      <c r="NAD74" s="155"/>
      <c r="NAE74" s="155"/>
      <c r="NAF74" s="155"/>
      <c r="NAG74" s="155"/>
      <c r="NAH74" s="155"/>
      <c r="NAI74" s="155"/>
      <c r="NAJ74" s="155"/>
      <c r="NAK74" s="155"/>
      <c r="NAL74" s="155"/>
      <c r="NAM74" s="155"/>
      <c r="NAN74" s="155"/>
      <c r="NAO74" s="155"/>
      <c r="NAP74" s="155"/>
      <c r="NAQ74" s="155"/>
      <c r="NAR74" s="155"/>
      <c r="NAS74" s="155"/>
      <c r="NAT74" s="155"/>
      <c r="NAU74" s="155"/>
      <c r="NAV74" s="155"/>
      <c r="NAW74" s="155"/>
      <c r="NAX74" s="155"/>
      <c r="NAY74" s="155"/>
      <c r="NAZ74" s="155"/>
      <c r="NBA74" s="155"/>
      <c r="NBB74" s="155"/>
      <c r="NBC74" s="155"/>
      <c r="NBD74" s="155"/>
      <c r="NBE74" s="155"/>
      <c r="NBF74" s="155"/>
      <c r="NBG74" s="155"/>
      <c r="NBH74" s="155"/>
      <c r="NBI74" s="155"/>
      <c r="NBJ74" s="155"/>
      <c r="NBK74" s="155"/>
      <c r="NBL74" s="155"/>
      <c r="NBM74" s="155"/>
      <c r="NBN74" s="155"/>
      <c r="NBO74" s="155"/>
      <c r="NBP74" s="155"/>
      <c r="NBQ74" s="155"/>
      <c r="NBR74" s="155"/>
      <c r="NBS74" s="155"/>
      <c r="NBT74" s="155"/>
      <c r="NBU74" s="155"/>
      <c r="NBV74" s="155"/>
      <c r="NBW74" s="155"/>
      <c r="NBX74" s="155"/>
      <c r="NBY74" s="155"/>
      <c r="NBZ74" s="155"/>
      <c r="NCA74" s="155"/>
      <c r="NCB74" s="155"/>
      <c r="NCC74" s="155"/>
      <c r="NCD74" s="155"/>
      <c r="NCE74" s="155"/>
      <c r="NCF74" s="155"/>
      <c r="NCG74" s="155"/>
      <c r="NCH74" s="155"/>
      <c r="NCI74" s="155"/>
      <c r="NCJ74" s="155"/>
      <c r="NCK74" s="155"/>
      <c r="NCL74" s="155"/>
      <c r="NCM74" s="155"/>
      <c r="NCN74" s="155"/>
      <c r="NCO74" s="155"/>
      <c r="NCP74" s="155"/>
      <c r="NCQ74" s="155"/>
      <c r="NCR74" s="155"/>
      <c r="NCS74" s="155"/>
      <c r="NCT74" s="155"/>
      <c r="NCU74" s="155"/>
      <c r="NCV74" s="155"/>
      <c r="NCW74" s="155"/>
      <c r="NCX74" s="155"/>
      <c r="NCY74" s="155"/>
      <c r="NCZ74" s="155"/>
      <c r="NDA74" s="155"/>
      <c r="NDB74" s="155"/>
      <c r="NDC74" s="155"/>
      <c r="NDD74" s="155"/>
      <c r="NDE74" s="155"/>
      <c r="NDF74" s="155"/>
      <c r="NDG74" s="155"/>
      <c r="NDH74" s="155"/>
      <c r="NDI74" s="155"/>
      <c r="NDJ74" s="155"/>
      <c r="NDK74" s="155"/>
      <c r="NDL74" s="155"/>
      <c r="NDM74" s="155"/>
      <c r="NDN74" s="155"/>
      <c r="NDO74" s="155"/>
      <c r="NDP74" s="155"/>
      <c r="NDQ74" s="155"/>
      <c r="NDR74" s="155"/>
      <c r="NDS74" s="155"/>
      <c r="NDT74" s="155"/>
      <c r="NDU74" s="155"/>
      <c r="NDV74" s="155"/>
      <c r="NDW74" s="155"/>
      <c r="NDX74" s="155"/>
      <c r="NDY74" s="155"/>
      <c r="NDZ74" s="155"/>
      <c r="NEA74" s="155"/>
      <c r="NEB74" s="155"/>
      <c r="NEC74" s="155"/>
      <c r="NED74" s="155"/>
      <c r="NEE74" s="155"/>
      <c r="NEF74" s="155"/>
      <c r="NEG74" s="155"/>
      <c r="NEH74" s="155"/>
      <c r="NEI74" s="155"/>
      <c r="NEJ74" s="155"/>
      <c r="NEK74" s="155"/>
      <c r="NEL74" s="155"/>
      <c r="NEM74" s="155"/>
      <c r="NEN74" s="155"/>
      <c r="NEO74" s="155"/>
      <c r="NEP74" s="155"/>
      <c r="NEQ74" s="155"/>
      <c r="NER74" s="155"/>
      <c r="NES74" s="155"/>
      <c r="NET74" s="155"/>
      <c r="NEU74" s="155"/>
      <c r="NEV74" s="155"/>
      <c r="NEW74" s="155"/>
      <c r="NEX74" s="155"/>
      <c r="NEY74" s="155"/>
      <c r="NEZ74" s="155"/>
      <c r="NFA74" s="155"/>
      <c r="NFB74" s="155"/>
      <c r="NFC74" s="155"/>
      <c r="NFD74" s="155"/>
      <c r="NFE74" s="155"/>
      <c r="NFF74" s="155"/>
      <c r="NFG74" s="155"/>
      <c r="NFH74" s="155"/>
      <c r="NFI74" s="155"/>
      <c r="NFJ74" s="155"/>
      <c r="NFK74" s="155"/>
      <c r="NFL74" s="155"/>
      <c r="NFM74" s="155"/>
      <c r="NFN74" s="155"/>
      <c r="NFO74" s="155"/>
      <c r="NFP74" s="155"/>
      <c r="NFQ74" s="155"/>
      <c r="NFR74" s="155"/>
      <c r="NFS74" s="155"/>
      <c r="NFT74" s="155"/>
      <c r="NFU74" s="155"/>
      <c r="NFV74" s="155"/>
      <c r="NFW74" s="155"/>
      <c r="NFX74" s="155"/>
      <c r="NFY74" s="155"/>
      <c r="NFZ74" s="155"/>
      <c r="NGA74" s="155"/>
      <c r="NGB74" s="155"/>
      <c r="NGC74" s="155"/>
      <c r="NGD74" s="155"/>
      <c r="NGE74" s="155"/>
      <c r="NGF74" s="155"/>
      <c r="NGG74" s="155"/>
      <c r="NGH74" s="155"/>
      <c r="NGI74" s="155"/>
      <c r="NGJ74" s="155"/>
      <c r="NGK74" s="155"/>
      <c r="NGL74" s="155"/>
      <c r="NGM74" s="155"/>
      <c r="NGN74" s="155"/>
      <c r="NGO74" s="155"/>
      <c r="NGP74" s="155"/>
      <c r="NGQ74" s="155"/>
      <c r="NGR74" s="155"/>
      <c r="NGS74" s="155"/>
      <c r="NGT74" s="155"/>
      <c r="NGU74" s="155"/>
      <c r="NGV74" s="155"/>
      <c r="NGW74" s="155"/>
      <c r="NGX74" s="155"/>
      <c r="NGY74" s="155"/>
      <c r="NGZ74" s="155"/>
      <c r="NHA74" s="155"/>
      <c r="NHB74" s="155"/>
      <c r="NHC74" s="155"/>
      <c r="NHD74" s="155"/>
      <c r="NHE74" s="155"/>
      <c r="NHF74" s="155"/>
      <c r="NHG74" s="155"/>
      <c r="NHH74" s="155"/>
      <c r="NHI74" s="155"/>
      <c r="NHJ74" s="155"/>
      <c r="NHK74" s="155"/>
      <c r="NHL74" s="155"/>
      <c r="NHM74" s="155"/>
      <c r="NHN74" s="155"/>
      <c r="NHO74" s="155"/>
      <c r="NHP74" s="155"/>
      <c r="NHQ74" s="155"/>
      <c r="NHR74" s="155"/>
      <c r="NHS74" s="155"/>
      <c r="NHT74" s="155"/>
      <c r="NHU74" s="155"/>
      <c r="NHV74" s="155"/>
      <c r="NHW74" s="155"/>
      <c r="NHX74" s="155"/>
      <c r="NHY74" s="155"/>
      <c r="NHZ74" s="155"/>
      <c r="NIA74" s="155"/>
      <c r="NIB74" s="155"/>
      <c r="NIC74" s="155"/>
      <c r="NID74" s="155"/>
      <c r="NIE74" s="155"/>
      <c r="NIF74" s="155"/>
      <c r="NIG74" s="155"/>
      <c r="NIH74" s="155"/>
      <c r="NII74" s="155"/>
      <c r="NIJ74" s="155"/>
      <c r="NIK74" s="155"/>
      <c r="NIL74" s="155"/>
      <c r="NIM74" s="155"/>
      <c r="NIN74" s="155"/>
      <c r="NIO74" s="155"/>
      <c r="NIP74" s="155"/>
      <c r="NIQ74" s="155"/>
      <c r="NIR74" s="155"/>
      <c r="NIS74" s="155"/>
      <c r="NIT74" s="155"/>
      <c r="NIU74" s="155"/>
      <c r="NIV74" s="155"/>
      <c r="NIW74" s="155"/>
      <c r="NIX74" s="155"/>
      <c r="NIY74" s="155"/>
      <c r="NIZ74" s="155"/>
      <c r="NJA74" s="155"/>
      <c r="NJB74" s="155"/>
      <c r="NJC74" s="155"/>
      <c r="NJD74" s="155"/>
      <c r="NJE74" s="155"/>
      <c r="NJF74" s="155"/>
      <c r="NJG74" s="155"/>
      <c r="NJH74" s="155"/>
      <c r="NJI74" s="155"/>
      <c r="NJJ74" s="155"/>
      <c r="NJK74" s="155"/>
      <c r="NJL74" s="155"/>
      <c r="NJM74" s="155"/>
      <c r="NJN74" s="155"/>
      <c r="NJO74" s="155"/>
      <c r="NJP74" s="155"/>
      <c r="NJQ74" s="155"/>
      <c r="NJR74" s="155"/>
      <c r="NJS74" s="155"/>
      <c r="NJT74" s="155"/>
      <c r="NJU74" s="155"/>
      <c r="NJV74" s="155"/>
      <c r="NJW74" s="155"/>
      <c r="NJX74" s="155"/>
      <c r="NJY74" s="155"/>
      <c r="NJZ74" s="155"/>
      <c r="NKA74" s="155"/>
      <c r="NKB74" s="155"/>
      <c r="NKC74" s="155"/>
      <c r="NKD74" s="155"/>
      <c r="NKE74" s="155"/>
      <c r="NKF74" s="155"/>
      <c r="NKG74" s="155"/>
      <c r="NKH74" s="155"/>
      <c r="NKI74" s="155"/>
      <c r="NKJ74" s="155"/>
      <c r="NKK74" s="155"/>
      <c r="NKL74" s="155"/>
      <c r="NKM74" s="155"/>
      <c r="NKN74" s="155"/>
      <c r="NKO74" s="155"/>
      <c r="NKP74" s="155"/>
      <c r="NKQ74" s="155"/>
      <c r="NKR74" s="155"/>
      <c r="NKS74" s="155"/>
      <c r="NKT74" s="155"/>
      <c r="NKU74" s="155"/>
      <c r="NKV74" s="155"/>
      <c r="NKW74" s="155"/>
      <c r="NKX74" s="155"/>
      <c r="NKY74" s="155"/>
      <c r="NKZ74" s="155"/>
      <c r="NLA74" s="155"/>
      <c r="NLB74" s="155"/>
      <c r="NLC74" s="155"/>
      <c r="NLD74" s="155"/>
      <c r="NLE74" s="155"/>
      <c r="NLF74" s="155"/>
      <c r="NLG74" s="155"/>
      <c r="NLH74" s="155"/>
      <c r="NLI74" s="155"/>
      <c r="NLJ74" s="155"/>
      <c r="NLK74" s="155"/>
      <c r="NLL74" s="155"/>
      <c r="NLM74" s="155"/>
      <c r="NLN74" s="155"/>
      <c r="NLO74" s="155"/>
      <c r="NLP74" s="155"/>
      <c r="NLQ74" s="155"/>
      <c r="NLR74" s="155"/>
      <c r="NLS74" s="155"/>
      <c r="NLT74" s="155"/>
      <c r="NLU74" s="155"/>
      <c r="NLV74" s="155"/>
      <c r="NLW74" s="155"/>
      <c r="NLX74" s="155"/>
      <c r="NLY74" s="155"/>
      <c r="NLZ74" s="155"/>
      <c r="NMA74" s="155"/>
      <c r="NMB74" s="155"/>
      <c r="NMC74" s="155"/>
      <c r="NMD74" s="155"/>
      <c r="NME74" s="155"/>
      <c r="NMF74" s="155"/>
      <c r="NMG74" s="155"/>
      <c r="NMH74" s="155"/>
      <c r="NMI74" s="155"/>
      <c r="NMJ74" s="155"/>
      <c r="NMK74" s="155"/>
      <c r="NML74" s="155"/>
      <c r="NMM74" s="155"/>
      <c r="NMN74" s="155"/>
      <c r="NMO74" s="155"/>
      <c r="NMP74" s="155"/>
      <c r="NMQ74" s="155"/>
      <c r="NMR74" s="155"/>
      <c r="NMS74" s="155"/>
      <c r="NMT74" s="155"/>
      <c r="NMU74" s="155"/>
      <c r="NMV74" s="155"/>
      <c r="NMW74" s="155"/>
      <c r="NMX74" s="155"/>
      <c r="NMY74" s="155"/>
      <c r="NMZ74" s="155"/>
      <c r="NNA74" s="155"/>
      <c r="NNB74" s="155"/>
      <c r="NNC74" s="155"/>
      <c r="NND74" s="155"/>
      <c r="NNE74" s="155"/>
      <c r="NNF74" s="155"/>
      <c r="NNG74" s="155"/>
      <c r="NNH74" s="155"/>
      <c r="NNI74" s="155"/>
      <c r="NNJ74" s="155"/>
      <c r="NNK74" s="155"/>
      <c r="NNL74" s="155"/>
      <c r="NNM74" s="155"/>
      <c r="NNN74" s="155"/>
      <c r="NNO74" s="155"/>
      <c r="NNP74" s="155"/>
      <c r="NNQ74" s="155"/>
      <c r="NNR74" s="155"/>
      <c r="NNS74" s="155"/>
      <c r="NNT74" s="155"/>
      <c r="NNU74" s="155"/>
      <c r="NNV74" s="155"/>
      <c r="NNW74" s="155"/>
      <c r="NNX74" s="155"/>
      <c r="NNY74" s="155"/>
      <c r="NNZ74" s="155"/>
      <c r="NOA74" s="155"/>
      <c r="NOB74" s="155"/>
      <c r="NOC74" s="155"/>
      <c r="NOD74" s="155"/>
      <c r="NOE74" s="155"/>
      <c r="NOF74" s="155"/>
      <c r="NOG74" s="155"/>
      <c r="NOH74" s="155"/>
      <c r="NOI74" s="155"/>
      <c r="NOJ74" s="155"/>
      <c r="NOK74" s="155"/>
      <c r="NOL74" s="155"/>
      <c r="NOM74" s="155"/>
      <c r="NON74" s="155"/>
      <c r="NOO74" s="155"/>
      <c r="NOP74" s="155"/>
      <c r="NOQ74" s="155"/>
      <c r="NOR74" s="155"/>
      <c r="NOS74" s="155"/>
      <c r="NOT74" s="155"/>
      <c r="NOU74" s="155"/>
      <c r="NOV74" s="155"/>
      <c r="NOW74" s="155"/>
      <c r="NOX74" s="155"/>
      <c r="NOY74" s="155"/>
      <c r="NOZ74" s="155"/>
      <c r="NPA74" s="155"/>
      <c r="NPB74" s="155"/>
      <c r="NPC74" s="155"/>
      <c r="NPD74" s="155"/>
      <c r="NPE74" s="155"/>
      <c r="NPF74" s="155"/>
      <c r="NPG74" s="155"/>
      <c r="NPH74" s="155"/>
      <c r="NPI74" s="155"/>
      <c r="NPJ74" s="155"/>
      <c r="NPK74" s="155"/>
      <c r="NPL74" s="155"/>
      <c r="NPM74" s="155"/>
      <c r="NPN74" s="155"/>
      <c r="NPO74" s="155"/>
      <c r="NPP74" s="155"/>
      <c r="NPQ74" s="155"/>
      <c r="NPR74" s="155"/>
      <c r="NPS74" s="155"/>
      <c r="NPT74" s="155"/>
      <c r="NPU74" s="155"/>
      <c r="NPV74" s="155"/>
      <c r="NPW74" s="155"/>
      <c r="NPX74" s="155"/>
      <c r="NPY74" s="155"/>
      <c r="NPZ74" s="155"/>
      <c r="NQA74" s="155"/>
      <c r="NQB74" s="155"/>
      <c r="NQC74" s="155"/>
      <c r="NQD74" s="155"/>
      <c r="NQE74" s="155"/>
      <c r="NQF74" s="155"/>
      <c r="NQG74" s="155"/>
      <c r="NQH74" s="155"/>
      <c r="NQI74" s="155"/>
      <c r="NQJ74" s="155"/>
      <c r="NQK74" s="155"/>
      <c r="NQL74" s="155"/>
      <c r="NQM74" s="155"/>
      <c r="NQN74" s="155"/>
      <c r="NQO74" s="155"/>
      <c r="NQP74" s="155"/>
      <c r="NQQ74" s="155"/>
      <c r="NQR74" s="155"/>
      <c r="NQS74" s="155"/>
      <c r="NQT74" s="155"/>
      <c r="NQU74" s="155"/>
      <c r="NQV74" s="155"/>
      <c r="NQW74" s="155"/>
      <c r="NQX74" s="155"/>
      <c r="NQY74" s="155"/>
      <c r="NQZ74" s="155"/>
      <c r="NRA74" s="155"/>
      <c r="NRB74" s="155"/>
      <c r="NRC74" s="155"/>
      <c r="NRD74" s="155"/>
      <c r="NRE74" s="155"/>
      <c r="NRF74" s="155"/>
      <c r="NRG74" s="155"/>
      <c r="NRH74" s="155"/>
      <c r="NRI74" s="155"/>
      <c r="NRJ74" s="155"/>
      <c r="NRK74" s="155"/>
      <c r="NRL74" s="155"/>
      <c r="NRM74" s="155"/>
      <c r="NRN74" s="155"/>
      <c r="NRO74" s="155"/>
      <c r="NRP74" s="155"/>
      <c r="NRQ74" s="155"/>
      <c r="NRR74" s="155"/>
      <c r="NRS74" s="155"/>
      <c r="NRT74" s="155"/>
      <c r="NRU74" s="155"/>
      <c r="NRV74" s="155"/>
      <c r="NRW74" s="155"/>
      <c r="NRX74" s="155"/>
      <c r="NRY74" s="155"/>
      <c r="NRZ74" s="155"/>
      <c r="NSA74" s="155"/>
      <c r="NSB74" s="155"/>
      <c r="NSC74" s="155"/>
      <c r="NSD74" s="155"/>
      <c r="NSE74" s="155"/>
      <c r="NSF74" s="155"/>
      <c r="NSG74" s="155"/>
      <c r="NSH74" s="155"/>
      <c r="NSI74" s="155"/>
      <c r="NSJ74" s="155"/>
      <c r="NSK74" s="155"/>
      <c r="NSL74" s="155"/>
      <c r="NSM74" s="155"/>
      <c r="NSN74" s="155"/>
      <c r="NSO74" s="155"/>
      <c r="NSP74" s="155"/>
      <c r="NSQ74" s="155"/>
      <c r="NSR74" s="155"/>
      <c r="NSS74" s="155"/>
      <c r="NST74" s="155"/>
      <c r="NSU74" s="155"/>
      <c r="NSV74" s="155"/>
      <c r="NSW74" s="155"/>
      <c r="NSX74" s="155"/>
      <c r="NSY74" s="155"/>
      <c r="NSZ74" s="155"/>
      <c r="NTA74" s="155"/>
      <c r="NTB74" s="155"/>
      <c r="NTC74" s="155"/>
      <c r="NTD74" s="155"/>
      <c r="NTE74" s="155"/>
      <c r="NTF74" s="155"/>
      <c r="NTG74" s="155"/>
      <c r="NTH74" s="155"/>
      <c r="NTI74" s="155"/>
      <c r="NTJ74" s="155"/>
      <c r="NTK74" s="155"/>
      <c r="NTL74" s="155"/>
      <c r="NTM74" s="155"/>
      <c r="NTN74" s="155"/>
      <c r="NTO74" s="155"/>
      <c r="NTP74" s="155"/>
      <c r="NTQ74" s="155"/>
      <c r="NTR74" s="155"/>
      <c r="NTS74" s="155"/>
      <c r="NTT74" s="155"/>
      <c r="NTU74" s="155"/>
      <c r="NTV74" s="155"/>
      <c r="NTW74" s="155"/>
      <c r="NTX74" s="155"/>
      <c r="NTY74" s="155"/>
      <c r="NTZ74" s="155"/>
      <c r="NUA74" s="155"/>
      <c r="NUB74" s="155"/>
      <c r="NUC74" s="155"/>
      <c r="NUD74" s="155"/>
      <c r="NUE74" s="155"/>
      <c r="NUF74" s="155"/>
      <c r="NUG74" s="155"/>
      <c r="NUH74" s="155"/>
      <c r="NUI74" s="155"/>
      <c r="NUJ74" s="155"/>
      <c r="NUK74" s="155"/>
      <c r="NUL74" s="155"/>
      <c r="NUM74" s="155"/>
      <c r="NUN74" s="155"/>
      <c r="NUO74" s="155"/>
      <c r="NUP74" s="155"/>
      <c r="NUQ74" s="155"/>
      <c r="NUR74" s="155"/>
      <c r="NUS74" s="155"/>
      <c r="NUT74" s="155"/>
      <c r="NUU74" s="155"/>
      <c r="NUV74" s="155"/>
      <c r="NUW74" s="155"/>
      <c r="NUX74" s="155"/>
      <c r="NUY74" s="155"/>
      <c r="NUZ74" s="155"/>
      <c r="NVA74" s="155"/>
      <c r="NVB74" s="155"/>
      <c r="NVC74" s="155"/>
      <c r="NVD74" s="155"/>
      <c r="NVE74" s="155"/>
      <c r="NVF74" s="155"/>
      <c r="NVG74" s="155"/>
      <c r="NVH74" s="155"/>
      <c r="NVI74" s="155"/>
      <c r="NVJ74" s="155"/>
      <c r="NVK74" s="155"/>
      <c r="NVL74" s="155"/>
      <c r="NVM74" s="155"/>
      <c r="NVN74" s="155"/>
      <c r="NVO74" s="155"/>
      <c r="NVP74" s="155"/>
      <c r="NVQ74" s="155"/>
      <c r="NVR74" s="155"/>
      <c r="NVS74" s="155"/>
      <c r="NVT74" s="155"/>
      <c r="NVU74" s="155"/>
      <c r="NVV74" s="155"/>
      <c r="NVW74" s="155"/>
      <c r="NVX74" s="155"/>
      <c r="NVY74" s="155"/>
      <c r="NVZ74" s="155"/>
      <c r="NWA74" s="155"/>
      <c r="NWB74" s="155"/>
      <c r="NWC74" s="155"/>
      <c r="NWD74" s="155"/>
      <c r="NWE74" s="155"/>
      <c r="NWF74" s="155"/>
      <c r="NWG74" s="155"/>
      <c r="NWH74" s="155"/>
      <c r="NWI74" s="155"/>
      <c r="NWJ74" s="155"/>
      <c r="NWK74" s="155"/>
      <c r="NWL74" s="155"/>
      <c r="NWM74" s="155"/>
      <c r="NWN74" s="155"/>
      <c r="NWO74" s="155"/>
      <c r="NWP74" s="155"/>
      <c r="NWQ74" s="155"/>
      <c r="NWR74" s="155"/>
      <c r="NWS74" s="155"/>
      <c r="NWT74" s="155"/>
      <c r="NWU74" s="155"/>
      <c r="NWV74" s="155"/>
      <c r="NWW74" s="155"/>
      <c r="NWX74" s="155"/>
      <c r="NWY74" s="155"/>
      <c r="NWZ74" s="155"/>
      <c r="NXA74" s="155"/>
      <c r="NXB74" s="155"/>
      <c r="NXC74" s="155"/>
      <c r="NXD74" s="155"/>
      <c r="NXE74" s="155"/>
      <c r="NXF74" s="155"/>
      <c r="NXG74" s="155"/>
      <c r="NXH74" s="155"/>
      <c r="NXI74" s="155"/>
      <c r="NXJ74" s="155"/>
      <c r="NXK74" s="155"/>
      <c r="NXL74" s="155"/>
      <c r="NXM74" s="155"/>
      <c r="NXN74" s="155"/>
      <c r="NXO74" s="155"/>
      <c r="NXP74" s="155"/>
      <c r="NXQ74" s="155"/>
      <c r="NXR74" s="155"/>
      <c r="NXS74" s="155"/>
      <c r="NXT74" s="155"/>
      <c r="NXU74" s="155"/>
      <c r="NXV74" s="155"/>
      <c r="NXW74" s="155"/>
      <c r="NXX74" s="155"/>
      <c r="NXY74" s="155"/>
      <c r="NXZ74" s="155"/>
      <c r="NYA74" s="155"/>
      <c r="NYB74" s="155"/>
      <c r="NYC74" s="155"/>
      <c r="NYD74" s="155"/>
      <c r="NYE74" s="155"/>
      <c r="NYF74" s="155"/>
      <c r="NYG74" s="155"/>
      <c r="NYH74" s="155"/>
      <c r="NYI74" s="155"/>
      <c r="NYJ74" s="155"/>
      <c r="NYK74" s="155"/>
      <c r="NYL74" s="155"/>
      <c r="NYM74" s="155"/>
      <c r="NYN74" s="155"/>
      <c r="NYO74" s="155"/>
      <c r="NYP74" s="155"/>
      <c r="NYQ74" s="155"/>
      <c r="NYR74" s="155"/>
      <c r="NYS74" s="155"/>
      <c r="NYT74" s="155"/>
      <c r="NYU74" s="155"/>
      <c r="NYV74" s="155"/>
      <c r="NYW74" s="155"/>
      <c r="NYX74" s="155"/>
      <c r="NYY74" s="155"/>
      <c r="NYZ74" s="155"/>
      <c r="NZA74" s="155"/>
      <c r="NZB74" s="155"/>
      <c r="NZC74" s="155"/>
      <c r="NZD74" s="155"/>
      <c r="NZE74" s="155"/>
      <c r="NZF74" s="155"/>
      <c r="NZG74" s="155"/>
      <c r="NZH74" s="155"/>
      <c r="NZI74" s="155"/>
      <c r="NZJ74" s="155"/>
      <c r="NZK74" s="155"/>
      <c r="NZL74" s="155"/>
      <c r="NZM74" s="155"/>
      <c r="NZN74" s="155"/>
      <c r="NZO74" s="155"/>
      <c r="NZP74" s="155"/>
      <c r="NZQ74" s="155"/>
      <c r="NZR74" s="155"/>
      <c r="NZS74" s="155"/>
      <c r="NZT74" s="155"/>
      <c r="NZU74" s="155"/>
      <c r="NZV74" s="155"/>
      <c r="NZW74" s="155"/>
      <c r="NZX74" s="155"/>
      <c r="NZY74" s="155"/>
      <c r="NZZ74" s="155"/>
      <c r="OAA74" s="155"/>
      <c r="OAB74" s="155"/>
      <c r="OAC74" s="155"/>
      <c r="OAD74" s="155"/>
      <c r="OAE74" s="155"/>
      <c r="OAF74" s="155"/>
      <c r="OAG74" s="155"/>
      <c r="OAH74" s="155"/>
      <c r="OAI74" s="155"/>
      <c r="OAJ74" s="155"/>
      <c r="OAK74" s="155"/>
      <c r="OAL74" s="155"/>
      <c r="OAM74" s="155"/>
      <c r="OAN74" s="155"/>
      <c r="OAO74" s="155"/>
      <c r="OAP74" s="155"/>
      <c r="OAQ74" s="155"/>
      <c r="OAR74" s="155"/>
      <c r="OAS74" s="155"/>
      <c r="OAT74" s="155"/>
      <c r="OAU74" s="155"/>
      <c r="OAV74" s="155"/>
      <c r="OAW74" s="155"/>
      <c r="OAX74" s="155"/>
      <c r="OAY74" s="155"/>
      <c r="OAZ74" s="155"/>
      <c r="OBA74" s="155"/>
      <c r="OBB74" s="155"/>
      <c r="OBC74" s="155"/>
      <c r="OBD74" s="155"/>
      <c r="OBE74" s="155"/>
      <c r="OBF74" s="155"/>
      <c r="OBG74" s="155"/>
      <c r="OBH74" s="155"/>
      <c r="OBI74" s="155"/>
      <c r="OBJ74" s="155"/>
      <c r="OBK74" s="155"/>
      <c r="OBL74" s="155"/>
      <c r="OBM74" s="155"/>
      <c r="OBN74" s="155"/>
      <c r="OBO74" s="155"/>
      <c r="OBP74" s="155"/>
      <c r="OBQ74" s="155"/>
      <c r="OBR74" s="155"/>
      <c r="OBS74" s="155"/>
      <c r="OBT74" s="155"/>
      <c r="OBU74" s="155"/>
      <c r="OBV74" s="155"/>
      <c r="OBW74" s="155"/>
      <c r="OBX74" s="155"/>
      <c r="OBY74" s="155"/>
      <c r="OBZ74" s="155"/>
      <c r="OCA74" s="155"/>
      <c r="OCB74" s="155"/>
      <c r="OCC74" s="155"/>
      <c r="OCD74" s="155"/>
      <c r="OCE74" s="155"/>
      <c r="OCF74" s="155"/>
      <c r="OCG74" s="155"/>
      <c r="OCH74" s="155"/>
      <c r="OCI74" s="155"/>
      <c r="OCJ74" s="155"/>
      <c r="OCK74" s="155"/>
      <c r="OCL74" s="155"/>
      <c r="OCM74" s="155"/>
      <c r="OCN74" s="155"/>
      <c r="OCO74" s="155"/>
      <c r="OCP74" s="155"/>
      <c r="OCQ74" s="155"/>
      <c r="OCR74" s="155"/>
      <c r="OCS74" s="155"/>
      <c r="OCT74" s="155"/>
      <c r="OCU74" s="155"/>
      <c r="OCV74" s="155"/>
      <c r="OCW74" s="155"/>
      <c r="OCX74" s="155"/>
      <c r="OCY74" s="155"/>
      <c r="OCZ74" s="155"/>
      <c r="ODA74" s="155"/>
      <c r="ODB74" s="155"/>
      <c r="ODC74" s="155"/>
      <c r="ODD74" s="155"/>
      <c r="ODE74" s="155"/>
      <c r="ODF74" s="155"/>
      <c r="ODG74" s="155"/>
      <c r="ODH74" s="155"/>
      <c r="ODI74" s="155"/>
      <c r="ODJ74" s="155"/>
      <c r="ODK74" s="155"/>
      <c r="ODL74" s="155"/>
      <c r="ODM74" s="155"/>
      <c r="ODN74" s="155"/>
      <c r="ODO74" s="155"/>
      <c r="ODP74" s="155"/>
      <c r="ODQ74" s="155"/>
      <c r="ODR74" s="155"/>
      <c r="ODS74" s="155"/>
      <c r="ODT74" s="155"/>
      <c r="ODU74" s="155"/>
      <c r="ODV74" s="155"/>
      <c r="ODW74" s="155"/>
      <c r="ODX74" s="155"/>
      <c r="ODY74" s="155"/>
      <c r="ODZ74" s="155"/>
      <c r="OEA74" s="155"/>
      <c r="OEB74" s="155"/>
      <c r="OEC74" s="155"/>
      <c r="OED74" s="155"/>
      <c r="OEE74" s="155"/>
      <c r="OEF74" s="155"/>
      <c r="OEG74" s="155"/>
      <c r="OEH74" s="155"/>
      <c r="OEI74" s="155"/>
      <c r="OEJ74" s="155"/>
      <c r="OEK74" s="155"/>
      <c r="OEL74" s="155"/>
      <c r="OEM74" s="155"/>
      <c r="OEN74" s="155"/>
      <c r="OEO74" s="155"/>
      <c r="OEP74" s="155"/>
      <c r="OEQ74" s="155"/>
      <c r="OER74" s="155"/>
      <c r="OES74" s="155"/>
      <c r="OET74" s="155"/>
      <c r="OEU74" s="155"/>
      <c r="OEV74" s="155"/>
      <c r="OEW74" s="155"/>
      <c r="OEX74" s="155"/>
      <c r="OEY74" s="155"/>
      <c r="OEZ74" s="155"/>
      <c r="OFA74" s="155"/>
      <c r="OFB74" s="155"/>
      <c r="OFC74" s="155"/>
      <c r="OFD74" s="155"/>
      <c r="OFE74" s="155"/>
      <c r="OFF74" s="155"/>
      <c r="OFG74" s="155"/>
      <c r="OFH74" s="155"/>
      <c r="OFI74" s="155"/>
      <c r="OFJ74" s="155"/>
      <c r="OFK74" s="155"/>
      <c r="OFL74" s="155"/>
      <c r="OFM74" s="155"/>
      <c r="OFN74" s="155"/>
      <c r="OFO74" s="155"/>
      <c r="OFP74" s="155"/>
      <c r="OFQ74" s="155"/>
      <c r="OFR74" s="155"/>
      <c r="OFS74" s="155"/>
      <c r="OFT74" s="155"/>
      <c r="OFU74" s="155"/>
      <c r="OFV74" s="155"/>
      <c r="OFW74" s="155"/>
      <c r="OFX74" s="155"/>
      <c r="OFY74" s="155"/>
      <c r="OFZ74" s="155"/>
      <c r="OGA74" s="155"/>
      <c r="OGB74" s="155"/>
      <c r="OGC74" s="155"/>
      <c r="OGD74" s="155"/>
      <c r="OGE74" s="155"/>
      <c r="OGF74" s="155"/>
      <c r="OGG74" s="155"/>
      <c r="OGH74" s="155"/>
      <c r="OGI74" s="155"/>
      <c r="OGJ74" s="155"/>
      <c r="OGK74" s="155"/>
      <c r="OGL74" s="155"/>
      <c r="OGM74" s="155"/>
      <c r="OGN74" s="155"/>
      <c r="OGO74" s="155"/>
      <c r="OGP74" s="155"/>
      <c r="OGQ74" s="155"/>
      <c r="OGR74" s="155"/>
      <c r="OGS74" s="155"/>
      <c r="OGT74" s="155"/>
      <c r="OGU74" s="155"/>
      <c r="OGV74" s="155"/>
      <c r="OGW74" s="155"/>
      <c r="OGX74" s="155"/>
      <c r="OGY74" s="155"/>
      <c r="OGZ74" s="155"/>
      <c r="OHA74" s="155"/>
      <c r="OHB74" s="155"/>
      <c r="OHC74" s="155"/>
      <c r="OHD74" s="155"/>
      <c r="OHE74" s="155"/>
      <c r="OHF74" s="155"/>
      <c r="OHG74" s="155"/>
      <c r="OHH74" s="155"/>
      <c r="OHI74" s="155"/>
      <c r="OHJ74" s="155"/>
      <c r="OHK74" s="155"/>
      <c r="OHL74" s="155"/>
      <c r="OHM74" s="155"/>
      <c r="OHN74" s="155"/>
      <c r="OHO74" s="155"/>
      <c r="OHP74" s="155"/>
      <c r="OHQ74" s="155"/>
      <c r="OHR74" s="155"/>
      <c r="OHS74" s="155"/>
      <c r="OHT74" s="155"/>
      <c r="OHU74" s="155"/>
      <c r="OHV74" s="155"/>
      <c r="OHW74" s="155"/>
      <c r="OHX74" s="155"/>
      <c r="OHY74" s="155"/>
      <c r="OHZ74" s="155"/>
      <c r="OIA74" s="155"/>
      <c r="OIB74" s="155"/>
      <c r="OIC74" s="155"/>
      <c r="OID74" s="155"/>
      <c r="OIE74" s="155"/>
      <c r="OIF74" s="155"/>
      <c r="OIG74" s="155"/>
      <c r="OIH74" s="155"/>
      <c r="OII74" s="155"/>
      <c r="OIJ74" s="155"/>
      <c r="OIK74" s="155"/>
      <c r="OIL74" s="155"/>
      <c r="OIM74" s="155"/>
      <c r="OIN74" s="155"/>
      <c r="OIO74" s="155"/>
      <c r="OIP74" s="155"/>
      <c r="OIQ74" s="155"/>
      <c r="OIR74" s="155"/>
      <c r="OIS74" s="155"/>
      <c r="OIT74" s="155"/>
      <c r="OIU74" s="155"/>
      <c r="OIV74" s="155"/>
      <c r="OIW74" s="155"/>
      <c r="OIX74" s="155"/>
      <c r="OIY74" s="155"/>
      <c r="OIZ74" s="155"/>
      <c r="OJA74" s="155"/>
      <c r="OJB74" s="155"/>
      <c r="OJC74" s="155"/>
      <c r="OJD74" s="155"/>
      <c r="OJE74" s="155"/>
      <c r="OJF74" s="155"/>
      <c r="OJG74" s="155"/>
      <c r="OJH74" s="155"/>
      <c r="OJI74" s="155"/>
      <c r="OJJ74" s="155"/>
      <c r="OJK74" s="155"/>
      <c r="OJL74" s="155"/>
      <c r="OJM74" s="155"/>
      <c r="OJN74" s="155"/>
      <c r="OJO74" s="155"/>
      <c r="OJP74" s="155"/>
      <c r="OJQ74" s="155"/>
      <c r="OJR74" s="155"/>
      <c r="OJS74" s="155"/>
      <c r="OJT74" s="155"/>
      <c r="OJU74" s="155"/>
      <c r="OJV74" s="155"/>
      <c r="OJW74" s="155"/>
      <c r="OJX74" s="155"/>
      <c r="OJY74" s="155"/>
      <c r="OJZ74" s="155"/>
      <c r="OKA74" s="155"/>
      <c r="OKB74" s="155"/>
      <c r="OKC74" s="155"/>
      <c r="OKD74" s="155"/>
      <c r="OKE74" s="155"/>
      <c r="OKF74" s="155"/>
      <c r="OKG74" s="155"/>
      <c r="OKH74" s="155"/>
      <c r="OKI74" s="155"/>
      <c r="OKJ74" s="155"/>
      <c r="OKK74" s="155"/>
      <c r="OKL74" s="155"/>
      <c r="OKM74" s="155"/>
      <c r="OKN74" s="155"/>
      <c r="OKO74" s="155"/>
      <c r="OKP74" s="155"/>
      <c r="OKQ74" s="155"/>
      <c r="OKR74" s="155"/>
      <c r="OKS74" s="155"/>
      <c r="OKT74" s="155"/>
      <c r="OKU74" s="155"/>
      <c r="OKV74" s="155"/>
      <c r="OKW74" s="155"/>
      <c r="OKX74" s="155"/>
      <c r="OKY74" s="155"/>
      <c r="OKZ74" s="155"/>
      <c r="OLA74" s="155"/>
      <c r="OLB74" s="155"/>
      <c r="OLC74" s="155"/>
      <c r="OLD74" s="155"/>
      <c r="OLE74" s="155"/>
      <c r="OLF74" s="155"/>
      <c r="OLG74" s="155"/>
      <c r="OLH74" s="155"/>
      <c r="OLI74" s="155"/>
      <c r="OLJ74" s="155"/>
      <c r="OLK74" s="155"/>
      <c r="OLL74" s="155"/>
      <c r="OLM74" s="155"/>
      <c r="OLN74" s="155"/>
      <c r="OLO74" s="155"/>
      <c r="OLP74" s="155"/>
      <c r="OLQ74" s="155"/>
      <c r="OLR74" s="155"/>
      <c r="OLS74" s="155"/>
      <c r="OLT74" s="155"/>
      <c r="OLU74" s="155"/>
      <c r="OLV74" s="155"/>
      <c r="OLW74" s="155"/>
      <c r="OLX74" s="155"/>
      <c r="OLY74" s="155"/>
      <c r="OLZ74" s="155"/>
      <c r="OMA74" s="155"/>
      <c r="OMB74" s="155"/>
      <c r="OMC74" s="155"/>
      <c r="OMD74" s="155"/>
      <c r="OME74" s="155"/>
      <c r="OMF74" s="155"/>
      <c r="OMG74" s="155"/>
      <c r="OMH74" s="155"/>
      <c r="OMI74" s="155"/>
      <c r="OMJ74" s="155"/>
      <c r="OMK74" s="155"/>
      <c r="OML74" s="155"/>
      <c r="OMM74" s="155"/>
      <c r="OMN74" s="155"/>
      <c r="OMO74" s="155"/>
      <c r="OMP74" s="155"/>
      <c r="OMQ74" s="155"/>
      <c r="OMR74" s="155"/>
      <c r="OMS74" s="155"/>
      <c r="OMT74" s="155"/>
      <c r="OMU74" s="155"/>
      <c r="OMV74" s="155"/>
      <c r="OMW74" s="155"/>
      <c r="OMX74" s="155"/>
      <c r="OMY74" s="155"/>
      <c r="OMZ74" s="155"/>
      <c r="ONA74" s="155"/>
      <c r="ONB74" s="155"/>
      <c r="ONC74" s="155"/>
      <c r="OND74" s="155"/>
      <c r="ONE74" s="155"/>
      <c r="ONF74" s="155"/>
      <c r="ONG74" s="155"/>
      <c r="ONH74" s="155"/>
      <c r="ONI74" s="155"/>
      <c r="ONJ74" s="155"/>
      <c r="ONK74" s="155"/>
      <c r="ONL74" s="155"/>
      <c r="ONM74" s="155"/>
      <c r="ONN74" s="155"/>
      <c r="ONO74" s="155"/>
      <c r="ONP74" s="155"/>
      <c r="ONQ74" s="155"/>
      <c r="ONR74" s="155"/>
      <c r="ONS74" s="155"/>
      <c r="ONT74" s="155"/>
      <c r="ONU74" s="155"/>
      <c r="ONV74" s="155"/>
      <c r="ONW74" s="155"/>
      <c r="ONX74" s="155"/>
      <c r="ONY74" s="155"/>
      <c r="ONZ74" s="155"/>
      <c r="OOA74" s="155"/>
      <c r="OOB74" s="155"/>
      <c r="OOC74" s="155"/>
      <c r="OOD74" s="155"/>
      <c r="OOE74" s="155"/>
      <c r="OOF74" s="155"/>
      <c r="OOG74" s="155"/>
      <c r="OOH74" s="155"/>
      <c r="OOI74" s="155"/>
      <c r="OOJ74" s="155"/>
      <c r="OOK74" s="155"/>
      <c r="OOL74" s="155"/>
      <c r="OOM74" s="155"/>
      <c r="OON74" s="155"/>
      <c r="OOO74" s="155"/>
      <c r="OOP74" s="155"/>
      <c r="OOQ74" s="155"/>
      <c r="OOR74" s="155"/>
      <c r="OOS74" s="155"/>
      <c r="OOT74" s="155"/>
      <c r="OOU74" s="155"/>
      <c r="OOV74" s="155"/>
      <c r="OOW74" s="155"/>
      <c r="OOX74" s="155"/>
      <c r="OOY74" s="155"/>
      <c r="OOZ74" s="155"/>
      <c r="OPA74" s="155"/>
      <c r="OPB74" s="155"/>
      <c r="OPC74" s="155"/>
      <c r="OPD74" s="155"/>
      <c r="OPE74" s="155"/>
      <c r="OPF74" s="155"/>
      <c r="OPG74" s="155"/>
      <c r="OPH74" s="155"/>
      <c r="OPI74" s="155"/>
      <c r="OPJ74" s="155"/>
      <c r="OPK74" s="155"/>
      <c r="OPL74" s="155"/>
      <c r="OPM74" s="155"/>
      <c r="OPN74" s="155"/>
      <c r="OPO74" s="155"/>
      <c r="OPP74" s="155"/>
      <c r="OPQ74" s="155"/>
      <c r="OPR74" s="155"/>
      <c r="OPS74" s="155"/>
      <c r="OPT74" s="155"/>
      <c r="OPU74" s="155"/>
      <c r="OPV74" s="155"/>
      <c r="OPW74" s="155"/>
      <c r="OPX74" s="155"/>
      <c r="OPY74" s="155"/>
      <c r="OPZ74" s="155"/>
      <c r="OQA74" s="155"/>
      <c r="OQB74" s="155"/>
      <c r="OQC74" s="155"/>
      <c r="OQD74" s="155"/>
      <c r="OQE74" s="155"/>
      <c r="OQF74" s="155"/>
      <c r="OQG74" s="155"/>
      <c r="OQH74" s="155"/>
      <c r="OQI74" s="155"/>
      <c r="OQJ74" s="155"/>
      <c r="OQK74" s="155"/>
      <c r="OQL74" s="155"/>
      <c r="OQM74" s="155"/>
      <c r="OQN74" s="155"/>
      <c r="OQO74" s="155"/>
      <c r="OQP74" s="155"/>
      <c r="OQQ74" s="155"/>
      <c r="OQR74" s="155"/>
      <c r="OQS74" s="155"/>
      <c r="OQT74" s="155"/>
      <c r="OQU74" s="155"/>
      <c r="OQV74" s="155"/>
      <c r="OQW74" s="155"/>
      <c r="OQX74" s="155"/>
      <c r="OQY74" s="155"/>
      <c r="OQZ74" s="155"/>
      <c r="ORA74" s="155"/>
      <c r="ORB74" s="155"/>
      <c r="ORC74" s="155"/>
      <c r="ORD74" s="155"/>
      <c r="ORE74" s="155"/>
      <c r="ORF74" s="155"/>
      <c r="ORG74" s="155"/>
      <c r="ORH74" s="155"/>
      <c r="ORI74" s="155"/>
      <c r="ORJ74" s="155"/>
      <c r="ORK74" s="155"/>
      <c r="ORL74" s="155"/>
      <c r="ORM74" s="155"/>
      <c r="ORN74" s="155"/>
      <c r="ORO74" s="155"/>
      <c r="ORP74" s="155"/>
      <c r="ORQ74" s="155"/>
      <c r="ORR74" s="155"/>
      <c r="ORS74" s="155"/>
      <c r="ORT74" s="155"/>
      <c r="ORU74" s="155"/>
      <c r="ORV74" s="155"/>
      <c r="ORW74" s="155"/>
      <c r="ORX74" s="155"/>
      <c r="ORY74" s="155"/>
      <c r="ORZ74" s="155"/>
      <c r="OSA74" s="155"/>
      <c r="OSB74" s="155"/>
      <c r="OSC74" s="155"/>
      <c r="OSD74" s="155"/>
      <c r="OSE74" s="155"/>
      <c r="OSF74" s="155"/>
      <c r="OSG74" s="155"/>
      <c r="OSH74" s="155"/>
      <c r="OSI74" s="155"/>
      <c r="OSJ74" s="155"/>
      <c r="OSK74" s="155"/>
      <c r="OSL74" s="155"/>
      <c r="OSM74" s="155"/>
      <c r="OSN74" s="155"/>
      <c r="OSO74" s="155"/>
      <c r="OSP74" s="155"/>
      <c r="OSQ74" s="155"/>
      <c r="OSR74" s="155"/>
      <c r="OSS74" s="155"/>
      <c r="OST74" s="155"/>
      <c r="OSU74" s="155"/>
      <c r="OSV74" s="155"/>
      <c r="OSW74" s="155"/>
      <c r="OSX74" s="155"/>
      <c r="OSY74" s="155"/>
      <c r="OSZ74" s="155"/>
      <c r="OTA74" s="155"/>
      <c r="OTB74" s="155"/>
      <c r="OTC74" s="155"/>
      <c r="OTD74" s="155"/>
      <c r="OTE74" s="155"/>
      <c r="OTF74" s="155"/>
      <c r="OTG74" s="155"/>
      <c r="OTH74" s="155"/>
      <c r="OTI74" s="155"/>
      <c r="OTJ74" s="155"/>
      <c r="OTK74" s="155"/>
      <c r="OTL74" s="155"/>
      <c r="OTM74" s="155"/>
      <c r="OTN74" s="155"/>
      <c r="OTO74" s="155"/>
      <c r="OTP74" s="155"/>
      <c r="OTQ74" s="155"/>
      <c r="OTR74" s="155"/>
      <c r="OTS74" s="155"/>
      <c r="OTT74" s="155"/>
      <c r="OTU74" s="155"/>
      <c r="OTV74" s="155"/>
      <c r="OTW74" s="155"/>
      <c r="OTX74" s="155"/>
      <c r="OTY74" s="155"/>
      <c r="OTZ74" s="155"/>
      <c r="OUA74" s="155"/>
      <c r="OUB74" s="155"/>
      <c r="OUC74" s="155"/>
      <c r="OUD74" s="155"/>
      <c r="OUE74" s="155"/>
      <c r="OUF74" s="155"/>
      <c r="OUG74" s="155"/>
      <c r="OUH74" s="155"/>
      <c r="OUI74" s="155"/>
      <c r="OUJ74" s="155"/>
      <c r="OUK74" s="155"/>
      <c r="OUL74" s="155"/>
      <c r="OUM74" s="155"/>
      <c r="OUN74" s="155"/>
      <c r="OUO74" s="155"/>
      <c r="OUP74" s="155"/>
      <c r="OUQ74" s="155"/>
      <c r="OUR74" s="155"/>
      <c r="OUS74" s="155"/>
      <c r="OUT74" s="155"/>
      <c r="OUU74" s="155"/>
      <c r="OUV74" s="155"/>
      <c r="OUW74" s="155"/>
      <c r="OUX74" s="155"/>
      <c r="OUY74" s="155"/>
      <c r="OUZ74" s="155"/>
      <c r="OVA74" s="155"/>
      <c r="OVB74" s="155"/>
      <c r="OVC74" s="155"/>
      <c r="OVD74" s="155"/>
      <c r="OVE74" s="155"/>
      <c r="OVF74" s="155"/>
      <c r="OVG74" s="155"/>
      <c r="OVH74" s="155"/>
      <c r="OVI74" s="155"/>
      <c r="OVJ74" s="155"/>
      <c r="OVK74" s="155"/>
      <c r="OVL74" s="155"/>
      <c r="OVM74" s="155"/>
      <c r="OVN74" s="155"/>
      <c r="OVO74" s="155"/>
      <c r="OVP74" s="155"/>
      <c r="OVQ74" s="155"/>
      <c r="OVR74" s="155"/>
      <c r="OVS74" s="155"/>
      <c r="OVT74" s="155"/>
      <c r="OVU74" s="155"/>
      <c r="OVV74" s="155"/>
      <c r="OVW74" s="155"/>
      <c r="OVX74" s="155"/>
      <c r="OVY74" s="155"/>
      <c r="OVZ74" s="155"/>
      <c r="OWA74" s="155"/>
      <c r="OWB74" s="155"/>
      <c r="OWC74" s="155"/>
      <c r="OWD74" s="155"/>
      <c r="OWE74" s="155"/>
      <c r="OWF74" s="155"/>
      <c r="OWG74" s="155"/>
      <c r="OWH74" s="155"/>
      <c r="OWI74" s="155"/>
      <c r="OWJ74" s="155"/>
      <c r="OWK74" s="155"/>
      <c r="OWL74" s="155"/>
      <c r="OWM74" s="155"/>
      <c r="OWN74" s="155"/>
      <c r="OWO74" s="155"/>
      <c r="OWP74" s="155"/>
      <c r="OWQ74" s="155"/>
      <c r="OWR74" s="155"/>
      <c r="OWS74" s="155"/>
      <c r="OWT74" s="155"/>
      <c r="OWU74" s="155"/>
      <c r="OWV74" s="155"/>
      <c r="OWW74" s="155"/>
      <c r="OWX74" s="155"/>
      <c r="OWY74" s="155"/>
      <c r="OWZ74" s="155"/>
      <c r="OXA74" s="155"/>
      <c r="OXB74" s="155"/>
      <c r="OXC74" s="155"/>
      <c r="OXD74" s="155"/>
      <c r="OXE74" s="155"/>
      <c r="OXF74" s="155"/>
      <c r="OXG74" s="155"/>
      <c r="OXH74" s="155"/>
      <c r="OXI74" s="155"/>
      <c r="OXJ74" s="155"/>
      <c r="OXK74" s="155"/>
      <c r="OXL74" s="155"/>
      <c r="OXM74" s="155"/>
      <c r="OXN74" s="155"/>
      <c r="OXO74" s="155"/>
      <c r="OXP74" s="155"/>
      <c r="OXQ74" s="155"/>
      <c r="OXR74" s="155"/>
      <c r="OXS74" s="155"/>
      <c r="OXT74" s="155"/>
      <c r="OXU74" s="155"/>
      <c r="OXV74" s="155"/>
      <c r="OXW74" s="155"/>
      <c r="OXX74" s="155"/>
      <c r="OXY74" s="155"/>
      <c r="OXZ74" s="155"/>
      <c r="OYA74" s="155"/>
      <c r="OYB74" s="155"/>
      <c r="OYC74" s="155"/>
      <c r="OYD74" s="155"/>
      <c r="OYE74" s="155"/>
      <c r="OYF74" s="155"/>
      <c r="OYG74" s="155"/>
      <c r="OYH74" s="155"/>
      <c r="OYI74" s="155"/>
      <c r="OYJ74" s="155"/>
      <c r="OYK74" s="155"/>
      <c r="OYL74" s="155"/>
      <c r="OYM74" s="155"/>
      <c r="OYN74" s="155"/>
      <c r="OYO74" s="155"/>
      <c r="OYP74" s="155"/>
      <c r="OYQ74" s="155"/>
      <c r="OYR74" s="155"/>
      <c r="OYS74" s="155"/>
      <c r="OYT74" s="155"/>
      <c r="OYU74" s="155"/>
      <c r="OYV74" s="155"/>
      <c r="OYW74" s="155"/>
      <c r="OYX74" s="155"/>
      <c r="OYY74" s="155"/>
      <c r="OYZ74" s="155"/>
      <c r="OZA74" s="155"/>
      <c r="OZB74" s="155"/>
      <c r="OZC74" s="155"/>
      <c r="OZD74" s="155"/>
      <c r="OZE74" s="155"/>
      <c r="OZF74" s="155"/>
      <c r="OZG74" s="155"/>
      <c r="OZH74" s="155"/>
      <c r="OZI74" s="155"/>
      <c r="OZJ74" s="155"/>
      <c r="OZK74" s="155"/>
      <c r="OZL74" s="155"/>
      <c r="OZM74" s="155"/>
      <c r="OZN74" s="155"/>
      <c r="OZO74" s="155"/>
      <c r="OZP74" s="155"/>
      <c r="OZQ74" s="155"/>
      <c r="OZR74" s="155"/>
      <c r="OZS74" s="155"/>
      <c r="OZT74" s="155"/>
      <c r="OZU74" s="155"/>
      <c r="OZV74" s="155"/>
      <c r="OZW74" s="155"/>
      <c r="OZX74" s="155"/>
      <c r="OZY74" s="155"/>
      <c r="OZZ74" s="155"/>
      <c r="PAA74" s="155"/>
      <c r="PAB74" s="155"/>
      <c r="PAC74" s="155"/>
      <c r="PAD74" s="155"/>
      <c r="PAE74" s="155"/>
      <c r="PAF74" s="155"/>
      <c r="PAG74" s="155"/>
      <c r="PAH74" s="155"/>
      <c r="PAI74" s="155"/>
      <c r="PAJ74" s="155"/>
      <c r="PAK74" s="155"/>
      <c r="PAL74" s="155"/>
      <c r="PAM74" s="155"/>
      <c r="PAN74" s="155"/>
      <c r="PAO74" s="155"/>
      <c r="PAP74" s="155"/>
      <c r="PAQ74" s="155"/>
      <c r="PAR74" s="155"/>
      <c r="PAS74" s="155"/>
      <c r="PAT74" s="155"/>
      <c r="PAU74" s="155"/>
      <c r="PAV74" s="155"/>
      <c r="PAW74" s="155"/>
      <c r="PAX74" s="155"/>
      <c r="PAY74" s="155"/>
      <c r="PAZ74" s="155"/>
      <c r="PBA74" s="155"/>
      <c r="PBB74" s="155"/>
      <c r="PBC74" s="155"/>
      <c r="PBD74" s="155"/>
      <c r="PBE74" s="155"/>
      <c r="PBF74" s="155"/>
      <c r="PBG74" s="155"/>
      <c r="PBH74" s="155"/>
      <c r="PBI74" s="155"/>
      <c r="PBJ74" s="155"/>
      <c r="PBK74" s="155"/>
      <c r="PBL74" s="155"/>
      <c r="PBM74" s="155"/>
      <c r="PBN74" s="155"/>
      <c r="PBO74" s="155"/>
      <c r="PBP74" s="155"/>
      <c r="PBQ74" s="155"/>
      <c r="PBR74" s="155"/>
      <c r="PBS74" s="155"/>
      <c r="PBT74" s="155"/>
      <c r="PBU74" s="155"/>
      <c r="PBV74" s="155"/>
      <c r="PBW74" s="155"/>
      <c r="PBX74" s="155"/>
      <c r="PBY74" s="155"/>
      <c r="PBZ74" s="155"/>
      <c r="PCA74" s="155"/>
      <c r="PCB74" s="155"/>
      <c r="PCC74" s="155"/>
      <c r="PCD74" s="155"/>
      <c r="PCE74" s="155"/>
      <c r="PCF74" s="155"/>
      <c r="PCG74" s="155"/>
      <c r="PCH74" s="155"/>
      <c r="PCI74" s="155"/>
      <c r="PCJ74" s="155"/>
      <c r="PCK74" s="155"/>
      <c r="PCL74" s="155"/>
      <c r="PCM74" s="155"/>
      <c r="PCN74" s="155"/>
      <c r="PCO74" s="155"/>
      <c r="PCP74" s="155"/>
      <c r="PCQ74" s="155"/>
      <c r="PCR74" s="155"/>
      <c r="PCS74" s="155"/>
      <c r="PCT74" s="155"/>
      <c r="PCU74" s="155"/>
      <c r="PCV74" s="155"/>
      <c r="PCW74" s="155"/>
      <c r="PCX74" s="155"/>
      <c r="PCY74" s="155"/>
      <c r="PCZ74" s="155"/>
      <c r="PDA74" s="155"/>
      <c r="PDB74" s="155"/>
      <c r="PDC74" s="155"/>
      <c r="PDD74" s="155"/>
      <c r="PDE74" s="155"/>
      <c r="PDF74" s="155"/>
      <c r="PDG74" s="155"/>
      <c r="PDH74" s="155"/>
      <c r="PDI74" s="155"/>
      <c r="PDJ74" s="155"/>
      <c r="PDK74" s="155"/>
      <c r="PDL74" s="155"/>
      <c r="PDM74" s="155"/>
      <c r="PDN74" s="155"/>
      <c r="PDO74" s="155"/>
      <c r="PDP74" s="155"/>
      <c r="PDQ74" s="155"/>
      <c r="PDR74" s="155"/>
      <c r="PDS74" s="155"/>
      <c r="PDT74" s="155"/>
      <c r="PDU74" s="155"/>
      <c r="PDV74" s="155"/>
      <c r="PDW74" s="155"/>
      <c r="PDX74" s="155"/>
      <c r="PDY74" s="155"/>
      <c r="PDZ74" s="155"/>
      <c r="PEA74" s="155"/>
      <c r="PEB74" s="155"/>
      <c r="PEC74" s="155"/>
      <c r="PED74" s="155"/>
      <c r="PEE74" s="155"/>
      <c r="PEF74" s="155"/>
      <c r="PEG74" s="155"/>
      <c r="PEH74" s="155"/>
      <c r="PEI74" s="155"/>
      <c r="PEJ74" s="155"/>
      <c r="PEK74" s="155"/>
      <c r="PEL74" s="155"/>
      <c r="PEM74" s="155"/>
      <c r="PEN74" s="155"/>
      <c r="PEO74" s="155"/>
      <c r="PEP74" s="155"/>
      <c r="PEQ74" s="155"/>
      <c r="PER74" s="155"/>
      <c r="PES74" s="155"/>
      <c r="PET74" s="155"/>
      <c r="PEU74" s="155"/>
      <c r="PEV74" s="155"/>
      <c r="PEW74" s="155"/>
      <c r="PEX74" s="155"/>
      <c r="PEY74" s="155"/>
      <c r="PEZ74" s="155"/>
      <c r="PFA74" s="155"/>
      <c r="PFB74" s="155"/>
      <c r="PFC74" s="155"/>
      <c r="PFD74" s="155"/>
      <c r="PFE74" s="155"/>
      <c r="PFF74" s="155"/>
      <c r="PFG74" s="155"/>
      <c r="PFH74" s="155"/>
      <c r="PFI74" s="155"/>
      <c r="PFJ74" s="155"/>
      <c r="PFK74" s="155"/>
      <c r="PFL74" s="155"/>
      <c r="PFM74" s="155"/>
      <c r="PFN74" s="155"/>
      <c r="PFO74" s="155"/>
      <c r="PFP74" s="155"/>
      <c r="PFQ74" s="155"/>
      <c r="PFR74" s="155"/>
      <c r="PFS74" s="155"/>
      <c r="PFT74" s="155"/>
      <c r="PFU74" s="155"/>
      <c r="PFV74" s="155"/>
      <c r="PFW74" s="155"/>
      <c r="PFX74" s="155"/>
      <c r="PFY74" s="155"/>
      <c r="PFZ74" s="155"/>
      <c r="PGA74" s="155"/>
      <c r="PGB74" s="155"/>
      <c r="PGC74" s="155"/>
      <c r="PGD74" s="155"/>
      <c r="PGE74" s="155"/>
      <c r="PGF74" s="155"/>
      <c r="PGG74" s="155"/>
      <c r="PGH74" s="155"/>
      <c r="PGI74" s="155"/>
      <c r="PGJ74" s="155"/>
      <c r="PGK74" s="155"/>
      <c r="PGL74" s="155"/>
      <c r="PGM74" s="155"/>
      <c r="PGN74" s="155"/>
      <c r="PGO74" s="155"/>
      <c r="PGP74" s="155"/>
      <c r="PGQ74" s="155"/>
      <c r="PGR74" s="155"/>
      <c r="PGS74" s="155"/>
      <c r="PGT74" s="155"/>
      <c r="PGU74" s="155"/>
      <c r="PGV74" s="155"/>
      <c r="PGW74" s="155"/>
      <c r="PGX74" s="155"/>
      <c r="PGY74" s="155"/>
      <c r="PGZ74" s="155"/>
      <c r="PHA74" s="155"/>
      <c r="PHB74" s="155"/>
      <c r="PHC74" s="155"/>
      <c r="PHD74" s="155"/>
      <c r="PHE74" s="155"/>
      <c r="PHF74" s="155"/>
      <c r="PHG74" s="155"/>
      <c r="PHH74" s="155"/>
      <c r="PHI74" s="155"/>
      <c r="PHJ74" s="155"/>
      <c r="PHK74" s="155"/>
      <c r="PHL74" s="155"/>
      <c r="PHM74" s="155"/>
      <c r="PHN74" s="155"/>
      <c r="PHO74" s="155"/>
      <c r="PHP74" s="155"/>
      <c r="PHQ74" s="155"/>
      <c r="PHR74" s="155"/>
      <c r="PHS74" s="155"/>
      <c r="PHT74" s="155"/>
      <c r="PHU74" s="155"/>
      <c r="PHV74" s="155"/>
      <c r="PHW74" s="155"/>
      <c r="PHX74" s="155"/>
      <c r="PHY74" s="155"/>
      <c r="PHZ74" s="155"/>
      <c r="PIA74" s="155"/>
      <c r="PIB74" s="155"/>
      <c r="PIC74" s="155"/>
      <c r="PID74" s="155"/>
      <c r="PIE74" s="155"/>
      <c r="PIF74" s="155"/>
      <c r="PIG74" s="155"/>
      <c r="PIH74" s="155"/>
      <c r="PII74" s="155"/>
      <c r="PIJ74" s="155"/>
      <c r="PIK74" s="155"/>
      <c r="PIL74" s="155"/>
      <c r="PIM74" s="155"/>
      <c r="PIN74" s="155"/>
      <c r="PIO74" s="155"/>
      <c r="PIP74" s="155"/>
      <c r="PIQ74" s="155"/>
      <c r="PIR74" s="155"/>
      <c r="PIS74" s="155"/>
      <c r="PIT74" s="155"/>
      <c r="PIU74" s="155"/>
      <c r="PIV74" s="155"/>
      <c r="PIW74" s="155"/>
      <c r="PIX74" s="155"/>
      <c r="PIY74" s="155"/>
      <c r="PIZ74" s="155"/>
      <c r="PJA74" s="155"/>
      <c r="PJB74" s="155"/>
      <c r="PJC74" s="155"/>
      <c r="PJD74" s="155"/>
      <c r="PJE74" s="155"/>
      <c r="PJF74" s="155"/>
      <c r="PJG74" s="155"/>
      <c r="PJH74" s="155"/>
      <c r="PJI74" s="155"/>
      <c r="PJJ74" s="155"/>
      <c r="PJK74" s="155"/>
      <c r="PJL74" s="155"/>
      <c r="PJM74" s="155"/>
      <c r="PJN74" s="155"/>
      <c r="PJO74" s="155"/>
      <c r="PJP74" s="155"/>
      <c r="PJQ74" s="155"/>
      <c r="PJR74" s="155"/>
      <c r="PJS74" s="155"/>
      <c r="PJT74" s="155"/>
      <c r="PJU74" s="155"/>
      <c r="PJV74" s="155"/>
      <c r="PJW74" s="155"/>
      <c r="PJX74" s="155"/>
      <c r="PJY74" s="155"/>
      <c r="PJZ74" s="155"/>
      <c r="PKA74" s="155"/>
      <c r="PKB74" s="155"/>
      <c r="PKC74" s="155"/>
      <c r="PKD74" s="155"/>
      <c r="PKE74" s="155"/>
      <c r="PKF74" s="155"/>
      <c r="PKG74" s="155"/>
      <c r="PKH74" s="155"/>
      <c r="PKI74" s="155"/>
      <c r="PKJ74" s="155"/>
      <c r="PKK74" s="155"/>
      <c r="PKL74" s="155"/>
      <c r="PKM74" s="155"/>
      <c r="PKN74" s="155"/>
      <c r="PKO74" s="155"/>
      <c r="PKP74" s="155"/>
      <c r="PKQ74" s="155"/>
      <c r="PKR74" s="155"/>
      <c r="PKS74" s="155"/>
      <c r="PKT74" s="155"/>
      <c r="PKU74" s="155"/>
      <c r="PKV74" s="155"/>
      <c r="PKW74" s="155"/>
      <c r="PKX74" s="155"/>
      <c r="PKY74" s="155"/>
      <c r="PKZ74" s="155"/>
      <c r="PLA74" s="155"/>
      <c r="PLB74" s="155"/>
      <c r="PLC74" s="155"/>
      <c r="PLD74" s="155"/>
      <c r="PLE74" s="155"/>
      <c r="PLF74" s="155"/>
      <c r="PLG74" s="155"/>
      <c r="PLH74" s="155"/>
      <c r="PLI74" s="155"/>
      <c r="PLJ74" s="155"/>
      <c r="PLK74" s="155"/>
      <c r="PLL74" s="155"/>
      <c r="PLM74" s="155"/>
      <c r="PLN74" s="155"/>
      <c r="PLO74" s="155"/>
      <c r="PLP74" s="155"/>
      <c r="PLQ74" s="155"/>
      <c r="PLR74" s="155"/>
      <c r="PLS74" s="155"/>
      <c r="PLT74" s="155"/>
      <c r="PLU74" s="155"/>
      <c r="PLV74" s="155"/>
      <c r="PLW74" s="155"/>
      <c r="PLX74" s="155"/>
      <c r="PLY74" s="155"/>
      <c r="PLZ74" s="155"/>
      <c r="PMA74" s="155"/>
      <c r="PMB74" s="155"/>
      <c r="PMC74" s="155"/>
      <c r="PMD74" s="155"/>
      <c r="PME74" s="155"/>
      <c r="PMF74" s="155"/>
      <c r="PMG74" s="155"/>
      <c r="PMH74" s="155"/>
      <c r="PMI74" s="155"/>
      <c r="PMJ74" s="155"/>
      <c r="PMK74" s="155"/>
      <c r="PML74" s="155"/>
      <c r="PMM74" s="155"/>
      <c r="PMN74" s="155"/>
      <c r="PMO74" s="155"/>
      <c r="PMP74" s="155"/>
      <c r="PMQ74" s="155"/>
      <c r="PMR74" s="155"/>
      <c r="PMS74" s="155"/>
      <c r="PMT74" s="155"/>
      <c r="PMU74" s="155"/>
      <c r="PMV74" s="155"/>
      <c r="PMW74" s="155"/>
      <c r="PMX74" s="155"/>
      <c r="PMY74" s="155"/>
      <c r="PMZ74" s="155"/>
      <c r="PNA74" s="155"/>
      <c r="PNB74" s="155"/>
      <c r="PNC74" s="155"/>
      <c r="PND74" s="155"/>
      <c r="PNE74" s="155"/>
      <c r="PNF74" s="155"/>
      <c r="PNG74" s="155"/>
      <c r="PNH74" s="155"/>
      <c r="PNI74" s="155"/>
      <c r="PNJ74" s="155"/>
      <c r="PNK74" s="155"/>
      <c r="PNL74" s="155"/>
      <c r="PNM74" s="155"/>
      <c r="PNN74" s="155"/>
      <c r="PNO74" s="155"/>
      <c r="PNP74" s="155"/>
      <c r="PNQ74" s="155"/>
      <c r="PNR74" s="155"/>
      <c r="PNS74" s="155"/>
      <c r="PNT74" s="155"/>
      <c r="PNU74" s="155"/>
      <c r="PNV74" s="155"/>
      <c r="PNW74" s="155"/>
      <c r="PNX74" s="155"/>
      <c r="PNY74" s="155"/>
      <c r="PNZ74" s="155"/>
      <c r="POA74" s="155"/>
      <c r="POB74" s="155"/>
      <c r="POC74" s="155"/>
      <c r="POD74" s="155"/>
      <c r="POE74" s="155"/>
      <c r="POF74" s="155"/>
      <c r="POG74" s="155"/>
      <c r="POH74" s="155"/>
      <c r="POI74" s="155"/>
      <c r="POJ74" s="155"/>
      <c r="POK74" s="155"/>
      <c r="POL74" s="155"/>
      <c r="POM74" s="155"/>
      <c r="PON74" s="155"/>
      <c r="POO74" s="155"/>
      <c r="POP74" s="155"/>
      <c r="POQ74" s="155"/>
      <c r="POR74" s="155"/>
      <c r="POS74" s="155"/>
      <c r="POT74" s="155"/>
      <c r="POU74" s="155"/>
      <c r="POV74" s="155"/>
      <c r="POW74" s="155"/>
      <c r="POX74" s="155"/>
      <c r="POY74" s="155"/>
      <c r="POZ74" s="155"/>
      <c r="PPA74" s="155"/>
      <c r="PPB74" s="155"/>
      <c r="PPC74" s="155"/>
      <c r="PPD74" s="155"/>
      <c r="PPE74" s="155"/>
      <c r="PPF74" s="155"/>
      <c r="PPG74" s="155"/>
      <c r="PPH74" s="155"/>
      <c r="PPI74" s="155"/>
      <c r="PPJ74" s="155"/>
      <c r="PPK74" s="155"/>
      <c r="PPL74" s="155"/>
      <c r="PPM74" s="155"/>
      <c r="PPN74" s="155"/>
      <c r="PPO74" s="155"/>
      <c r="PPP74" s="155"/>
      <c r="PPQ74" s="155"/>
      <c r="PPR74" s="155"/>
      <c r="PPS74" s="155"/>
      <c r="PPT74" s="155"/>
      <c r="PPU74" s="155"/>
      <c r="PPV74" s="155"/>
      <c r="PPW74" s="155"/>
      <c r="PPX74" s="155"/>
      <c r="PPY74" s="155"/>
      <c r="PPZ74" s="155"/>
      <c r="PQA74" s="155"/>
      <c r="PQB74" s="155"/>
      <c r="PQC74" s="155"/>
      <c r="PQD74" s="155"/>
      <c r="PQE74" s="155"/>
      <c r="PQF74" s="155"/>
      <c r="PQG74" s="155"/>
      <c r="PQH74" s="155"/>
      <c r="PQI74" s="155"/>
      <c r="PQJ74" s="155"/>
      <c r="PQK74" s="155"/>
      <c r="PQL74" s="155"/>
      <c r="PQM74" s="155"/>
      <c r="PQN74" s="155"/>
      <c r="PQO74" s="155"/>
      <c r="PQP74" s="155"/>
      <c r="PQQ74" s="155"/>
      <c r="PQR74" s="155"/>
      <c r="PQS74" s="155"/>
      <c r="PQT74" s="155"/>
      <c r="PQU74" s="155"/>
      <c r="PQV74" s="155"/>
      <c r="PQW74" s="155"/>
      <c r="PQX74" s="155"/>
      <c r="PQY74" s="155"/>
      <c r="PQZ74" s="155"/>
      <c r="PRA74" s="155"/>
      <c r="PRB74" s="155"/>
      <c r="PRC74" s="155"/>
      <c r="PRD74" s="155"/>
      <c r="PRE74" s="155"/>
      <c r="PRF74" s="155"/>
      <c r="PRG74" s="155"/>
      <c r="PRH74" s="155"/>
      <c r="PRI74" s="155"/>
      <c r="PRJ74" s="155"/>
      <c r="PRK74" s="155"/>
      <c r="PRL74" s="155"/>
      <c r="PRM74" s="155"/>
      <c r="PRN74" s="155"/>
      <c r="PRO74" s="155"/>
      <c r="PRP74" s="155"/>
      <c r="PRQ74" s="155"/>
      <c r="PRR74" s="155"/>
      <c r="PRS74" s="155"/>
      <c r="PRT74" s="155"/>
      <c r="PRU74" s="155"/>
      <c r="PRV74" s="155"/>
      <c r="PRW74" s="155"/>
      <c r="PRX74" s="155"/>
      <c r="PRY74" s="155"/>
      <c r="PRZ74" s="155"/>
      <c r="PSA74" s="155"/>
      <c r="PSB74" s="155"/>
      <c r="PSC74" s="155"/>
      <c r="PSD74" s="155"/>
      <c r="PSE74" s="155"/>
      <c r="PSF74" s="155"/>
      <c r="PSG74" s="155"/>
      <c r="PSH74" s="155"/>
      <c r="PSI74" s="155"/>
      <c r="PSJ74" s="155"/>
      <c r="PSK74" s="155"/>
      <c r="PSL74" s="155"/>
      <c r="PSM74" s="155"/>
      <c r="PSN74" s="155"/>
      <c r="PSO74" s="155"/>
      <c r="PSP74" s="155"/>
      <c r="PSQ74" s="155"/>
      <c r="PSR74" s="155"/>
      <c r="PSS74" s="155"/>
      <c r="PST74" s="155"/>
      <c r="PSU74" s="155"/>
      <c r="PSV74" s="155"/>
      <c r="PSW74" s="155"/>
      <c r="PSX74" s="155"/>
      <c r="PSY74" s="155"/>
      <c r="PSZ74" s="155"/>
      <c r="PTA74" s="155"/>
      <c r="PTB74" s="155"/>
      <c r="PTC74" s="155"/>
      <c r="PTD74" s="155"/>
      <c r="PTE74" s="155"/>
      <c r="PTF74" s="155"/>
      <c r="PTG74" s="155"/>
      <c r="PTH74" s="155"/>
      <c r="PTI74" s="155"/>
      <c r="PTJ74" s="155"/>
      <c r="PTK74" s="155"/>
      <c r="PTL74" s="155"/>
      <c r="PTM74" s="155"/>
      <c r="PTN74" s="155"/>
      <c r="PTO74" s="155"/>
      <c r="PTP74" s="155"/>
      <c r="PTQ74" s="155"/>
      <c r="PTR74" s="155"/>
      <c r="PTS74" s="155"/>
      <c r="PTT74" s="155"/>
      <c r="PTU74" s="155"/>
      <c r="PTV74" s="155"/>
      <c r="PTW74" s="155"/>
      <c r="PTX74" s="155"/>
      <c r="PTY74" s="155"/>
      <c r="PTZ74" s="155"/>
      <c r="PUA74" s="155"/>
      <c r="PUB74" s="155"/>
      <c r="PUC74" s="155"/>
      <c r="PUD74" s="155"/>
      <c r="PUE74" s="155"/>
      <c r="PUF74" s="155"/>
      <c r="PUG74" s="155"/>
      <c r="PUH74" s="155"/>
      <c r="PUI74" s="155"/>
      <c r="PUJ74" s="155"/>
      <c r="PUK74" s="155"/>
      <c r="PUL74" s="155"/>
      <c r="PUM74" s="155"/>
      <c r="PUN74" s="155"/>
      <c r="PUO74" s="155"/>
      <c r="PUP74" s="155"/>
      <c r="PUQ74" s="155"/>
      <c r="PUR74" s="155"/>
      <c r="PUS74" s="155"/>
      <c r="PUT74" s="155"/>
      <c r="PUU74" s="155"/>
      <c r="PUV74" s="155"/>
      <c r="PUW74" s="155"/>
      <c r="PUX74" s="155"/>
      <c r="PUY74" s="155"/>
      <c r="PUZ74" s="155"/>
      <c r="PVA74" s="155"/>
      <c r="PVB74" s="155"/>
      <c r="PVC74" s="155"/>
      <c r="PVD74" s="155"/>
      <c r="PVE74" s="155"/>
      <c r="PVF74" s="155"/>
      <c r="PVG74" s="155"/>
      <c r="PVH74" s="155"/>
      <c r="PVI74" s="155"/>
      <c r="PVJ74" s="155"/>
      <c r="PVK74" s="155"/>
      <c r="PVL74" s="155"/>
      <c r="PVM74" s="155"/>
      <c r="PVN74" s="155"/>
      <c r="PVO74" s="155"/>
      <c r="PVP74" s="155"/>
      <c r="PVQ74" s="155"/>
      <c r="PVR74" s="155"/>
      <c r="PVS74" s="155"/>
      <c r="PVT74" s="155"/>
      <c r="PVU74" s="155"/>
      <c r="PVV74" s="155"/>
      <c r="PVW74" s="155"/>
      <c r="PVX74" s="155"/>
      <c r="PVY74" s="155"/>
      <c r="PVZ74" s="155"/>
      <c r="PWA74" s="155"/>
      <c r="PWB74" s="155"/>
      <c r="PWC74" s="155"/>
      <c r="PWD74" s="155"/>
      <c r="PWE74" s="155"/>
      <c r="PWF74" s="155"/>
      <c r="PWG74" s="155"/>
      <c r="PWH74" s="155"/>
      <c r="PWI74" s="155"/>
      <c r="PWJ74" s="155"/>
      <c r="PWK74" s="155"/>
      <c r="PWL74" s="155"/>
      <c r="PWM74" s="155"/>
      <c r="PWN74" s="155"/>
      <c r="PWO74" s="155"/>
      <c r="PWP74" s="155"/>
      <c r="PWQ74" s="155"/>
      <c r="PWR74" s="155"/>
      <c r="PWS74" s="155"/>
      <c r="PWT74" s="155"/>
      <c r="PWU74" s="155"/>
      <c r="PWV74" s="155"/>
      <c r="PWW74" s="155"/>
      <c r="PWX74" s="155"/>
      <c r="PWY74" s="155"/>
      <c r="PWZ74" s="155"/>
      <c r="PXA74" s="155"/>
      <c r="PXB74" s="155"/>
      <c r="PXC74" s="155"/>
      <c r="PXD74" s="155"/>
      <c r="PXE74" s="155"/>
      <c r="PXF74" s="155"/>
      <c r="PXG74" s="155"/>
      <c r="PXH74" s="155"/>
      <c r="PXI74" s="155"/>
      <c r="PXJ74" s="155"/>
      <c r="PXK74" s="155"/>
      <c r="PXL74" s="155"/>
      <c r="PXM74" s="155"/>
      <c r="PXN74" s="155"/>
      <c r="PXO74" s="155"/>
      <c r="PXP74" s="155"/>
      <c r="PXQ74" s="155"/>
      <c r="PXR74" s="155"/>
      <c r="PXS74" s="155"/>
      <c r="PXT74" s="155"/>
      <c r="PXU74" s="155"/>
      <c r="PXV74" s="155"/>
      <c r="PXW74" s="155"/>
      <c r="PXX74" s="155"/>
      <c r="PXY74" s="155"/>
      <c r="PXZ74" s="155"/>
      <c r="PYA74" s="155"/>
      <c r="PYB74" s="155"/>
      <c r="PYC74" s="155"/>
      <c r="PYD74" s="155"/>
      <c r="PYE74" s="155"/>
      <c r="PYF74" s="155"/>
      <c r="PYG74" s="155"/>
      <c r="PYH74" s="155"/>
      <c r="PYI74" s="155"/>
      <c r="PYJ74" s="155"/>
      <c r="PYK74" s="155"/>
      <c r="PYL74" s="155"/>
      <c r="PYM74" s="155"/>
      <c r="PYN74" s="155"/>
      <c r="PYO74" s="155"/>
      <c r="PYP74" s="155"/>
      <c r="PYQ74" s="155"/>
      <c r="PYR74" s="155"/>
      <c r="PYS74" s="155"/>
      <c r="PYT74" s="155"/>
      <c r="PYU74" s="155"/>
      <c r="PYV74" s="155"/>
      <c r="PYW74" s="155"/>
      <c r="PYX74" s="155"/>
      <c r="PYY74" s="155"/>
      <c r="PYZ74" s="155"/>
      <c r="PZA74" s="155"/>
      <c r="PZB74" s="155"/>
      <c r="PZC74" s="155"/>
      <c r="PZD74" s="155"/>
      <c r="PZE74" s="155"/>
      <c r="PZF74" s="155"/>
      <c r="PZG74" s="155"/>
      <c r="PZH74" s="155"/>
      <c r="PZI74" s="155"/>
      <c r="PZJ74" s="155"/>
      <c r="PZK74" s="155"/>
      <c r="PZL74" s="155"/>
      <c r="PZM74" s="155"/>
      <c r="PZN74" s="155"/>
      <c r="PZO74" s="155"/>
      <c r="PZP74" s="155"/>
      <c r="PZQ74" s="155"/>
      <c r="PZR74" s="155"/>
      <c r="PZS74" s="155"/>
      <c r="PZT74" s="155"/>
      <c r="PZU74" s="155"/>
      <c r="PZV74" s="155"/>
      <c r="PZW74" s="155"/>
      <c r="PZX74" s="155"/>
      <c r="PZY74" s="155"/>
      <c r="PZZ74" s="155"/>
      <c r="QAA74" s="155"/>
      <c r="QAB74" s="155"/>
      <c r="QAC74" s="155"/>
      <c r="QAD74" s="155"/>
      <c r="QAE74" s="155"/>
      <c r="QAF74" s="155"/>
      <c r="QAG74" s="155"/>
      <c r="QAH74" s="155"/>
      <c r="QAI74" s="155"/>
      <c r="QAJ74" s="155"/>
      <c r="QAK74" s="155"/>
      <c r="QAL74" s="155"/>
      <c r="QAM74" s="155"/>
      <c r="QAN74" s="155"/>
      <c r="QAO74" s="155"/>
      <c r="QAP74" s="155"/>
      <c r="QAQ74" s="155"/>
      <c r="QAR74" s="155"/>
      <c r="QAS74" s="155"/>
      <c r="QAT74" s="155"/>
      <c r="QAU74" s="155"/>
      <c r="QAV74" s="155"/>
      <c r="QAW74" s="155"/>
      <c r="QAX74" s="155"/>
      <c r="QAY74" s="155"/>
      <c r="QAZ74" s="155"/>
      <c r="QBA74" s="155"/>
      <c r="QBB74" s="155"/>
      <c r="QBC74" s="155"/>
      <c r="QBD74" s="155"/>
      <c r="QBE74" s="155"/>
      <c r="QBF74" s="155"/>
      <c r="QBG74" s="155"/>
      <c r="QBH74" s="155"/>
      <c r="QBI74" s="155"/>
      <c r="QBJ74" s="155"/>
      <c r="QBK74" s="155"/>
      <c r="QBL74" s="155"/>
      <c r="QBM74" s="155"/>
      <c r="QBN74" s="155"/>
      <c r="QBO74" s="155"/>
      <c r="QBP74" s="155"/>
      <c r="QBQ74" s="155"/>
      <c r="QBR74" s="155"/>
      <c r="QBS74" s="155"/>
      <c r="QBT74" s="155"/>
      <c r="QBU74" s="155"/>
      <c r="QBV74" s="155"/>
      <c r="QBW74" s="155"/>
      <c r="QBX74" s="155"/>
      <c r="QBY74" s="155"/>
      <c r="QBZ74" s="155"/>
      <c r="QCA74" s="155"/>
      <c r="QCB74" s="155"/>
      <c r="QCC74" s="155"/>
      <c r="QCD74" s="155"/>
      <c r="QCE74" s="155"/>
      <c r="QCF74" s="155"/>
      <c r="QCG74" s="155"/>
      <c r="QCH74" s="155"/>
      <c r="QCI74" s="155"/>
      <c r="QCJ74" s="155"/>
      <c r="QCK74" s="155"/>
      <c r="QCL74" s="155"/>
      <c r="QCM74" s="155"/>
      <c r="QCN74" s="155"/>
      <c r="QCO74" s="155"/>
      <c r="QCP74" s="155"/>
      <c r="QCQ74" s="155"/>
      <c r="QCR74" s="155"/>
      <c r="QCS74" s="155"/>
      <c r="QCT74" s="155"/>
      <c r="QCU74" s="155"/>
      <c r="QCV74" s="155"/>
      <c r="QCW74" s="155"/>
      <c r="QCX74" s="155"/>
      <c r="QCY74" s="155"/>
      <c r="QCZ74" s="155"/>
      <c r="QDA74" s="155"/>
      <c r="QDB74" s="155"/>
      <c r="QDC74" s="155"/>
      <c r="QDD74" s="155"/>
      <c r="QDE74" s="155"/>
      <c r="QDF74" s="155"/>
      <c r="QDG74" s="155"/>
      <c r="QDH74" s="155"/>
      <c r="QDI74" s="155"/>
      <c r="QDJ74" s="155"/>
      <c r="QDK74" s="155"/>
      <c r="QDL74" s="155"/>
      <c r="QDM74" s="155"/>
      <c r="QDN74" s="155"/>
      <c r="QDO74" s="155"/>
      <c r="QDP74" s="155"/>
      <c r="QDQ74" s="155"/>
      <c r="QDR74" s="155"/>
      <c r="QDS74" s="155"/>
      <c r="QDT74" s="155"/>
      <c r="QDU74" s="155"/>
      <c r="QDV74" s="155"/>
      <c r="QDW74" s="155"/>
      <c r="QDX74" s="155"/>
      <c r="QDY74" s="155"/>
      <c r="QDZ74" s="155"/>
      <c r="QEA74" s="155"/>
      <c r="QEB74" s="155"/>
      <c r="QEC74" s="155"/>
      <c r="QED74" s="155"/>
      <c r="QEE74" s="155"/>
      <c r="QEF74" s="155"/>
      <c r="QEG74" s="155"/>
      <c r="QEH74" s="155"/>
      <c r="QEI74" s="155"/>
      <c r="QEJ74" s="155"/>
      <c r="QEK74" s="155"/>
      <c r="QEL74" s="155"/>
      <c r="QEM74" s="155"/>
      <c r="QEN74" s="155"/>
      <c r="QEO74" s="155"/>
      <c r="QEP74" s="155"/>
      <c r="QEQ74" s="155"/>
      <c r="QER74" s="155"/>
      <c r="QES74" s="155"/>
      <c r="QET74" s="155"/>
      <c r="QEU74" s="155"/>
      <c r="QEV74" s="155"/>
      <c r="QEW74" s="155"/>
      <c r="QEX74" s="155"/>
      <c r="QEY74" s="155"/>
      <c r="QEZ74" s="155"/>
      <c r="QFA74" s="155"/>
      <c r="QFB74" s="155"/>
      <c r="QFC74" s="155"/>
      <c r="QFD74" s="155"/>
      <c r="QFE74" s="155"/>
      <c r="QFF74" s="155"/>
      <c r="QFG74" s="155"/>
      <c r="QFH74" s="155"/>
      <c r="QFI74" s="155"/>
      <c r="QFJ74" s="155"/>
      <c r="QFK74" s="155"/>
      <c r="QFL74" s="155"/>
      <c r="QFM74" s="155"/>
      <c r="QFN74" s="155"/>
      <c r="QFO74" s="155"/>
      <c r="QFP74" s="155"/>
      <c r="QFQ74" s="155"/>
      <c r="QFR74" s="155"/>
      <c r="QFS74" s="155"/>
      <c r="QFT74" s="155"/>
      <c r="QFU74" s="155"/>
      <c r="QFV74" s="155"/>
      <c r="QFW74" s="155"/>
      <c r="QFX74" s="155"/>
      <c r="QFY74" s="155"/>
      <c r="QFZ74" s="155"/>
      <c r="QGA74" s="155"/>
      <c r="QGB74" s="155"/>
      <c r="QGC74" s="155"/>
      <c r="QGD74" s="155"/>
      <c r="QGE74" s="155"/>
      <c r="QGF74" s="155"/>
      <c r="QGG74" s="155"/>
      <c r="QGH74" s="155"/>
      <c r="QGI74" s="155"/>
      <c r="QGJ74" s="155"/>
      <c r="QGK74" s="155"/>
      <c r="QGL74" s="155"/>
      <c r="QGM74" s="155"/>
      <c r="QGN74" s="155"/>
      <c r="QGO74" s="155"/>
      <c r="QGP74" s="155"/>
      <c r="QGQ74" s="155"/>
      <c r="QGR74" s="155"/>
      <c r="QGS74" s="155"/>
      <c r="QGT74" s="155"/>
      <c r="QGU74" s="155"/>
      <c r="QGV74" s="155"/>
      <c r="QGW74" s="155"/>
      <c r="QGX74" s="155"/>
      <c r="QGY74" s="155"/>
      <c r="QGZ74" s="155"/>
      <c r="QHA74" s="155"/>
      <c r="QHB74" s="155"/>
      <c r="QHC74" s="155"/>
      <c r="QHD74" s="155"/>
      <c r="QHE74" s="155"/>
      <c r="QHF74" s="155"/>
      <c r="QHG74" s="155"/>
      <c r="QHH74" s="155"/>
      <c r="QHI74" s="155"/>
      <c r="QHJ74" s="155"/>
      <c r="QHK74" s="155"/>
      <c r="QHL74" s="155"/>
      <c r="QHM74" s="155"/>
      <c r="QHN74" s="155"/>
      <c r="QHO74" s="155"/>
      <c r="QHP74" s="155"/>
      <c r="QHQ74" s="155"/>
      <c r="QHR74" s="155"/>
      <c r="QHS74" s="155"/>
      <c r="QHT74" s="155"/>
      <c r="QHU74" s="155"/>
      <c r="QHV74" s="155"/>
      <c r="QHW74" s="155"/>
      <c r="QHX74" s="155"/>
      <c r="QHY74" s="155"/>
      <c r="QHZ74" s="155"/>
      <c r="QIA74" s="155"/>
      <c r="QIB74" s="155"/>
      <c r="QIC74" s="155"/>
      <c r="QID74" s="155"/>
      <c r="QIE74" s="155"/>
      <c r="QIF74" s="155"/>
      <c r="QIG74" s="155"/>
      <c r="QIH74" s="155"/>
      <c r="QII74" s="155"/>
      <c r="QIJ74" s="155"/>
      <c r="QIK74" s="155"/>
      <c r="QIL74" s="155"/>
      <c r="QIM74" s="155"/>
      <c r="QIN74" s="155"/>
      <c r="QIO74" s="155"/>
      <c r="QIP74" s="155"/>
      <c r="QIQ74" s="155"/>
      <c r="QIR74" s="155"/>
      <c r="QIS74" s="155"/>
      <c r="QIT74" s="155"/>
      <c r="QIU74" s="155"/>
      <c r="QIV74" s="155"/>
      <c r="QIW74" s="155"/>
      <c r="QIX74" s="155"/>
      <c r="QIY74" s="155"/>
      <c r="QIZ74" s="155"/>
      <c r="QJA74" s="155"/>
      <c r="QJB74" s="155"/>
      <c r="QJC74" s="155"/>
      <c r="QJD74" s="155"/>
      <c r="QJE74" s="155"/>
      <c r="QJF74" s="155"/>
      <c r="QJG74" s="155"/>
      <c r="QJH74" s="155"/>
      <c r="QJI74" s="155"/>
      <c r="QJJ74" s="155"/>
      <c r="QJK74" s="155"/>
      <c r="QJL74" s="155"/>
      <c r="QJM74" s="155"/>
      <c r="QJN74" s="155"/>
      <c r="QJO74" s="155"/>
      <c r="QJP74" s="155"/>
      <c r="QJQ74" s="155"/>
      <c r="QJR74" s="155"/>
      <c r="QJS74" s="155"/>
      <c r="QJT74" s="155"/>
      <c r="QJU74" s="155"/>
      <c r="QJV74" s="155"/>
      <c r="QJW74" s="155"/>
      <c r="QJX74" s="155"/>
      <c r="QJY74" s="155"/>
      <c r="QJZ74" s="155"/>
      <c r="QKA74" s="155"/>
      <c r="QKB74" s="155"/>
      <c r="QKC74" s="155"/>
      <c r="QKD74" s="155"/>
      <c r="QKE74" s="155"/>
      <c r="QKF74" s="155"/>
      <c r="QKG74" s="155"/>
      <c r="QKH74" s="155"/>
      <c r="QKI74" s="155"/>
      <c r="QKJ74" s="155"/>
      <c r="QKK74" s="155"/>
      <c r="QKL74" s="155"/>
      <c r="QKM74" s="155"/>
      <c r="QKN74" s="155"/>
      <c r="QKO74" s="155"/>
      <c r="QKP74" s="155"/>
      <c r="QKQ74" s="155"/>
      <c r="QKR74" s="155"/>
      <c r="QKS74" s="155"/>
      <c r="QKT74" s="155"/>
      <c r="QKU74" s="155"/>
      <c r="QKV74" s="155"/>
      <c r="QKW74" s="155"/>
      <c r="QKX74" s="155"/>
      <c r="QKY74" s="155"/>
      <c r="QKZ74" s="155"/>
      <c r="QLA74" s="155"/>
      <c r="QLB74" s="155"/>
      <c r="QLC74" s="155"/>
      <c r="QLD74" s="155"/>
      <c r="QLE74" s="155"/>
      <c r="QLF74" s="155"/>
      <c r="QLG74" s="155"/>
      <c r="QLH74" s="155"/>
      <c r="QLI74" s="155"/>
      <c r="QLJ74" s="155"/>
      <c r="QLK74" s="155"/>
      <c r="QLL74" s="155"/>
      <c r="QLM74" s="155"/>
      <c r="QLN74" s="155"/>
      <c r="QLO74" s="155"/>
      <c r="QLP74" s="155"/>
      <c r="QLQ74" s="155"/>
      <c r="QLR74" s="155"/>
      <c r="QLS74" s="155"/>
      <c r="QLT74" s="155"/>
      <c r="QLU74" s="155"/>
      <c r="QLV74" s="155"/>
      <c r="QLW74" s="155"/>
      <c r="QLX74" s="155"/>
      <c r="QLY74" s="155"/>
      <c r="QLZ74" s="155"/>
      <c r="QMA74" s="155"/>
      <c r="QMB74" s="155"/>
      <c r="QMC74" s="155"/>
      <c r="QMD74" s="155"/>
      <c r="QME74" s="155"/>
      <c r="QMF74" s="155"/>
      <c r="QMG74" s="155"/>
      <c r="QMH74" s="155"/>
      <c r="QMI74" s="155"/>
      <c r="QMJ74" s="155"/>
      <c r="QMK74" s="155"/>
      <c r="QML74" s="155"/>
      <c r="QMM74" s="155"/>
      <c r="QMN74" s="155"/>
      <c r="QMO74" s="155"/>
      <c r="QMP74" s="155"/>
      <c r="QMQ74" s="155"/>
      <c r="QMR74" s="155"/>
      <c r="QMS74" s="155"/>
      <c r="QMT74" s="155"/>
      <c r="QMU74" s="155"/>
      <c r="QMV74" s="155"/>
      <c r="QMW74" s="155"/>
      <c r="QMX74" s="155"/>
      <c r="QMY74" s="155"/>
      <c r="QMZ74" s="155"/>
      <c r="QNA74" s="155"/>
      <c r="QNB74" s="155"/>
      <c r="QNC74" s="155"/>
      <c r="QND74" s="155"/>
      <c r="QNE74" s="155"/>
      <c r="QNF74" s="155"/>
      <c r="QNG74" s="155"/>
      <c r="QNH74" s="155"/>
      <c r="QNI74" s="155"/>
      <c r="QNJ74" s="155"/>
      <c r="QNK74" s="155"/>
      <c r="QNL74" s="155"/>
      <c r="QNM74" s="155"/>
      <c r="QNN74" s="155"/>
      <c r="QNO74" s="155"/>
      <c r="QNP74" s="155"/>
      <c r="QNQ74" s="155"/>
      <c r="QNR74" s="155"/>
      <c r="QNS74" s="155"/>
      <c r="QNT74" s="155"/>
      <c r="QNU74" s="155"/>
      <c r="QNV74" s="155"/>
      <c r="QNW74" s="155"/>
      <c r="QNX74" s="155"/>
      <c r="QNY74" s="155"/>
      <c r="QNZ74" s="155"/>
      <c r="QOA74" s="155"/>
      <c r="QOB74" s="155"/>
      <c r="QOC74" s="155"/>
      <c r="QOD74" s="155"/>
      <c r="QOE74" s="155"/>
      <c r="QOF74" s="155"/>
      <c r="QOG74" s="155"/>
      <c r="QOH74" s="155"/>
      <c r="QOI74" s="155"/>
      <c r="QOJ74" s="155"/>
      <c r="QOK74" s="155"/>
      <c r="QOL74" s="155"/>
      <c r="QOM74" s="155"/>
      <c r="QON74" s="155"/>
      <c r="QOO74" s="155"/>
      <c r="QOP74" s="155"/>
      <c r="QOQ74" s="155"/>
      <c r="QOR74" s="155"/>
      <c r="QOS74" s="155"/>
      <c r="QOT74" s="155"/>
      <c r="QOU74" s="155"/>
      <c r="QOV74" s="155"/>
      <c r="QOW74" s="155"/>
      <c r="QOX74" s="155"/>
      <c r="QOY74" s="155"/>
      <c r="QOZ74" s="155"/>
      <c r="QPA74" s="155"/>
      <c r="QPB74" s="155"/>
      <c r="QPC74" s="155"/>
      <c r="QPD74" s="155"/>
      <c r="QPE74" s="155"/>
      <c r="QPF74" s="155"/>
      <c r="QPG74" s="155"/>
      <c r="QPH74" s="155"/>
      <c r="QPI74" s="155"/>
      <c r="QPJ74" s="155"/>
      <c r="QPK74" s="155"/>
      <c r="QPL74" s="155"/>
      <c r="QPM74" s="155"/>
      <c r="QPN74" s="155"/>
      <c r="QPO74" s="155"/>
      <c r="QPP74" s="155"/>
      <c r="QPQ74" s="155"/>
      <c r="QPR74" s="155"/>
      <c r="QPS74" s="155"/>
      <c r="QPT74" s="155"/>
      <c r="QPU74" s="155"/>
      <c r="QPV74" s="155"/>
      <c r="QPW74" s="155"/>
      <c r="QPX74" s="155"/>
      <c r="QPY74" s="155"/>
      <c r="QPZ74" s="155"/>
      <c r="QQA74" s="155"/>
      <c r="QQB74" s="155"/>
      <c r="QQC74" s="155"/>
      <c r="QQD74" s="155"/>
      <c r="QQE74" s="155"/>
      <c r="QQF74" s="155"/>
      <c r="QQG74" s="155"/>
      <c r="QQH74" s="155"/>
      <c r="QQI74" s="155"/>
      <c r="QQJ74" s="155"/>
      <c r="QQK74" s="155"/>
      <c r="QQL74" s="155"/>
      <c r="QQM74" s="155"/>
      <c r="QQN74" s="155"/>
      <c r="QQO74" s="155"/>
      <c r="QQP74" s="155"/>
      <c r="QQQ74" s="155"/>
      <c r="QQR74" s="155"/>
      <c r="QQS74" s="155"/>
      <c r="QQT74" s="155"/>
      <c r="QQU74" s="155"/>
      <c r="QQV74" s="155"/>
      <c r="QQW74" s="155"/>
      <c r="QQX74" s="155"/>
      <c r="QQY74" s="155"/>
      <c r="QQZ74" s="155"/>
      <c r="QRA74" s="155"/>
      <c r="QRB74" s="155"/>
      <c r="QRC74" s="155"/>
      <c r="QRD74" s="155"/>
      <c r="QRE74" s="155"/>
      <c r="QRF74" s="155"/>
      <c r="QRG74" s="155"/>
      <c r="QRH74" s="155"/>
      <c r="QRI74" s="155"/>
      <c r="QRJ74" s="155"/>
      <c r="QRK74" s="155"/>
      <c r="QRL74" s="155"/>
      <c r="QRM74" s="155"/>
      <c r="QRN74" s="155"/>
      <c r="QRO74" s="155"/>
      <c r="QRP74" s="155"/>
      <c r="QRQ74" s="155"/>
      <c r="QRR74" s="155"/>
      <c r="QRS74" s="155"/>
      <c r="QRT74" s="155"/>
      <c r="QRU74" s="155"/>
      <c r="QRV74" s="155"/>
      <c r="QRW74" s="155"/>
      <c r="QRX74" s="155"/>
      <c r="QRY74" s="155"/>
      <c r="QRZ74" s="155"/>
      <c r="QSA74" s="155"/>
      <c r="QSB74" s="155"/>
      <c r="QSC74" s="155"/>
      <c r="QSD74" s="155"/>
      <c r="QSE74" s="155"/>
      <c r="QSF74" s="155"/>
      <c r="QSG74" s="155"/>
      <c r="QSH74" s="155"/>
      <c r="QSI74" s="155"/>
      <c r="QSJ74" s="155"/>
      <c r="QSK74" s="155"/>
      <c r="QSL74" s="155"/>
      <c r="QSM74" s="155"/>
      <c r="QSN74" s="155"/>
      <c r="QSO74" s="155"/>
      <c r="QSP74" s="155"/>
      <c r="QSQ74" s="155"/>
      <c r="QSR74" s="155"/>
      <c r="QSS74" s="155"/>
      <c r="QST74" s="155"/>
      <c r="QSU74" s="155"/>
      <c r="QSV74" s="155"/>
      <c r="QSW74" s="155"/>
      <c r="QSX74" s="155"/>
      <c r="QSY74" s="155"/>
      <c r="QSZ74" s="155"/>
      <c r="QTA74" s="155"/>
      <c r="QTB74" s="155"/>
      <c r="QTC74" s="155"/>
      <c r="QTD74" s="155"/>
      <c r="QTE74" s="155"/>
      <c r="QTF74" s="155"/>
      <c r="QTG74" s="155"/>
      <c r="QTH74" s="155"/>
      <c r="QTI74" s="155"/>
      <c r="QTJ74" s="155"/>
      <c r="QTK74" s="155"/>
      <c r="QTL74" s="155"/>
      <c r="QTM74" s="155"/>
      <c r="QTN74" s="155"/>
      <c r="QTO74" s="155"/>
      <c r="QTP74" s="155"/>
      <c r="QTQ74" s="155"/>
      <c r="QTR74" s="155"/>
      <c r="QTS74" s="155"/>
      <c r="QTT74" s="155"/>
      <c r="QTU74" s="155"/>
      <c r="QTV74" s="155"/>
      <c r="QTW74" s="155"/>
      <c r="QTX74" s="155"/>
      <c r="QTY74" s="155"/>
      <c r="QTZ74" s="155"/>
      <c r="QUA74" s="155"/>
      <c r="QUB74" s="155"/>
      <c r="QUC74" s="155"/>
      <c r="QUD74" s="155"/>
      <c r="QUE74" s="155"/>
      <c r="QUF74" s="155"/>
      <c r="QUG74" s="155"/>
      <c r="QUH74" s="155"/>
      <c r="QUI74" s="155"/>
      <c r="QUJ74" s="155"/>
      <c r="QUK74" s="155"/>
      <c r="QUL74" s="155"/>
      <c r="QUM74" s="155"/>
      <c r="QUN74" s="155"/>
      <c r="QUO74" s="155"/>
      <c r="QUP74" s="155"/>
      <c r="QUQ74" s="155"/>
      <c r="QUR74" s="155"/>
      <c r="QUS74" s="155"/>
      <c r="QUT74" s="155"/>
      <c r="QUU74" s="155"/>
      <c r="QUV74" s="155"/>
      <c r="QUW74" s="155"/>
      <c r="QUX74" s="155"/>
      <c r="QUY74" s="155"/>
      <c r="QUZ74" s="155"/>
      <c r="QVA74" s="155"/>
      <c r="QVB74" s="155"/>
      <c r="QVC74" s="155"/>
      <c r="QVD74" s="155"/>
      <c r="QVE74" s="155"/>
      <c r="QVF74" s="155"/>
      <c r="QVG74" s="155"/>
      <c r="QVH74" s="155"/>
      <c r="QVI74" s="155"/>
      <c r="QVJ74" s="155"/>
      <c r="QVK74" s="155"/>
      <c r="QVL74" s="155"/>
      <c r="QVM74" s="155"/>
      <c r="QVN74" s="155"/>
      <c r="QVO74" s="155"/>
      <c r="QVP74" s="155"/>
      <c r="QVQ74" s="155"/>
      <c r="QVR74" s="155"/>
      <c r="QVS74" s="155"/>
      <c r="QVT74" s="155"/>
      <c r="QVU74" s="155"/>
      <c r="QVV74" s="155"/>
      <c r="QVW74" s="155"/>
      <c r="QVX74" s="155"/>
      <c r="QVY74" s="155"/>
      <c r="QVZ74" s="155"/>
      <c r="QWA74" s="155"/>
      <c r="QWB74" s="155"/>
      <c r="QWC74" s="155"/>
      <c r="QWD74" s="155"/>
      <c r="QWE74" s="155"/>
      <c r="QWF74" s="155"/>
      <c r="QWG74" s="155"/>
      <c r="QWH74" s="155"/>
      <c r="QWI74" s="155"/>
      <c r="QWJ74" s="155"/>
      <c r="QWK74" s="155"/>
      <c r="QWL74" s="155"/>
      <c r="QWM74" s="155"/>
      <c r="QWN74" s="155"/>
      <c r="QWO74" s="155"/>
      <c r="QWP74" s="155"/>
      <c r="QWQ74" s="155"/>
      <c r="QWR74" s="155"/>
      <c r="QWS74" s="155"/>
      <c r="QWT74" s="155"/>
      <c r="QWU74" s="155"/>
      <c r="QWV74" s="155"/>
      <c r="QWW74" s="155"/>
      <c r="QWX74" s="155"/>
      <c r="QWY74" s="155"/>
      <c r="QWZ74" s="155"/>
      <c r="QXA74" s="155"/>
      <c r="QXB74" s="155"/>
      <c r="QXC74" s="155"/>
      <c r="QXD74" s="155"/>
      <c r="QXE74" s="155"/>
      <c r="QXF74" s="155"/>
      <c r="QXG74" s="155"/>
      <c r="QXH74" s="155"/>
      <c r="QXI74" s="155"/>
      <c r="QXJ74" s="155"/>
      <c r="QXK74" s="155"/>
      <c r="QXL74" s="155"/>
      <c r="QXM74" s="155"/>
      <c r="QXN74" s="155"/>
      <c r="QXO74" s="155"/>
      <c r="QXP74" s="155"/>
      <c r="QXQ74" s="155"/>
      <c r="QXR74" s="155"/>
      <c r="QXS74" s="155"/>
      <c r="QXT74" s="155"/>
      <c r="QXU74" s="155"/>
      <c r="QXV74" s="155"/>
      <c r="QXW74" s="155"/>
      <c r="QXX74" s="155"/>
      <c r="QXY74" s="155"/>
      <c r="QXZ74" s="155"/>
      <c r="QYA74" s="155"/>
      <c r="QYB74" s="155"/>
      <c r="QYC74" s="155"/>
      <c r="QYD74" s="155"/>
      <c r="QYE74" s="155"/>
      <c r="QYF74" s="155"/>
      <c r="QYG74" s="155"/>
      <c r="QYH74" s="155"/>
      <c r="QYI74" s="155"/>
      <c r="QYJ74" s="155"/>
      <c r="QYK74" s="155"/>
      <c r="QYL74" s="155"/>
      <c r="QYM74" s="155"/>
      <c r="QYN74" s="155"/>
      <c r="QYO74" s="155"/>
      <c r="QYP74" s="155"/>
      <c r="QYQ74" s="155"/>
      <c r="QYR74" s="155"/>
      <c r="QYS74" s="155"/>
      <c r="QYT74" s="155"/>
      <c r="QYU74" s="155"/>
      <c r="QYV74" s="155"/>
      <c r="QYW74" s="155"/>
      <c r="QYX74" s="155"/>
      <c r="QYY74" s="155"/>
      <c r="QYZ74" s="155"/>
      <c r="QZA74" s="155"/>
      <c r="QZB74" s="155"/>
      <c r="QZC74" s="155"/>
      <c r="QZD74" s="155"/>
      <c r="QZE74" s="155"/>
      <c r="QZF74" s="155"/>
      <c r="QZG74" s="155"/>
      <c r="QZH74" s="155"/>
      <c r="QZI74" s="155"/>
      <c r="QZJ74" s="155"/>
      <c r="QZK74" s="155"/>
      <c r="QZL74" s="155"/>
      <c r="QZM74" s="155"/>
      <c r="QZN74" s="155"/>
      <c r="QZO74" s="155"/>
      <c r="QZP74" s="155"/>
      <c r="QZQ74" s="155"/>
      <c r="QZR74" s="155"/>
      <c r="QZS74" s="155"/>
      <c r="QZT74" s="155"/>
      <c r="QZU74" s="155"/>
      <c r="QZV74" s="155"/>
      <c r="QZW74" s="155"/>
      <c r="QZX74" s="155"/>
      <c r="QZY74" s="155"/>
      <c r="QZZ74" s="155"/>
      <c r="RAA74" s="155"/>
      <c r="RAB74" s="155"/>
      <c r="RAC74" s="155"/>
      <c r="RAD74" s="155"/>
      <c r="RAE74" s="155"/>
      <c r="RAF74" s="155"/>
      <c r="RAG74" s="155"/>
      <c r="RAH74" s="155"/>
      <c r="RAI74" s="155"/>
      <c r="RAJ74" s="155"/>
      <c r="RAK74" s="155"/>
      <c r="RAL74" s="155"/>
      <c r="RAM74" s="155"/>
      <c r="RAN74" s="155"/>
      <c r="RAO74" s="155"/>
      <c r="RAP74" s="155"/>
      <c r="RAQ74" s="155"/>
      <c r="RAR74" s="155"/>
      <c r="RAS74" s="155"/>
      <c r="RAT74" s="155"/>
      <c r="RAU74" s="155"/>
      <c r="RAV74" s="155"/>
      <c r="RAW74" s="155"/>
      <c r="RAX74" s="155"/>
      <c r="RAY74" s="155"/>
      <c r="RAZ74" s="155"/>
      <c r="RBA74" s="155"/>
      <c r="RBB74" s="155"/>
      <c r="RBC74" s="155"/>
      <c r="RBD74" s="155"/>
      <c r="RBE74" s="155"/>
      <c r="RBF74" s="155"/>
      <c r="RBG74" s="155"/>
      <c r="RBH74" s="155"/>
      <c r="RBI74" s="155"/>
      <c r="RBJ74" s="155"/>
      <c r="RBK74" s="155"/>
      <c r="RBL74" s="155"/>
      <c r="RBM74" s="155"/>
      <c r="RBN74" s="155"/>
      <c r="RBO74" s="155"/>
      <c r="RBP74" s="155"/>
      <c r="RBQ74" s="155"/>
      <c r="RBR74" s="155"/>
      <c r="RBS74" s="155"/>
      <c r="RBT74" s="155"/>
      <c r="RBU74" s="155"/>
      <c r="RBV74" s="155"/>
      <c r="RBW74" s="155"/>
      <c r="RBX74" s="155"/>
      <c r="RBY74" s="155"/>
      <c r="RBZ74" s="155"/>
      <c r="RCA74" s="155"/>
      <c r="RCB74" s="155"/>
      <c r="RCC74" s="155"/>
      <c r="RCD74" s="155"/>
      <c r="RCE74" s="155"/>
      <c r="RCF74" s="155"/>
      <c r="RCG74" s="155"/>
      <c r="RCH74" s="155"/>
      <c r="RCI74" s="155"/>
      <c r="RCJ74" s="155"/>
      <c r="RCK74" s="155"/>
      <c r="RCL74" s="155"/>
      <c r="RCM74" s="155"/>
      <c r="RCN74" s="155"/>
      <c r="RCO74" s="155"/>
      <c r="RCP74" s="155"/>
      <c r="RCQ74" s="155"/>
      <c r="RCR74" s="155"/>
      <c r="RCS74" s="155"/>
      <c r="RCT74" s="155"/>
      <c r="RCU74" s="155"/>
      <c r="RCV74" s="155"/>
      <c r="RCW74" s="155"/>
      <c r="RCX74" s="155"/>
      <c r="RCY74" s="155"/>
      <c r="RCZ74" s="155"/>
      <c r="RDA74" s="155"/>
      <c r="RDB74" s="155"/>
      <c r="RDC74" s="155"/>
      <c r="RDD74" s="155"/>
      <c r="RDE74" s="155"/>
      <c r="RDF74" s="155"/>
      <c r="RDG74" s="155"/>
      <c r="RDH74" s="155"/>
      <c r="RDI74" s="155"/>
      <c r="RDJ74" s="155"/>
      <c r="RDK74" s="155"/>
      <c r="RDL74" s="155"/>
      <c r="RDM74" s="155"/>
      <c r="RDN74" s="155"/>
      <c r="RDO74" s="155"/>
      <c r="RDP74" s="155"/>
      <c r="RDQ74" s="155"/>
      <c r="RDR74" s="155"/>
      <c r="RDS74" s="155"/>
      <c r="RDT74" s="155"/>
      <c r="RDU74" s="155"/>
      <c r="RDV74" s="155"/>
      <c r="RDW74" s="155"/>
      <c r="RDX74" s="155"/>
      <c r="RDY74" s="155"/>
      <c r="RDZ74" s="155"/>
      <c r="REA74" s="155"/>
      <c r="REB74" s="155"/>
      <c r="REC74" s="155"/>
      <c r="RED74" s="155"/>
      <c r="REE74" s="155"/>
      <c r="REF74" s="155"/>
      <c r="REG74" s="155"/>
      <c r="REH74" s="155"/>
      <c r="REI74" s="155"/>
      <c r="REJ74" s="155"/>
      <c r="REK74" s="155"/>
      <c r="REL74" s="155"/>
      <c r="REM74" s="155"/>
      <c r="REN74" s="155"/>
      <c r="REO74" s="155"/>
      <c r="REP74" s="155"/>
      <c r="REQ74" s="155"/>
      <c r="RER74" s="155"/>
      <c r="RES74" s="155"/>
      <c r="RET74" s="155"/>
      <c r="REU74" s="155"/>
      <c r="REV74" s="155"/>
      <c r="REW74" s="155"/>
      <c r="REX74" s="155"/>
      <c r="REY74" s="155"/>
      <c r="REZ74" s="155"/>
      <c r="RFA74" s="155"/>
      <c r="RFB74" s="155"/>
      <c r="RFC74" s="155"/>
      <c r="RFD74" s="155"/>
      <c r="RFE74" s="155"/>
      <c r="RFF74" s="155"/>
      <c r="RFG74" s="155"/>
      <c r="RFH74" s="155"/>
      <c r="RFI74" s="155"/>
      <c r="RFJ74" s="155"/>
      <c r="RFK74" s="155"/>
      <c r="RFL74" s="155"/>
      <c r="RFM74" s="155"/>
      <c r="RFN74" s="155"/>
      <c r="RFO74" s="155"/>
      <c r="RFP74" s="155"/>
      <c r="RFQ74" s="155"/>
      <c r="RFR74" s="155"/>
      <c r="RFS74" s="155"/>
      <c r="RFT74" s="155"/>
      <c r="RFU74" s="155"/>
      <c r="RFV74" s="155"/>
      <c r="RFW74" s="155"/>
      <c r="RFX74" s="155"/>
      <c r="RFY74" s="155"/>
      <c r="RFZ74" s="155"/>
      <c r="RGA74" s="155"/>
      <c r="RGB74" s="155"/>
      <c r="RGC74" s="155"/>
      <c r="RGD74" s="155"/>
      <c r="RGE74" s="155"/>
      <c r="RGF74" s="155"/>
      <c r="RGG74" s="155"/>
      <c r="RGH74" s="155"/>
      <c r="RGI74" s="155"/>
      <c r="RGJ74" s="155"/>
      <c r="RGK74" s="155"/>
      <c r="RGL74" s="155"/>
      <c r="RGM74" s="155"/>
      <c r="RGN74" s="155"/>
      <c r="RGO74" s="155"/>
      <c r="RGP74" s="155"/>
      <c r="RGQ74" s="155"/>
      <c r="RGR74" s="155"/>
      <c r="RGS74" s="155"/>
      <c r="RGT74" s="155"/>
      <c r="RGU74" s="155"/>
      <c r="RGV74" s="155"/>
      <c r="RGW74" s="155"/>
      <c r="RGX74" s="155"/>
      <c r="RGY74" s="155"/>
      <c r="RGZ74" s="155"/>
      <c r="RHA74" s="155"/>
      <c r="RHB74" s="155"/>
      <c r="RHC74" s="155"/>
      <c r="RHD74" s="155"/>
      <c r="RHE74" s="155"/>
      <c r="RHF74" s="155"/>
      <c r="RHG74" s="155"/>
      <c r="RHH74" s="155"/>
      <c r="RHI74" s="155"/>
      <c r="RHJ74" s="155"/>
      <c r="RHK74" s="155"/>
      <c r="RHL74" s="155"/>
      <c r="RHM74" s="155"/>
      <c r="RHN74" s="155"/>
      <c r="RHO74" s="155"/>
      <c r="RHP74" s="155"/>
      <c r="RHQ74" s="155"/>
      <c r="RHR74" s="155"/>
      <c r="RHS74" s="155"/>
      <c r="RHT74" s="155"/>
      <c r="RHU74" s="155"/>
      <c r="RHV74" s="155"/>
      <c r="RHW74" s="155"/>
      <c r="RHX74" s="155"/>
      <c r="RHY74" s="155"/>
      <c r="RHZ74" s="155"/>
      <c r="RIA74" s="155"/>
      <c r="RIB74" s="155"/>
      <c r="RIC74" s="155"/>
      <c r="RID74" s="155"/>
      <c r="RIE74" s="155"/>
      <c r="RIF74" s="155"/>
      <c r="RIG74" s="155"/>
      <c r="RIH74" s="155"/>
      <c r="RII74" s="155"/>
      <c r="RIJ74" s="155"/>
      <c r="RIK74" s="155"/>
      <c r="RIL74" s="155"/>
      <c r="RIM74" s="155"/>
      <c r="RIN74" s="155"/>
      <c r="RIO74" s="155"/>
      <c r="RIP74" s="155"/>
      <c r="RIQ74" s="155"/>
      <c r="RIR74" s="155"/>
      <c r="RIS74" s="155"/>
      <c r="RIT74" s="155"/>
      <c r="RIU74" s="155"/>
      <c r="RIV74" s="155"/>
      <c r="RIW74" s="155"/>
      <c r="RIX74" s="155"/>
      <c r="RIY74" s="155"/>
      <c r="RIZ74" s="155"/>
      <c r="RJA74" s="155"/>
      <c r="RJB74" s="155"/>
      <c r="RJC74" s="155"/>
      <c r="RJD74" s="155"/>
      <c r="RJE74" s="155"/>
      <c r="RJF74" s="155"/>
      <c r="RJG74" s="155"/>
      <c r="RJH74" s="155"/>
      <c r="RJI74" s="155"/>
      <c r="RJJ74" s="155"/>
      <c r="RJK74" s="155"/>
      <c r="RJL74" s="155"/>
      <c r="RJM74" s="155"/>
      <c r="RJN74" s="155"/>
      <c r="RJO74" s="155"/>
      <c r="RJP74" s="155"/>
      <c r="RJQ74" s="155"/>
      <c r="RJR74" s="155"/>
      <c r="RJS74" s="155"/>
      <c r="RJT74" s="155"/>
      <c r="RJU74" s="155"/>
      <c r="RJV74" s="155"/>
      <c r="RJW74" s="155"/>
      <c r="RJX74" s="155"/>
      <c r="RJY74" s="155"/>
      <c r="RJZ74" s="155"/>
      <c r="RKA74" s="155"/>
      <c r="RKB74" s="155"/>
      <c r="RKC74" s="155"/>
      <c r="RKD74" s="155"/>
      <c r="RKE74" s="155"/>
      <c r="RKF74" s="155"/>
      <c r="RKG74" s="155"/>
      <c r="RKH74" s="155"/>
      <c r="RKI74" s="155"/>
      <c r="RKJ74" s="155"/>
      <c r="RKK74" s="155"/>
      <c r="RKL74" s="155"/>
      <c r="RKM74" s="155"/>
      <c r="RKN74" s="155"/>
      <c r="RKO74" s="155"/>
      <c r="RKP74" s="155"/>
      <c r="RKQ74" s="155"/>
      <c r="RKR74" s="155"/>
      <c r="RKS74" s="155"/>
      <c r="RKT74" s="155"/>
      <c r="RKU74" s="155"/>
      <c r="RKV74" s="155"/>
      <c r="RKW74" s="155"/>
      <c r="RKX74" s="155"/>
      <c r="RKY74" s="155"/>
      <c r="RKZ74" s="155"/>
      <c r="RLA74" s="155"/>
      <c r="RLB74" s="155"/>
      <c r="RLC74" s="155"/>
      <c r="RLD74" s="155"/>
      <c r="RLE74" s="155"/>
      <c r="RLF74" s="155"/>
      <c r="RLG74" s="155"/>
      <c r="RLH74" s="155"/>
      <c r="RLI74" s="155"/>
      <c r="RLJ74" s="155"/>
      <c r="RLK74" s="155"/>
      <c r="RLL74" s="155"/>
      <c r="RLM74" s="155"/>
      <c r="RLN74" s="155"/>
      <c r="RLO74" s="155"/>
      <c r="RLP74" s="155"/>
      <c r="RLQ74" s="155"/>
      <c r="RLR74" s="155"/>
      <c r="RLS74" s="155"/>
      <c r="RLT74" s="155"/>
      <c r="RLU74" s="155"/>
      <c r="RLV74" s="155"/>
      <c r="RLW74" s="155"/>
      <c r="RLX74" s="155"/>
      <c r="RLY74" s="155"/>
      <c r="RLZ74" s="155"/>
      <c r="RMA74" s="155"/>
      <c r="RMB74" s="155"/>
      <c r="RMC74" s="155"/>
      <c r="RMD74" s="155"/>
      <c r="RME74" s="155"/>
      <c r="RMF74" s="155"/>
      <c r="RMG74" s="155"/>
      <c r="RMH74" s="155"/>
      <c r="RMI74" s="155"/>
      <c r="RMJ74" s="155"/>
      <c r="RMK74" s="155"/>
      <c r="RML74" s="155"/>
      <c r="RMM74" s="155"/>
      <c r="RMN74" s="155"/>
      <c r="RMO74" s="155"/>
      <c r="RMP74" s="155"/>
      <c r="RMQ74" s="155"/>
      <c r="RMR74" s="155"/>
      <c r="RMS74" s="155"/>
      <c r="RMT74" s="155"/>
      <c r="RMU74" s="155"/>
      <c r="RMV74" s="155"/>
      <c r="RMW74" s="155"/>
      <c r="RMX74" s="155"/>
      <c r="RMY74" s="155"/>
      <c r="RMZ74" s="155"/>
      <c r="RNA74" s="155"/>
      <c r="RNB74" s="155"/>
      <c r="RNC74" s="155"/>
      <c r="RND74" s="155"/>
      <c r="RNE74" s="155"/>
      <c r="RNF74" s="155"/>
      <c r="RNG74" s="155"/>
      <c r="RNH74" s="155"/>
      <c r="RNI74" s="155"/>
      <c r="RNJ74" s="155"/>
      <c r="RNK74" s="155"/>
      <c r="RNL74" s="155"/>
      <c r="RNM74" s="155"/>
      <c r="RNN74" s="155"/>
      <c r="RNO74" s="155"/>
      <c r="RNP74" s="155"/>
      <c r="RNQ74" s="155"/>
      <c r="RNR74" s="155"/>
      <c r="RNS74" s="155"/>
      <c r="RNT74" s="155"/>
      <c r="RNU74" s="155"/>
      <c r="RNV74" s="155"/>
      <c r="RNW74" s="155"/>
      <c r="RNX74" s="155"/>
      <c r="RNY74" s="155"/>
      <c r="RNZ74" s="155"/>
      <c r="ROA74" s="155"/>
      <c r="ROB74" s="155"/>
      <c r="ROC74" s="155"/>
      <c r="ROD74" s="155"/>
      <c r="ROE74" s="155"/>
      <c r="ROF74" s="155"/>
      <c r="ROG74" s="155"/>
      <c r="ROH74" s="155"/>
      <c r="ROI74" s="155"/>
      <c r="ROJ74" s="155"/>
      <c r="ROK74" s="155"/>
      <c r="ROL74" s="155"/>
      <c r="ROM74" s="155"/>
      <c r="RON74" s="155"/>
      <c r="ROO74" s="155"/>
      <c r="ROP74" s="155"/>
      <c r="ROQ74" s="155"/>
      <c r="ROR74" s="155"/>
      <c r="ROS74" s="155"/>
      <c r="ROT74" s="155"/>
      <c r="ROU74" s="155"/>
      <c r="ROV74" s="155"/>
      <c r="ROW74" s="155"/>
      <c r="ROX74" s="155"/>
      <c r="ROY74" s="155"/>
      <c r="ROZ74" s="155"/>
      <c r="RPA74" s="155"/>
      <c r="RPB74" s="155"/>
      <c r="RPC74" s="155"/>
      <c r="RPD74" s="155"/>
      <c r="RPE74" s="155"/>
      <c r="RPF74" s="155"/>
      <c r="RPG74" s="155"/>
      <c r="RPH74" s="155"/>
      <c r="RPI74" s="155"/>
      <c r="RPJ74" s="155"/>
      <c r="RPK74" s="155"/>
      <c r="RPL74" s="155"/>
      <c r="RPM74" s="155"/>
      <c r="RPN74" s="155"/>
      <c r="RPO74" s="155"/>
      <c r="RPP74" s="155"/>
      <c r="RPQ74" s="155"/>
      <c r="RPR74" s="155"/>
      <c r="RPS74" s="155"/>
      <c r="RPT74" s="155"/>
      <c r="RPU74" s="155"/>
      <c r="RPV74" s="155"/>
      <c r="RPW74" s="155"/>
      <c r="RPX74" s="155"/>
      <c r="RPY74" s="155"/>
      <c r="RPZ74" s="155"/>
      <c r="RQA74" s="155"/>
      <c r="RQB74" s="155"/>
      <c r="RQC74" s="155"/>
      <c r="RQD74" s="155"/>
      <c r="RQE74" s="155"/>
      <c r="RQF74" s="155"/>
      <c r="RQG74" s="155"/>
      <c r="RQH74" s="155"/>
      <c r="RQI74" s="155"/>
      <c r="RQJ74" s="155"/>
      <c r="RQK74" s="155"/>
      <c r="RQL74" s="155"/>
      <c r="RQM74" s="155"/>
      <c r="RQN74" s="155"/>
      <c r="RQO74" s="155"/>
      <c r="RQP74" s="155"/>
      <c r="RQQ74" s="155"/>
      <c r="RQR74" s="155"/>
      <c r="RQS74" s="155"/>
      <c r="RQT74" s="155"/>
      <c r="RQU74" s="155"/>
      <c r="RQV74" s="155"/>
      <c r="RQW74" s="155"/>
      <c r="RQX74" s="155"/>
      <c r="RQY74" s="155"/>
      <c r="RQZ74" s="155"/>
      <c r="RRA74" s="155"/>
      <c r="RRB74" s="155"/>
      <c r="RRC74" s="155"/>
      <c r="RRD74" s="155"/>
      <c r="RRE74" s="155"/>
      <c r="RRF74" s="155"/>
      <c r="RRG74" s="155"/>
      <c r="RRH74" s="155"/>
      <c r="RRI74" s="155"/>
      <c r="RRJ74" s="155"/>
      <c r="RRK74" s="155"/>
      <c r="RRL74" s="155"/>
      <c r="RRM74" s="155"/>
      <c r="RRN74" s="155"/>
      <c r="RRO74" s="155"/>
      <c r="RRP74" s="155"/>
      <c r="RRQ74" s="155"/>
      <c r="RRR74" s="155"/>
      <c r="RRS74" s="155"/>
      <c r="RRT74" s="155"/>
      <c r="RRU74" s="155"/>
      <c r="RRV74" s="155"/>
      <c r="RRW74" s="155"/>
      <c r="RRX74" s="155"/>
      <c r="RRY74" s="155"/>
      <c r="RRZ74" s="155"/>
      <c r="RSA74" s="155"/>
      <c r="RSB74" s="155"/>
      <c r="RSC74" s="155"/>
      <c r="RSD74" s="155"/>
      <c r="RSE74" s="155"/>
      <c r="RSF74" s="155"/>
      <c r="RSG74" s="155"/>
      <c r="RSH74" s="155"/>
      <c r="RSI74" s="155"/>
      <c r="RSJ74" s="155"/>
      <c r="RSK74" s="155"/>
      <c r="RSL74" s="155"/>
      <c r="RSM74" s="155"/>
      <c r="RSN74" s="155"/>
      <c r="RSO74" s="155"/>
      <c r="RSP74" s="155"/>
      <c r="RSQ74" s="155"/>
      <c r="RSR74" s="155"/>
      <c r="RSS74" s="155"/>
      <c r="RST74" s="155"/>
      <c r="RSU74" s="155"/>
      <c r="RSV74" s="155"/>
      <c r="RSW74" s="155"/>
      <c r="RSX74" s="155"/>
      <c r="RSY74" s="155"/>
      <c r="RSZ74" s="155"/>
      <c r="RTA74" s="155"/>
      <c r="RTB74" s="155"/>
      <c r="RTC74" s="155"/>
      <c r="RTD74" s="155"/>
      <c r="RTE74" s="155"/>
      <c r="RTF74" s="155"/>
      <c r="RTG74" s="155"/>
      <c r="RTH74" s="155"/>
      <c r="RTI74" s="155"/>
      <c r="RTJ74" s="155"/>
      <c r="RTK74" s="155"/>
      <c r="RTL74" s="155"/>
      <c r="RTM74" s="155"/>
      <c r="RTN74" s="155"/>
      <c r="RTO74" s="155"/>
      <c r="RTP74" s="155"/>
      <c r="RTQ74" s="155"/>
      <c r="RTR74" s="155"/>
      <c r="RTS74" s="155"/>
      <c r="RTT74" s="155"/>
      <c r="RTU74" s="155"/>
      <c r="RTV74" s="155"/>
      <c r="RTW74" s="155"/>
      <c r="RTX74" s="155"/>
      <c r="RTY74" s="155"/>
      <c r="RTZ74" s="155"/>
      <c r="RUA74" s="155"/>
      <c r="RUB74" s="155"/>
      <c r="RUC74" s="155"/>
      <c r="RUD74" s="155"/>
      <c r="RUE74" s="155"/>
      <c r="RUF74" s="155"/>
      <c r="RUG74" s="155"/>
      <c r="RUH74" s="155"/>
      <c r="RUI74" s="155"/>
      <c r="RUJ74" s="155"/>
      <c r="RUK74" s="155"/>
      <c r="RUL74" s="155"/>
      <c r="RUM74" s="155"/>
      <c r="RUN74" s="155"/>
      <c r="RUO74" s="155"/>
      <c r="RUP74" s="155"/>
      <c r="RUQ74" s="155"/>
      <c r="RUR74" s="155"/>
      <c r="RUS74" s="155"/>
      <c r="RUT74" s="155"/>
      <c r="RUU74" s="155"/>
      <c r="RUV74" s="155"/>
      <c r="RUW74" s="155"/>
      <c r="RUX74" s="155"/>
      <c r="RUY74" s="155"/>
      <c r="RUZ74" s="155"/>
      <c r="RVA74" s="155"/>
      <c r="RVB74" s="155"/>
      <c r="RVC74" s="155"/>
      <c r="RVD74" s="155"/>
      <c r="RVE74" s="155"/>
      <c r="RVF74" s="155"/>
      <c r="RVG74" s="155"/>
      <c r="RVH74" s="155"/>
      <c r="RVI74" s="155"/>
      <c r="RVJ74" s="155"/>
      <c r="RVK74" s="155"/>
      <c r="RVL74" s="155"/>
      <c r="RVM74" s="155"/>
      <c r="RVN74" s="155"/>
      <c r="RVO74" s="155"/>
      <c r="RVP74" s="155"/>
      <c r="RVQ74" s="155"/>
      <c r="RVR74" s="155"/>
      <c r="RVS74" s="155"/>
      <c r="RVT74" s="155"/>
      <c r="RVU74" s="155"/>
      <c r="RVV74" s="155"/>
      <c r="RVW74" s="155"/>
      <c r="RVX74" s="155"/>
      <c r="RVY74" s="155"/>
      <c r="RVZ74" s="155"/>
      <c r="RWA74" s="155"/>
      <c r="RWB74" s="155"/>
      <c r="RWC74" s="155"/>
      <c r="RWD74" s="155"/>
      <c r="RWE74" s="155"/>
      <c r="RWF74" s="155"/>
      <c r="RWG74" s="155"/>
      <c r="RWH74" s="155"/>
      <c r="RWI74" s="155"/>
      <c r="RWJ74" s="155"/>
      <c r="RWK74" s="155"/>
      <c r="RWL74" s="155"/>
      <c r="RWM74" s="155"/>
      <c r="RWN74" s="155"/>
      <c r="RWO74" s="155"/>
      <c r="RWP74" s="155"/>
      <c r="RWQ74" s="155"/>
      <c r="RWR74" s="155"/>
      <c r="RWS74" s="155"/>
      <c r="RWT74" s="155"/>
      <c r="RWU74" s="155"/>
      <c r="RWV74" s="155"/>
      <c r="RWW74" s="155"/>
      <c r="RWX74" s="155"/>
      <c r="RWY74" s="155"/>
      <c r="RWZ74" s="155"/>
      <c r="RXA74" s="155"/>
      <c r="RXB74" s="155"/>
      <c r="RXC74" s="155"/>
      <c r="RXD74" s="155"/>
      <c r="RXE74" s="155"/>
      <c r="RXF74" s="155"/>
      <c r="RXG74" s="155"/>
      <c r="RXH74" s="155"/>
      <c r="RXI74" s="155"/>
      <c r="RXJ74" s="155"/>
      <c r="RXK74" s="155"/>
      <c r="RXL74" s="155"/>
      <c r="RXM74" s="155"/>
      <c r="RXN74" s="155"/>
      <c r="RXO74" s="155"/>
      <c r="RXP74" s="155"/>
      <c r="RXQ74" s="155"/>
      <c r="RXR74" s="155"/>
      <c r="RXS74" s="155"/>
      <c r="RXT74" s="155"/>
      <c r="RXU74" s="155"/>
      <c r="RXV74" s="155"/>
      <c r="RXW74" s="155"/>
      <c r="RXX74" s="155"/>
      <c r="RXY74" s="155"/>
      <c r="RXZ74" s="155"/>
      <c r="RYA74" s="155"/>
      <c r="RYB74" s="155"/>
      <c r="RYC74" s="155"/>
      <c r="RYD74" s="155"/>
      <c r="RYE74" s="155"/>
      <c r="RYF74" s="155"/>
      <c r="RYG74" s="155"/>
      <c r="RYH74" s="155"/>
      <c r="RYI74" s="155"/>
      <c r="RYJ74" s="155"/>
      <c r="RYK74" s="155"/>
      <c r="RYL74" s="155"/>
      <c r="RYM74" s="155"/>
      <c r="RYN74" s="155"/>
      <c r="RYO74" s="155"/>
      <c r="RYP74" s="155"/>
      <c r="RYQ74" s="155"/>
      <c r="RYR74" s="155"/>
      <c r="RYS74" s="155"/>
      <c r="RYT74" s="155"/>
      <c r="RYU74" s="155"/>
      <c r="RYV74" s="155"/>
      <c r="RYW74" s="155"/>
      <c r="RYX74" s="155"/>
      <c r="RYY74" s="155"/>
      <c r="RYZ74" s="155"/>
      <c r="RZA74" s="155"/>
      <c r="RZB74" s="155"/>
      <c r="RZC74" s="155"/>
      <c r="RZD74" s="155"/>
      <c r="RZE74" s="155"/>
      <c r="RZF74" s="155"/>
      <c r="RZG74" s="155"/>
      <c r="RZH74" s="155"/>
      <c r="RZI74" s="155"/>
      <c r="RZJ74" s="155"/>
      <c r="RZK74" s="155"/>
      <c r="RZL74" s="155"/>
      <c r="RZM74" s="155"/>
      <c r="RZN74" s="155"/>
      <c r="RZO74" s="155"/>
      <c r="RZP74" s="155"/>
      <c r="RZQ74" s="155"/>
      <c r="RZR74" s="155"/>
      <c r="RZS74" s="155"/>
      <c r="RZT74" s="155"/>
      <c r="RZU74" s="155"/>
      <c r="RZV74" s="155"/>
      <c r="RZW74" s="155"/>
      <c r="RZX74" s="155"/>
      <c r="RZY74" s="155"/>
      <c r="RZZ74" s="155"/>
      <c r="SAA74" s="155"/>
      <c r="SAB74" s="155"/>
      <c r="SAC74" s="155"/>
      <c r="SAD74" s="155"/>
      <c r="SAE74" s="155"/>
      <c r="SAF74" s="155"/>
      <c r="SAG74" s="155"/>
      <c r="SAH74" s="155"/>
      <c r="SAI74" s="155"/>
      <c r="SAJ74" s="155"/>
      <c r="SAK74" s="155"/>
      <c r="SAL74" s="155"/>
      <c r="SAM74" s="155"/>
      <c r="SAN74" s="155"/>
      <c r="SAO74" s="155"/>
      <c r="SAP74" s="155"/>
      <c r="SAQ74" s="155"/>
      <c r="SAR74" s="155"/>
      <c r="SAS74" s="155"/>
      <c r="SAT74" s="155"/>
      <c r="SAU74" s="155"/>
      <c r="SAV74" s="155"/>
      <c r="SAW74" s="155"/>
      <c r="SAX74" s="155"/>
      <c r="SAY74" s="155"/>
      <c r="SAZ74" s="155"/>
      <c r="SBA74" s="155"/>
      <c r="SBB74" s="155"/>
      <c r="SBC74" s="155"/>
      <c r="SBD74" s="155"/>
      <c r="SBE74" s="155"/>
      <c r="SBF74" s="155"/>
      <c r="SBG74" s="155"/>
      <c r="SBH74" s="155"/>
      <c r="SBI74" s="155"/>
      <c r="SBJ74" s="155"/>
      <c r="SBK74" s="155"/>
      <c r="SBL74" s="155"/>
      <c r="SBM74" s="155"/>
      <c r="SBN74" s="155"/>
      <c r="SBO74" s="155"/>
      <c r="SBP74" s="155"/>
      <c r="SBQ74" s="155"/>
      <c r="SBR74" s="155"/>
      <c r="SBS74" s="155"/>
      <c r="SBT74" s="155"/>
      <c r="SBU74" s="155"/>
      <c r="SBV74" s="155"/>
      <c r="SBW74" s="155"/>
      <c r="SBX74" s="155"/>
      <c r="SBY74" s="155"/>
      <c r="SBZ74" s="155"/>
      <c r="SCA74" s="155"/>
      <c r="SCB74" s="155"/>
      <c r="SCC74" s="155"/>
      <c r="SCD74" s="155"/>
      <c r="SCE74" s="155"/>
      <c r="SCF74" s="155"/>
      <c r="SCG74" s="155"/>
      <c r="SCH74" s="155"/>
      <c r="SCI74" s="155"/>
      <c r="SCJ74" s="155"/>
      <c r="SCK74" s="155"/>
      <c r="SCL74" s="155"/>
      <c r="SCM74" s="155"/>
      <c r="SCN74" s="155"/>
      <c r="SCO74" s="155"/>
      <c r="SCP74" s="155"/>
      <c r="SCQ74" s="155"/>
      <c r="SCR74" s="155"/>
      <c r="SCS74" s="155"/>
      <c r="SCT74" s="155"/>
      <c r="SCU74" s="155"/>
      <c r="SCV74" s="155"/>
      <c r="SCW74" s="155"/>
      <c r="SCX74" s="155"/>
      <c r="SCY74" s="155"/>
      <c r="SCZ74" s="155"/>
      <c r="SDA74" s="155"/>
      <c r="SDB74" s="155"/>
      <c r="SDC74" s="155"/>
      <c r="SDD74" s="155"/>
      <c r="SDE74" s="155"/>
      <c r="SDF74" s="155"/>
      <c r="SDG74" s="155"/>
      <c r="SDH74" s="155"/>
      <c r="SDI74" s="155"/>
      <c r="SDJ74" s="155"/>
      <c r="SDK74" s="155"/>
      <c r="SDL74" s="155"/>
      <c r="SDM74" s="155"/>
      <c r="SDN74" s="155"/>
      <c r="SDO74" s="155"/>
      <c r="SDP74" s="155"/>
      <c r="SDQ74" s="155"/>
      <c r="SDR74" s="155"/>
      <c r="SDS74" s="155"/>
      <c r="SDT74" s="155"/>
      <c r="SDU74" s="155"/>
      <c r="SDV74" s="155"/>
      <c r="SDW74" s="155"/>
      <c r="SDX74" s="155"/>
      <c r="SDY74" s="155"/>
      <c r="SDZ74" s="155"/>
      <c r="SEA74" s="155"/>
      <c r="SEB74" s="155"/>
      <c r="SEC74" s="155"/>
      <c r="SED74" s="155"/>
      <c r="SEE74" s="155"/>
      <c r="SEF74" s="155"/>
      <c r="SEG74" s="155"/>
      <c r="SEH74" s="155"/>
      <c r="SEI74" s="155"/>
      <c r="SEJ74" s="155"/>
      <c r="SEK74" s="155"/>
      <c r="SEL74" s="155"/>
      <c r="SEM74" s="155"/>
      <c r="SEN74" s="155"/>
      <c r="SEO74" s="155"/>
      <c r="SEP74" s="155"/>
      <c r="SEQ74" s="155"/>
      <c r="SER74" s="155"/>
      <c r="SES74" s="155"/>
      <c r="SET74" s="155"/>
      <c r="SEU74" s="155"/>
      <c r="SEV74" s="155"/>
      <c r="SEW74" s="155"/>
      <c r="SEX74" s="155"/>
      <c r="SEY74" s="155"/>
      <c r="SEZ74" s="155"/>
      <c r="SFA74" s="155"/>
      <c r="SFB74" s="155"/>
      <c r="SFC74" s="155"/>
      <c r="SFD74" s="155"/>
      <c r="SFE74" s="155"/>
      <c r="SFF74" s="155"/>
      <c r="SFG74" s="155"/>
      <c r="SFH74" s="155"/>
      <c r="SFI74" s="155"/>
      <c r="SFJ74" s="155"/>
      <c r="SFK74" s="155"/>
      <c r="SFL74" s="155"/>
      <c r="SFM74" s="155"/>
      <c r="SFN74" s="155"/>
      <c r="SFO74" s="155"/>
      <c r="SFP74" s="155"/>
      <c r="SFQ74" s="155"/>
      <c r="SFR74" s="155"/>
      <c r="SFS74" s="155"/>
      <c r="SFT74" s="155"/>
      <c r="SFU74" s="155"/>
      <c r="SFV74" s="155"/>
      <c r="SFW74" s="155"/>
      <c r="SFX74" s="155"/>
      <c r="SFY74" s="155"/>
      <c r="SFZ74" s="155"/>
      <c r="SGA74" s="155"/>
      <c r="SGB74" s="155"/>
      <c r="SGC74" s="155"/>
      <c r="SGD74" s="155"/>
      <c r="SGE74" s="155"/>
      <c r="SGF74" s="155"/>
      <c r="SGG74" s="155"/>
      <c r="SGH74" s="155"/>
      <c r="SGI74" s="155"/>
      <c r="SGJ74" s="155"/>
      <c r="SGK74" s="155"/>
      <c r="SGL74" s="155"/>
      <c r="SGM74" s="155"/>
      <c r="SGN74" s="155"/>
      <c r="SGO74" s="155"/>
      <c r="SGP74" s="155"/>
      <c r="SGQ74" s="155"/>
      <c r="SGR74" s="155"/>
      <c r="SGS74" s="155"/>
      <c r="SGT74" s="155"/>
      <c r="SGU74" s="155"/>
      <c r="SGV74" s="155"/>
      <c r="SGW74" s="155"/>
      <c r="SGX74" s="155"/>
      <c r="SGY74" s="155"/>
      <c r="SGZ74" s="155"/>
      <c r="SHA74" s="155"/>
      <c r="SHB74" s="155"/>
      <c r="SHC74" s="155"/>
      <c r="SHD74" s="155"/>
      <c r="SHE74" s="155"/>
      <c r="SHF74" s="155"/>
      <c r="SHG74" s="155"/>
      <c r="SHH74" s="155"/>
      <c r="SHI74" s="155"/>
      <c r="SHJ74" s="155"/>
      <c r="SHK74" s="155"/>
      <c r="SHL74" s="155"/>
      <c r="SHM74" s="155"/>
      <c r="SHN74" s="155"/>
      <c r="SHO74" s="155"/>
      <c r="SHP74" s="155"/>
      <c r="SHQ74" s="155"/>
      <c r="SHR74" s="155"/>
      <c r="SHS74" s="155"/>
      <c r="SHT74" s="155"/>
      <c r="SHU74" s="155"/>
      <c r="SHV74" s="155"/>
      <c r="SHW74" s="155"/>
      <c r="SHX74" s="155"/>
      <c r="SHY74" s="155"/>
      <c r="SHZ74" s="155"/>
      <c r="SIA74" s="155"/>
      <c r="SIB74" s="155"/>
      <c r="SIC74" s="155"/>
      <c r="SID74" s="155"/>
      <c r="SIE74" s="155"/>
      <c r="SIF74" s="155"/>
      <c r="SIG74" s="155"/>
      <c r="SIH74" s="155"/>
      <c r="SII74" s="155"/>
      <c r="SIJ74" s="155"/>
      <c r="SIK74" s="155"/>
      <c r="SIL74" s="155"/>
      <c r="SIM74" s="155"/>
      <c r="SIN74" s="155"/>
      <c r="SIO74" s="155"/>
      <c r="SIP74" s="155"/>
      <c r="SIQ74" s="155"/>
      <c r="SIR74" s="155"/>
      <c r="SIS74" s="155"/>
      <c r="SIT74" s="155"/>
      <c r="SIU74" s="155"/>
      <c r="SIV74" s="155"/>
      <c r="SIW74" s="155"/>
      <c r="SIX74" s="155"/>
      <c r="SIY74" s="155"/>
      <c r="SIZ74" s="155"/>
      <c r="SJA74" s="155"/>
      <c r="SJB74" s="155"/>
      <c r="SJC74" s="155"/>
      <c r="SJD74" s="155"/>
      <c r="SJE74" s="155"/>
      <c r="SJF74" s="155"/>
      <c r="SJG74" s="155"/>
      <c r="SJH74" s="155"/>
      <c r="SJI74" s="155"/>
      <c r="SJJ74" s="155"/>
      <c r="SJK74" s="155"/>
      <c r="SJL74" s="155"/>
      <c r="SJM74" s="155"/>
      <c r="SJN74" s="155"/>
      <c r="SJO74" s="155"/>
      <c r="SJP74" s="155"/>
      <c r="SJQ74" s="155"/>
      <c r="SJR74" s="155"/>
      <c r="SJS74" s="155"/>
      <c r="SJT74" s="155"/>
      <c r="SJU74" s="155"/>
      <c r="SJV74" s="155"/>
      <c r="SJW74" s="155"/>
      <c r="SJX74" s="155"/>
      <c r="SJY74" s="155"/>
      <c r="SJZ74" s="155"/>
      <c r="SKA74" s="155"/>
      <c r="SKB74" s="155"/>
      <c r="SKC74" s="155"/>
      <c r="SKD74" s="155"/>
      <c r="SKE74" s="155"/>
      <c r="SKF74" s="155"/>
      <c r="SKG74" s="155"/>
      <c r="SKH74" s="155"/>
      <c r="SKI74" s="155"/>
      <c r="SKJ74" s="155"/>
      <c r="SKK74" s="155"/>
      <c r="SKL74" s="155"/>
      <c r="SKM74" s="155"/>
      <c r="SKN74" s="155"/>
      <c r="SKO74" s="155"/>
      <c r="SKP74" s="155"/>
      <c r="SKQ74" s="155"/>
      <c r="SKR74" s="155"/>
      <c r="SKS74" s="155"/>
      <c r="SKT74" s="155"/>
      <c r="SKU74" s="155"/>
      <c r="SKV74" s="155"/>
      <c r="SKW74" s="155"/>
      <c r="SKX74" s="155"/>
      <c r="SKY74" s="155"/>
      <c r="SKZ74" s="155"/>
      <c r="SLA74" s="155"/>
      <c r="SLB74" s="155"/>
      <c r="SLC74" s="155"/>
      <c r="SLD74" s="155"/>
      <c r="SLE74" s="155"/>
      <c r="SLF74" s="155"/>
      <c r="SLG74" s="155"/>
      <c r="SLH74" s="155"/>
      <c r="SLI74" s="155"/>
      <c r="SLJ74" s="155"/>
      <c r="SLK74" s="155"/>
      <c r="SLL74" s="155"/>
      <c r="SLM74" s="155"/>
      <c r="SLN74" s="155"/>
      <c r="SLO74" s="155"/>
      <c r="SLP74" s="155"/>
      <c r="SLQ74" s="155"/>
      <c r="SLR74" s="155"/>
      <c r="SLS74" s="155"/>
      <c r="SLT74" s="155"/>
      <c r="SLU74" s="155"/>
      <c r="SLV74" s="155"/>
      <c r="SLW74" s="155"/>
      <c r="SLX74" s="155"/>
      <c r="SLY74" s="155"/>
      <c r="SLZ74" s="155"/>
      <c r="SMA74" s="155"/>
      <c r="SMB74" s="155"/>
      <c r="SMC74" s="155"/>
      <c r="SMD74" s="155"/>
      <c r="SME74" s="155"/>
      <c r="SMF74" s="155"/>
      <c r="SMG74" s="155"/>
      <c r="SMH74" s="155"/>
      <c r="SMI74" s="155"/>
      <c r="SMJ74" s="155"/>
      <c r="SMK74" s="155"/>
      <c r="SML74" s="155"/>
      <c r="SMM74" s="155"/>
      <c r="SMN74" s="155"/>
      <c r="SMO74" s="155"/>
      <c r="SMP74" s="155"/>
      <c r="SMQ74" s="155"/>
      <c r="SMR74" s="155"/>
      <c r="SMS74" s="155"/>
      <c r="SMT74" s="155"/>
      <c r="SMU74" s="155"/>
      <c r="SMV74" s="155"/>
      <c r="SMW74" s="155"/>
      <c r="SMX74" s="155"/>
      <c r="SMY74" s="155"/>
      <c r="SMZ74" s="155"/>
      <c r="SNA74" s="155"/>
      <c r="SNB74" s="155"/>
      <c r="SNC74" s="155"/>
      <c r="SND74" s="155"/>
      <c r="SNE74" s="155"/>
      <c r="SNF74" s="155"/>
      <c r="SNG74" s="155"/>
      <c r="SNH74" s="155"/>
      <c r="SNI74" s="155"/>
      <c r="SNJ74" s="155"/>
      <c r="SNK74" s="155"/>
      <c r="SNL74" s="155"/>
      <c r="SNM74" s="155"/>
      <c r="SNN74" s="155"/>
      <c r="SNO74" s="155"/>
      <c r="SNP74" s="155"/>
      <c r="SNQ74" s="155"/>
      <c r="SNR74" s="155"/>
      <c r="SNS74" s="155"/>
      <c r="SNT74" s="155"/>
      <c r="SNU74" s="155"/>
      <c r="SNV74" s="155"/>
      <c r="SNW74" s="155"/>
      <c r="SNX74" s="155"/>
      <c r="SNY74" s="155"/>
      <c r="SNZ74" s="155"/>
      <c r="SOA74" s="155"/>
      <c r="SOB74" s="155"/>
      <c r="SOC74" s="155"/>
      <c r="SOD74" s="155"/>
      <c r="SOE74" s="155"/>
      <c r="SOF74" s="155"/>
      <c r="SOG74" s="155"/>
      <c r="SOH74" s="155"/>
      <c r="SOI74" s="155"/>
      <c r="SOJ74" s="155"/>
      <c r="SOK74" s="155"/>
      <c r="SOL74" s="155"/>
      <c r="SOM74" s="155"/>
      <c r="SON74" s="155"/>
      <c r="SOO74" s="155"/>
      <c r="SOP74" s="155"/>
      <c r="SOQ74" s="155"/>
      <c r="SOR74" s="155"/>
      <c r="SOS74" s="155"/>
      <c r="SOT74" s="155"/>
      <c r="SOU74" s="155"/>
      <c r="SOV74" s="155"/>
      <c r="SOW74" s="155"/>
      <c r="SOX74" s="155"/>
      <c r="SOY74" s="155"/>
      <c r="SOZ74" s="155"/>
      <c r="SPA74" s="155"/>
      <c r="SPB74" s="155"/>
      <c r="SPC74" s="155"/>
      <c r="SPD74" s="155"/>
      <c r="SPE74" s="155"/>
      <c r="SPF74" s="155"/>
      <c r="SPG74" s="155"/>
      <c r="SPH74" s="155"/>
      <c r="SPI74" s="155"/>
      <c r="SPJ74" s="155"/>
      <c r="SPK74" s="155"/>
      <c r="SPL74" s="155"/>
      <c r="SPM74" s="155"/>
      <c r="SPN74" s="155"/>
      <c r="SPO74" s="155"/>
      <c r="SPP74" s="155"/>
      <c r="SPQ74" s="155"/>
      <c r="SPR74" s="155"/>
      <c r="SPS74" s="155"/>
      <c r="SPT74" s="155"/>
      <c r="SPU74" s="155"/>
      <c r="SPV74" s="155"/>
      <c r="SPW74" s="155"/>
      <c r="SPX74" s="155"/>
      <c r="SPY74" s="155"/>
      <c r="SPZ74" s="155"/>
      <c r="SQA74" s="155"/>
      <c r="SQB74" s="155"/>
      <c r="SQC74" s="155"/>
      <c r="SQD74" s="155"/>
      <c r="SQE74" s="155"/>
      <c r="SQF74" s="155"/>
      <c r="SQG74" s="155"/>
      <c r="SQH74" s="155"/>
      <c r="SQI74" s="155"/>
      <c r="SQJ74" s="155"/>
      <c r="SQK74" s="155"/>
      <c r="SQL74" s="155"/>
      <c r="SQM74" s="155"/>
      <c r="SQN74" s="155"/>
      <c r="SQO74" s="155"/>
      <c r="SQP74" s="155"/>
      <c r="SQQ74" s="155"/>
      <c r="SQR74" s="155"/>
      <c r="SQS74" s="155"/>
      <c r="SQT74" s="155"/>
      <c r="SQU74" s="155"/>
      <c r="SQV74" s="155"/>
      <c r="SQW74" s="155"/>
      <c r="SQX74" s="155"/>
      <c r="SQY74" s="155"/>
      <c r="SQZ74" s="155"/>
      <c r="SRA74" s="155"/>
      <c r="SRB74" s="155"/>
      <c r="SRC74" s="155"/>
      <c r="SRD74" s="155"/>
      <c r="SRE74" s="155"/>
      <c r="SRF74" s="155"/>
      <c r="SRG74" s="155"/>
      <c r="SRH74" s="155"/>
      <c r="SRI74" s="155"/>
      <c r="SRJ74" s="155"/>
      <c r="SRK74" s="155"/>
      <c r="SRL74" s="155"/>
      <c r="SRM74" s="155"/>
      <c r="SRN74" s="155"/>
      <c r="SRO74" s="155"/>
      <c r="SRP74" s="155"/>
      <c r="SRQ74" s="155"/>
      <c r="SRR74" s="155"/>
      <c r="SRS74" s="155"/>
      <c r="SRT74" s="155"/>
      <c r="SRU74" s="155"/>
      <c r="SRV74" s="155"/>
      <c r="SRW74" s="155"/>
      <c r="SRX74" s="155"/>
      <c r="SRY74" s="155"/>
      <c r="SRZ74" s="155"/>
      <c r="SSA74" s="155"/>
      <c r="SSB74" s="155"/>
      <c r="SSC74" s="155"/>
      <c r="SSD74" s="155"/>
      <c r="SSE74" s="155"/>
      <c r="SSF74" s="155"/>
      <c r="SSG74" s="155"/>
      <c r="SSH74" s="155"/>
      <c r="SSI74" s="155"/>
      <c r="SSJ74" s="155"/>
      <c r="SSK74" s="155"/>
      <c r="SSL74" s="155"/>
      <c r="SSM74" s="155"/>
      <c r="SSN74" s="155"/>
      <c r="SSO74" s="155"/>
      <c r="SSP74" s="155"/>
      <c r="SSQ74" s="155"/>
      <c r="SSR74" s="155"/>
      <c r="SSS74" s="155"/>
      <c r="SST74" s="155"/>
      <c r="SSU74" s="155"/>
      <c r="SSV74" s="155"/>
      <c r="SSW74" s="155"/>
      <c r="SSX74" s="155"/>
      <c r="SSY74" s="155"/>
      <c r="SSZ74" s="155"/>
      <c r="STA74" s="155"/>
      <c r="STB74" s="155"/>
      <c r="STC74" s="155"/>
      <c r="STD74" s="155"/>
      <c r="STE74" s="155"/>
      <c r="STF74" s="155"/>
      <c r="STG74" s="155"/>
      <c r="STH74" s="155"/>
      <c r="STI74" s="155"/>
      <c r="STJ74" s="155"/>
      <c r="STK74" s="155"/>
      <c r="STL74" s="155"/>
      <c r="STM74" s="155"/>
      <c r="STN74" s="155"/>
      <c r="STO74" s="155"/>
      <c r="STP74" s="155"/>
      <c r="STQ74" s="155"/>
      <c r="STR74" s="155"/>
      <c r="STS74" s="155"/>
      <c r="STT74" s="155"/>
      <c r="STU74" s="155"/>
      <c r="STV74" s="155"/>
      <c r="STW74" s="155"/>
      <c r="STX74" s="155"/>
      <c r="STY74" s="155"/>
      <c r="STZ74" s="155"/>
      <c r="SUA74" s="155"/>
      <c r="SUB74" s="155"/>
      <c r="SUC74" s="155"/>
      <c r="SUD74" s="155"/>
      <c r="SUE74" s="155"/>
      <c r="SUF74" s="155"/>
      <c r="SUG74" s="155"/>
      <c r="SUH74" s="155"/>
      <c r="SUI74" s="155"/>
      <c r="SUJ74" s="155"/>
      <c r="SUK74" s="155"/>
      <c r="SUL74" s="155"/>
      <c r="SUM74" s="155"/>
      <c r="SUN74" s="155"/>
      <c r="SUO74" s="155"/>
      <c r="SUP74" s="155"/>
      <c r="SUQ74" s="155"/>
      <c r="SUR74" s="155"/>
      <c r="SUS74" s="155"/>
      <c r="SUT74" s="155"/>
      <c r="SUU74" s="155"/>
      <c r="SUV74" s="155"/>
      <c r="SUW74" s="155"/>
      <c r="SUX74" s="155"/>
      <c r="SUY74" s="155"/>
      <c r="SUZ74" s="155"/>
      <c r="SVA74" s="155"/>
      <c r="SVB74" s="155"/>
      <c r="SVC74" s="155"/>
      <c r="SVD74" s="155"/>
      <c r="SVE74" s="155"/>
      <c r="SVF74" s="155"/>
      <c r="SVG74" s="155"/>
      <c r="SVH74" s="155"/>
      <c r="SVI74" s="155"/>
      <c r="SVJ74" s="155"/>
      <c r="SVK74" s="155"/>
      <c r="SVL74" s="155"/>
      <c r="SVM74" s="155"/>
      <c r="SVN74" s="155"/>
      <c r="SVO74" s="155"/>
      <c r="SVP74" s="155"/>
      <c r="SVQ74" s="155"/>
      <c r="SVR74" s="155"/>
      <c r="SVS74" s="155"/>
      <c r="SVT74" s="155"/>
      <c r="SVU74" s="155"/>
      <c r="SVV74" s="155"/>
      <c r="SVW74" s="155"/>
      <c r="SVX74" s="155"/>
      <c r="SVY74" s="155"/>
      <c r="SVZ74" s="155"/>
      <c r="SWA74" s="155"/>
      <c r="SWB74" s="155"/>
      <c r="SWC74" s="155"/>
      <c r="SWD74" s="155"/>
      <c r="SWE74" s="155"/>
      <c r="SWF74" s="155"/>
      <c r="SWG74" s="155"/>
      <c r="SWH74" s="155"/>
      <c r="SWI74" s="155"/>
      <c r="SWJ74" s="155"/>
      <c r="SWK74" s="155"/>
      <c r="SWL74" s="155"/>
      <c r="SWM74" s="155"/>
      <c r="SWN74" s="155"/>
      <c r="SWO74" s="155"/>
      <c r="SWP74" s="155"/>
      <c r="SWQ74" s="155"/>
      <c r="SWR74" s="155"/>
      <c r="SWS74" s="155"/>
      <c r="SWT74" s="155"/>
      <c r="SWU74" s="155"/>
      <c r="SWV74" s="155"/>
      <c r="SWW74" s="155"/>
      <c r="SWX74" s="155"/>
      <c r="SWY74" s="155"/>
      <c r="SWZ74" s="155"/>
      <c r="SXA74" s="155"/>
      <c r="SXB74" s="155"/>
      <c r="SXC74" s="155"/>
      <c r="SXD74" s="155"/>
      <c r="SXE74" s="155"/>
      <c r="SXF74" s="155"/>
      <c r="SXG74" s="155"/>
      <c r="SXH74" s="155"/>
      <c r="SXI74" s="155"/>
      <c r="SXJ74" s="155"/>
      <c r="SXK74" s="155"/>
      <c r="SXL74" s="155"/>
      <c r="SXM74" s="155"/>
      <c r="SXN74" s="155"/>
      <c r="SXO74" s="155"/>
      <c r="SXP74" s="155"/>
      <c r="SXQ74" s="155"/>
      <c r="SXR74" s="155"/>
      <c r="SXS74" s="155"/>
      <c r="SXT74" s="155"/>
      <c r="SXU74" s="155"/>
      <c r="SXV74" s="155"/>
      <c r="SXW74" s="155"/>
      <c r="SXX74" s="155"/>
      <c r="SXY74" s="155"/>
      <c r="SXZ74" s="155"/>
      <c r="SYA74" s="155"/>
      <c r="SYB74" s="155"/>
      <c r="SYC74" s="155"/>
      <c r="SYD74" s="155"/>
      <c r="SYE74" s="155"/>
      <c r="SYF74" s="155"/>
      <c r="SYG74" s="155"/>
      <c r="SYH74" s="155"/>
      <c r="SYI74" s="155"/>
      <c r="SYJ74" s="155"/>
      <c r="SYK74" s="155"/>
      <c r="SYL74" s="155"/>
      <c r="SYM74" s="155"/>
      <c r="SYN74" s="155"/>
      <c r="SYO74" s="155"/>
      <c r="SYP74" s="155"/>
      <c r="SYQ74" s="155"/>
      <c r="SYR74" s="155"/>
      <c r="SYS74" s="155"/>
      <c r="SYT74" s="155"/>
      <c r="SYU74" s="155"/>
      <c r="SYV74" s="155"/>
      <c r="SYW74" s="155"/>
      <c r="SYX74" s="155"/>
      <c r="SYY74" s="155"/>
      <c r="SYZ74" s="155"/>
      <c r="SZA74" s="155"/>
      <c r="SZB74" s="155"/>
      <c r="SZC74" s="155"/>
      <c r="SZD74" s="155"/>
      <c r="SZE74" s="155"/>
      <c r="SZF74" s="155"/>
      <c r="SZG74" s="155"/>
      <c r="SZH74" s="155"/>
      <c r="SZI74" s="155"/>
      <c r="SZJ74" s="155"/>
      <c r="SZK74" s="155"/>
      <c r="SZL74" s="155"/>
      <c r="SZM74" s="155"/>
      <c r="SZN74" s="155"/>
      <c r="SZO74" s="155"/>
      <c r="SZP74" s="155"/>
      <c r="SZQ74" s="155"/>
      <c r="SZR74" s="155"/>
      <c r="SZS74" s="155"/>
      <c r="SZT74" s="155"/>
      <c r="SZU74" s="155"/>
      <c r="SZV74" s="155"/>
      <c r="SZW74" s="155"/>
      <c r="SZX74" s="155"/>
      <c r="SZY74" s="155"/>
      <c r="SZZ74" s="155"/>
      <c r="TAA74" s="155"/>
      <c r="TAB74" s="155"/>
      <c r="TAC74" s="155"/>
      <c r="TAD74" s="155"/>
      <c r="TAE74" s="155"/>
      <c r="TAF74" s="155"/>
      <c r="TAG74" s="155"/>
      <c r="TAH74" s="155"/>
      <c r="TAI74" s="155"/>
      <c r="TAJ74" s="155"/>
      <c r="TAK74" s="155"/>
      <c r="TAL74" s="155"/>
      <c r="TAM74" s="155"/>
      <c r="TAN74" s="155"/>
      <c r="TAO74" s="155"/>
      <c r="TAP74" s="155"/>
      <c r="TAQ74" s="155"/>
      <c r="TAR74" s="155"/>
      <c r="TAS74" s="155"/>
      <c r="TAT74" s="155"/>
      <c r="TAU74" s="155"/>
      <c r="TAV74" s="155"/>
      <c r="TAW74" s="155"/>
      <c r="TAX74" s="155"/>
      <c r="TAY74" s="155"/>
      <c r="TAZ74" s="155"/>
      <c r="TBA74" s="155"/>
      <c r="TBB74" s="155"/>
      <c r="TBC74" s="155"/>
      <c r="TBD74" s="155"/>
      <c r="TBE74" s="155"/>
      <c r="TBF74" s="155"/>
      <c r="TBG74" s="155"/>
      <c r="TBH74" s="155"/>
      <c r="TBI74" s="155"/>
      <c r="TBJ74" s="155"/>
      <c r="TBK74" s="155"/>
      <c r="TBL74" s="155"/>
      <c r="TBM74" s="155"/>
      <c r="TBN74" s="155"/>
      <c r="TBO74" s="155"/>
      <c r="TBP74" s="155"/>
      <c r="TBQ74" s="155"/>
      <c r="TBR74" s="155"/>
      <c r="TBS74" s="155"/>
      <c r="TBT74" s="155"/>
      <c r="TBU74" s="155"/>
      <c r="TBV74" s="155"/>
      <c r="TBW74" s="155"/>
      <c r="TBX74" s="155"/>
      <c r="TBY74" s="155"/>
      <c r="TBZ74" s="155"/>
      <c r="TCA74" s="155"/>
      <c r="TCB74" s="155"/>
      <c r="TCC74" s="155"/>
      <c r="TCD74" s="155"/>
      <c r="TCE74" s="155"/>
      <c r="TCF74" s="155"/>
      <c r="TCG74" s="155"/>
      <c r="TCH74" s="155"/>
      <c r="TCI74" s="155"/>
      <c r="TCJ74" s="155"/>
      <c r="TCK74" s="155"/>
      <c r="TCL74" s="155"/>
      <c r="TCM74" s="155"/>
      <c r="TCN74" s="155"/>
      <c r="TCO74" s="155"/>
      <c r="TCP74" s="155"/>
      <c r="TCQ74" s="155"/>
      <c r="TCR74" s="155"/>
      <c r="TCS74" s="155"/>
      <c r="TCT74" s="155"/>
      <c r="TCU74" s="155"/>
      <c r="TCV74" s="155"/>
      <c r="TCW74" s="155"/>
      <c r="TCX74" s="155"/>
      <c r="TCY74" s="155"/>
      <c r="TCZ74" s="155"/>
      <c r="TDA74" s="155"/>
      <c r="TDB74" s="155"/>
      <c r="TDC74" s="155"/>
      <c r="TDD74" s="155"/>
      <c r="TDE74" s="155"/>
      <c r="TDF74" s="155"/>
      <c r="TDG74" s="155"/>
      <c r="TDH74" s="155"/>
      <c r="TDI74" s="155"/>
      <c r="TDJ74" s="155"/>
      <c r="TDK74" s="155"/>
      <c r="TDL74" s="155"/>
      <c r="TDM74" s="155"/>
      <c r="TDN74" s="155"/>
      <c r="TDO74" s="155"/>
      <c r="TDP74" s="155"/>
      <c r="TDQ74" s="155"/>
      <c r="TDR74" s="155"/>
      <c r="TDS74" s="155"/>
      <c r="TDT74" s="155"/>
      <c r="TDU74" s="155"/>
      <c r="TDV74" s="155"/>
      <c r="TDW74" s="155"/>
      <c r="TDX74" s="155"/>
      <c r="TDY74" s="155"/>
      <c r="TDZ74" s="155"/>
      <c r="TEA74" s="155"/>
      <c r="TEB74" s="155"/>
      <c r="TEC74" s="155"/>
      <c r="TED74" s="155"/>
      <c r="TEE74" s="155"/>
      <c r="TEF74" s="155"/>
      <c r="TEG74" s="155"/>
      <c r="TEH74" s="155"/>
      <c r="TEI74" s="155"/>
      <c r="TEJ74" s="155"/>
      <c r="TEK74" s="155"/>
      <c r="TEL74" s="155"/>
      <c r="TEM74" s="155"/>
      <c r="TEN74" s="155"/>
      <c r="TEO74" s="155"/>
      <c r="TEP74" s="155"/>
      <c r="TEQ74" s="155"/>
      <c r="TER74" s="155"/>
      <c r="TES74" s="155"/>
      <c r="TET74" s="155"/>
      <c r="TEU74" s="155"/>
      <c r="TEV74" s="155"/>
      <c r="TEW74" s="155"/>
      <c r="TEX74" s="155"/>
      <c r="TEY74" s="155"/>
      <c r="TEZ74" s="155"/>
      <c r="TFA74" s="155"/>
      <c r="TFB74" s="155"/>
      <c r="TFC74" s="155"/>
      <c r="TFD74" s="155"/>
      <c r="TFE74" s="155"/>
      <c r="TFF74" s="155"/>
      <c r="TFG74" s="155"/>
      <c r="TFH74" s="155"/>
      <c r="TFI74" s="155"/>
      <c r="TFJ74" s="155"/>
      <c r="TFK74" s="155"/>
      <c r="TFL74" s="155"/>
      <c r="TFM74" s="155"/>
      <c r="TFN74" s="155"/>
      <c r="TFO74" s="155"/>
      <c r="TFP74" s="155"/>
      <c r="TFQ74" s="155"/>
      <c r="TFR74" s="155"/>
      <c r="TFS74" s="155"/>
      <c r="TFT74" s="155"/>
      <c r="TFU74" s="155"/>
      <c r="TFV74" s="155"/>
      <c r="TFW74" s="155"/>
      <c r="TFX74" s="155"/>
      <c r="TFY74" s="155"/>
      <c r="TFZ74" s="155"/>
      <c r="TGA74" s="155"/>
      <c r="TGB74" s="155"/>
      <c r="TGC74" s="155"/>
      <c r="TGD74" s="155"/>
      <c r="TGE74" s="155"/>
      <c r="TGF74" s="155"/>
      <c r="TGG74" s="155"/>
      <c r="TGH74" s="155"/>
      <c r="TGI74" s="155"/>
      <c r="TGJ74" s="155"/>
      <c r="TGK74" s="155"/>
      <c r="TGL74" s="155"/>
      <c r="TGM74" s="155"/>
      <c r="TGN74" s="155"/>
      <c r="TGO74" s="155"/>
      <c r="TGP74" s="155"/>
      <c r="TGQ74" s="155"/>
      <c r="TGR74" s="155"/>
      <c r="TGS74" s="155"/>
      <c r="TGT74" s="155"/>
      <c r="TGU74" s="155"/>
      <c r="TGV74" s="155"/>
      <c r="TGW74" s="155"/>
      <c r="TGX74" s="155"/>
      <c r="TGY74" s="155"/>
      <c r="TGZ74" s="155"/>
      <c r="THA74" s="155"/>
      <c r="THB74" s="155"/>
      <c r="THC74" s="155"/>
      <c r="THD74" s="155"/>
      <c r="THE74" s="155"/>
      <c r="THF74" s="155"/>
      <c r="THG74" s="155"/>
      <c r="THH74" s="155"/>
      <c r="THI74" s="155"/>
      <c r="THJ74" s="155"/>
      <c r="THK74" s="155"/>
      <c r="THL74" s="155"/>
      <c r="THM74" s="155"/>
      <c r="THN74" s="155"/>
      <c r="THO74" s="155"/>
      <c r="THP74" s="155"/>
      <c r="THQ74" s="155"/>
      <c r="THR74" s="155"/>
      <c r="THS74" s="155"/>
      <c r="THT74" s="155"/>
      <c r="THU74" s="155"/>
      <c r="THV74" s="155"/>
      <c r="THW74" s="155"/>
      <c r="THX74" s="155"/>
      <c r="THY74" s="155"/>
      <c r="THZ74" s="155"/>
      <c r="TIA74" s="155"/>
      <c r="TIB74" s="155"/>
      <c r="TIC74" s="155"/>
      <c r="TID74" s="155"/>
      <c r="TIE74" s="155"/>
      <c r="TIF74" s="155"/>
      <c r="TIG74" s="155"/>
      <c r="TIH74" s="155"/>
      <c r="TII74" s="155"/>
      <c r="TIJ74" s="155"/>
      <c r="TIK74" s="155"/>
      <c r="TIL74" s="155"/>
      <c r="TIM74" s="155"/>
      <c r="TIN74" s="155"/>
      <c r="TIO74" s="155"/>
      <c r="TIP74" s="155"/>
      <c r="TIQ74" s="155"/>
      <c r="TIR74" s="155"/>
      <c r="TIS74" s="155"/>
      <c r="TIT74" s="155"/>
      <c r="TIU74" s="155"/>
      <c r="TIV74" s="155"/>
      <c r="TIW74" s="155"/>
      <c r="TIX74" s="155"/>
      <c r="TIY74" s="155"/>
      <c r="TIZ74" s="155"/>
      <c r="TJA74" s="155"/>
      <c r="TJB74" s="155"/>
      <c r="TJC74" s="155"/>
      <c r="TJD74" s="155"/>
      <c r="TJE74" s="155"/>
      <c r="TJF74" s="155"/>
      <c r="TJG74" s="155"/>
      <c r="TJH74" s="155"/>
      <c r="TJI74" s="155"/>
      <c r="TJJ74" s="155"/>
      <c r="TJK74" s="155"/>
      <c r="TJL74" s="155"/>
      <c r="TJM74" s="155"/>
      <c r="TJN74" s="155"/>
      <c r="TJO74" s="155"/>
      <c r="TJP74" s="155"/>
      <c r="TJQ74" s="155"/>
      <c r="TJR74" s="155"/>
      <c r="TJS74" s="155"/>
      <c r="TJT74" s="155"/>
      <c r="TJU74" s="155"/>
      <c r="TJV74" s="155"/>
      <c r="TJW74" s="155"/>
      <c r="TJX74" s="155"/>
      <c r="TJY74" s="155"/>
      <c r="TJZ74" s="155"/>
      <c r="TKA74" s="155"/>
      <c r="TKB74" s="155"/>
      <c r="TKC74" s="155"/>
      <c r="TKD74" s="155"/>
      <c r="TKE74" s="155"/>
      <c r="TKF74" s="155"/>
      <c r="TKG74" s="155"/>
      <c r="TKH74" s="155"/>
      <c r="TKI74" s="155"/>
      <c r="TKJ74" s="155"/>
      <c r="TKK74" s="155"/>
      <c r="TKL74" s="155"/>
      <c r="TKM74" s="155"/>
      <c r="TKN74" s="155"/>
      <c r="TKO74" s="155"/>
      <c r="TKP74" s="155"/>
      <c r="TKQ74" s="155"/>
      <c r="TKR74" s="155"/>
      <c r="TKS74" s="155"/>
      <c r="TKT74" s="155"/>
      <c r="TKU74" s="155"/>
      <c r="TKV74" s="155"/>
      <c r="TKW74" s="155"/>
      <c r="TKX74" s="155"/>
      <c r="TKY74" s="155"/>
      <c r="TKZ74" s="155"/>
      <c r="TLA74" s="155"/>
      <c r="TLB74" s="155"/>
      <c r="TLC74" s="155"/>
      <c r="TLD74" s="155"/>
      <c r="TLE74" s="155"/>
      <c r="TLF74" s="155"/>
      <c r="TLG74" s="155"/>
      <c r="TLH74" s="155"/>
      <c r="TLI74" s="155"/>
      <c r="TLJ74" s="155"/>
      <c r="TLK74" s="155"/>
      <c r="TLL74" s="155"/>
      <c r="TLM74" s="155"/>
      <c r="TLN74" s="155"/>
      <c r="TLO74" s="155"/>
      <c r="TLP74" s="155"/>
      <c r="TLQ74" s="155"/>
      <c r="TLR74" s="155"/>
      <c r="TLS74" s="155"/>
      <c r="TLT74" s="155"/>
      <c r="TLU74" s="155"/>
      <c r="TLV74" s="155"/>
      <c r="TLW74" s="155"/>
      <c r="TLX74" s="155"/>
      <c r="TLY74" s="155"/>
      <c r="TLZ74" s="155"/>
      <c r="TMA74" s="155"/>
      <c r="TMB74" s="155"/>
      <c r="TMC74" s="155"/>
      <c r="TMD74" s="155"/>
      <c r="TME74" s="155"/>
      <c r="TMF74" s="155"/>
      <c r="TMG74" s="155"/>
      <c r="TMH74" s="155"/>
      <c r="TMI74" s="155"/>
      <c r="TMJ74" s="155"/>
      <c r="TMK74" s="155"/>
      <c r="TML74" s="155"/>
      <c r="TMM74" s="155"/>
      <c r="TMN74" s="155"/>
      <c r="TMO74" s="155"/>
      <c r="TMP74" s="155"/>
      <c r="TMQ74" s="155"/>
      <c r="TMR74" s="155"/>
      <c r="TMS74" s="155"/>
      <c r="TMT74" s="155"/>
      <c r="TMU74" s="155"/>
      <c r="TMV74" s="155"/>
      <c r="TMW74" s="155"/>
      <c r="TMX74" s="155"/>
      <c r="TMY74" s="155"/>
      <c r="TMZ74" s="155"/>
      <c r="TNA74" s="155"/>
      <c r="TNB74" s="155"/>
      <c r="TNC74" s="155"/>
      <c r="TND74" s="155"/>
      <c r="TNE74" s="155"/>
      <c r="TNF74" s="155"/>
      <c r="TNG74" s="155"/>
      <c r="TNH74" s="155"/>
      <c r="TNI74" s="155"/>
      <c r="TNJ74" s="155"/>
      <c r="TNK74" s="155"/>
      <c r="TNL74" s="155"/>
      <c r="TNM74" s="155"/>
      <c r="TNN74" s="155"/>
      <c r="TNO74" s="155"/>
      <c r="TNP74" s="155"/>
      <c r="TNQ74" s="155"/>
      <c r="TNR74" s="155"/>
      <c r="TNS74" s="155"/>
      <c r="TNT74" s="155"/>
      <c r="TNU74" s="155"/>
      <c r="TNV74" s="155"/>
      <c r="TNW74" s="155"/>
      <c r="TNX74" s="155"/>
      <c r="TNY74" s="155"/>
      <c r="TNZ74" s="155"/>
      <c r="TOA74" s="155"/>
      <c r="TOB74" s="155"/>
      <c r="TOC74" s="155"/>
      <c r="TOD74" s="155"/>
      <c r="TOE74" s="155"/>
      <c r="TOF74" s="155"/>
      <c r="TOG74" s="155"/>
      <c r="TOH74" s="155"/>
      <c r="TOI74" s="155"/>
      <c r="TOJ74" s="155"/>
      <c r="TOK74" s="155"/>
      <c r="TOL74" s="155"/>
      <c r="TOM74" s="155"/>
      <c r="TON74" s="155"/>
      <c r="TOO74" s="155"/>
      <c r="TOP74" s="155"/>
      <c r="TOQ74" s="155"/>
      <c r="TOR74" s="155"/>
      <c r="TOS74" s="155"/>
      <c r="TOT74" s="155"/>
      <c r="TOU74" s="155"/>
      <c r="TOV74" s="155"/>
      <c r="TOW74" s="155"/>
      <c r="TOX74" s="155"/>
      <c r="TOY74" s="155"/>
      <c r="TOZ74" s="155"/>
      <c r="TPA74" s="155"/>
      <c r="TPB74" s="155"/>
      <c r="TPC74" s="155"/>
      <c r="TPD74" s="155"/>
      <c r="TPE74" s="155"/>
      <c r="TPF74" s="155"/>
      <c r="TPG74" s="155"/>
      <c r="TPH74" s="155"/>
      <c r="TPI74" s="155"/>
      <c r="TPJ74" s="155"/>
      <c r="TPK74" s="155"/>
      <c r="TPL74" s="155"/>
      <c r="TPM74" s="155"/>
      <c r="TPN74" s="155"/>
      <c r="TPO74" s="155"/>
      <c r="TPP74" s="155"/>
      <c r="TPQ74" s="155"/>
      <c r="TPR74" s="155"/>
      <c r="TPS74" s="155"/>
      <c r="TPT74" s="155"/>
      <c r="TPU74" s="155"/>
      <c r="TPV74" s="155"/>
      <c r="TPW74" s="155"/>
      <c r="TPX74" s="155"/>
      <c r="TPY74" s="155"/>
      <c r="TPZ74" s="155"/>
      <c r="TQA74" s="155"/>
      <c r="TQB74" s="155"/>
      <c r="TQC74" s="155"/>
      <c r="TQD74" s="155"/>
      <c r="TQE74" s="155"/>
      <c r="TQF74" s="155"/>
      <c r="TQG74" s="155"/>
      <c r="TQH74" s="155"/>
      <c r="TQI74" s="155"/>
      <c r="TQJ74" s="155"/>
      <c r="TQK74" s="155"/>
      <c r="TQL74" s="155"/>
      <c r="TQM74" s="155"/>
      <c r="TQN74" s="155"/>
      <c r="TQO74" s="155"/>
      <c r="TQP74" s="155"/>
      <c r="TQQ74" s="155"/>
      <c r="TQR74" s="155"/>
      <c r="TQS74" s="155"/>
      <c r="TQT74" s="155"/>
      <c r="TQU74" s="155"/>
      <c r="TQV74" s="155"/>
      <c r="TQW74" s="155"/>
      <c r="TQX74" s="155"/>
      <c r="TQY74" s="155"/>
      <c r="TQZ74" s="155"/>
      <c r="TRA74" s="155"/>
      <c r="TRB74" s="155"/>
      <c r="TRC74" s="155"/>
      <c r="TRD74" s="155"/>
      <c r="TRE74" s="155"/>
      <c r="TRF74" s="155"/>
      <c r="TRG74" s="155"/>
      <c r="TRH74" s="155"/>
      <c r="TRI74" s="155"/>
      <c r="TRJ74" s="155"/>
      <c r="TRK74" s="155"/>
      <c r="TRL74" s="155"/>
      <c r="TRM74" s="155"/>
      <c r="TRN74" s="155"/>
      <c r="TRO74" s="155"/>
      <c r="TRP74" s="155"/>
      <c r="TRQ74" s="155"/>
      <c r="TRR74" s="155"/>
      <c r="TRS74" s="155"/>
      <c r="TRT74" s="155"/>
      <c r="TRU74" s="155"/>
      <c r="TRV74" s="155"/>
      <c r="TRW74" s="155"/>
      <c r="TRX74" s="155"/>
      <c r="TRY74" s="155"/>
      <c r="TRZ74" s="155"/>
      <c r="TSA74" s="155"/>
      <c r="TSB74" s="155"/>
      <c r="TSC74" s="155"/>
      <c r="TSD74" s="155"/>
      <c r="TSE74" s="155"/>
      <c r="TSF74" s="155"/>
      <c r="TSG74" s="155"/>
      <c r="TSH74" s="155"/>
      <c r="TSI74" s="155"/>
      <c r="TSJ74" s="155"/>
      <c r="TSK74" s="155"/>
      <c r="TSL74" s="155"/>
      <c r="TSM74" s="155"/>
      <c r="TSN74" s="155"/>
      <c r="TSO74" s="155"/>
      <c r="TSP74" s="155"/>
      <c r="TSQ74" s="155"/>
      <c r="TSR74" s="155"/>
      <c r="TSS74" s="155"/>
      <c r="TST74" s="155"/>
      <c r="TSU74" s="155"/>
      <c r="TSV74" s="155"/>
      <c r="TSW74" s="155"/>
      <c r="TSX74" s="155"/>
      <c r="TSY74" s="155"/>
      <c r="TSZ74" s="155"/>
      <c r="TTA74" s="155"/>
      <c r="TTB74" s="155"/>
      <c r="TTC74" s="155"/>
      <c r="TTD74" s="155"/>
      <c r="TTE74" s="155"/>
      <c r="TTF74" s="155"/>
      <c r="TTG74" s="155"/>
      <c r="TTH74" s="155"/>
      <c r="TTI74" s="155"/>
      <c r="TTJ74" s="155"/>
      <c r="TTK74" s="155"/>
      <c r="TTL74" s="155"/>
      <c r="TTM74" s="155"/>
      <c r="TTN74" s="155"/>
      <c r="TTO74" s="155"/>
      <c r="TTP74" s="155"/>
      <c r="TTQ74" s="155"/>
      <c r="TTR74" s="155"/>
      <c r="TTS74" s="155"/>
      <c r="TTT74" s="155"/>
      <c r="TTU74" s="155"/>
      <c r="TTV74" s="155"/>
      <c r="TTW74" s="155"/>
      <c r="TTX74" s="155"/>
      <c r="TTY74" s="155"/>
      <c r="TTZ74" s="155"/>
      <c r="TUA74" s="155"/>
      <c r="TUB74" s="155"/>
      <c r="TUC74" s="155"/>
      <c r="TUD74" s="155"/>
      <c r="TUE74" s="155"/>
      <c r="TUF74" s="155"/>
      <c r="TUG74" s="155"/>
      <c r="TUH74" s="155"/>
      <c r="TUI74" s="155"/>
      <c r="TUJ74" s="155"/>
      <c r="TUK74" s="155"/>
      <c r="TUL74" s="155"/>
      <c r="TUM74" s="155"/>
      <c r="TUN74" s="155"/>
      <c r="TUO74" s="155"/>
      <c r="TUP74" s="155"/>
      <c r="TUQ74" s="155"/>
      <c r="TUR74" s="155"/>
      <c r="TUS74" s="155"/>
      <c r="TUT74" s="155"/>
      <c r="TUU74" s="155"/>
      <c r="TUV74" s="155"/>
      <c r="TUW74" s="155"/>
      <c r="TUX74" s="155"/>
      <c r="TUY74" s="155"/>
      <c r="TUZ74" s="155"/>
      <c r="TVA74" s="155"/>
      <c r="TVB74" s="155"/>
      <c r="TVC74" s="155"/>
      <c r="TVD74" s="155"/>
      <c r="TVE74" s="155"/>
      <c r="TVF74" s="155"/>
      <c r="TVG74" s="155"/>
      <c r="TVH74" s="155"/>
      <c r="TVI74" s="155"/>
      <c r="TVJ74" s="155"/>
      <c r="TVK74" s="155"/>
      <c r="TVL74" s="155"/>
      <c r="TVM74" s="155"/>
      <c r="TVN74" s="155"/>
      <c r="TVO74" s="155"/>
      <c r="TVP74" s="155"/>
      <c r="TVQ74" s="155"/>
      <c r="TVR74" s="155"/>
      <c r="TVS74" s="155"/>
      <c r="TVT74" s="155"/>
      <c r="TVU74" s="155"/>
      <c r="TVV74" s="155"/>
      <c r="TVW74" s="155"/>
      <c r="TVX74" s="155"/>
      <c r="TVY74" s="155"/>
      <c r="TVZ74" s="155"/>
      <c r="TWA74" s="155"/>
      <c r="TWB74" s="155"/>
      <c r="TWC74" s="155"/>
      <c r="TWD74" s="155"/>
      <c r="TWE74" s="155"/>
      <c r="TWF74" s="155"/>
      <c r="TWG74" s="155"/>
      <c r="TWH74" s="155"/>
      <c r="TWI74" s="155"/>
      <c r="TWJ74" s="155"/>
      <c r="TWK74" s="155"/>
      <c r="TWL74" s="155"/>
      <c r="TWM74" s="155"/>
      <c r="TWN74" s="155"/>
      <c r="TWO74" s="155"/>
      <c r="TWP74" s="155"/>
      <c r="TWQ74" s="155"/>
      <c r="TWR74" s="155"/>
      <c r="TWS74" s="155"/>
      <c r="TWT74" s="155"/>
      <c r="TWU74" s="155"/>
      <c r="TWV74" s="155"/>
      <c r="TWW74" s="155"/>
      <c r="TWX74" s="155"/>
      <c r="TWY74" s="155"/>
      <c r="TWZ74" s="155"/>
      <c r="TXA74" s="155"/>
      <c r="TXB74" s="155"/>
      <c r="TXC74" s="155"/>
      <c r="TXD74" s="155"/>
      <c r="TXE74" s="155"/>
      <c r="TXF74" s="155"/>
      <c r="TXG74" s="155"/>
      <c r="TXH74" s="155"/>
      <c r="TXI74" s="155"/>
      <c r="TXJ74" s="155"/>
      <c r="TXK74" s="155"/>
      <c r="TXL74" s="155"/>
      <c r="TXM74" s="155"/>
      <c r="TXN74" s="155"/>
      <c r="TXO74" s="155"/>
      <c r="TXP74" s="155"/>
      <c r="TXQ74" s="155"/>
      <c r="TXR74" s="155"/>
      <c r="TXS74" s="155"/>
      <c r="TXT74" s="155"/>
      <c r="TXU74" s="155"/>
      <c r="TXV74" s="155"/>
      <c r="TXW74" s="155"/>
      <c r="TXX74" s="155"/>
      <c r="TXY74" s="155"/>
      <c r="TXZ74" s="155"/>
      <c r="TYA74" s="155"/>
      <c r="TYB74" s="155"/>
      <c r="TYC74" s="155"/>
      <c r="TYD74" s="155"/>
      <c r="TYE74" s="155"/>
      <c r="TYF74" s="155"/>
      <c r="TYG74" s="155"/>
      <c r="TYH74" s="155"/>
      <c r="TYI74" s="155"/>
      <c r="TYJ74" s="155"/>
      <c r="TYK74" s="155"/>
      <c r="TYL74" s="155"/>
      <c r="TYM74" s="155"/>
      <c r="TYN74" s="155"/>
      <c r="TYO74" s="155"/>
      <c r="TYP74" s="155"/>
      <c r="TYQ74" s="155"/>
      <c r="TYR74" s="155"/>
      <c r="TYS74" s="155"/>
      <c r="TYT74" s="155"/>
      <c r="TYU74" s="155"/>
      <c r="TYV74" s="155"/>
      <c r="TYW74" s="155"/>
      <c r="TYX74" s="155"/>
      <c r="TYY74" s="155"/>
      <c r="TYZ74" s="155"/>
      <c r="TZA74" s="155"/>
      <c r="TZB74" s="155"/>
      <c r="TZC74" s="155"/>
      <c r="TZD74" s="155"/>
      <c r="TZE74" s="155"/>
      <c r="TZF74" s="155"/>
      <c r="TZG74" s="155"/>
      <c r="TZH74" s="155"/>
      <c r="TZI74" s="155"/>
      <c r="TZJ74" s="155"/>
      <c r="TZK74" s="155"/>
      <c r="TZL74" s="155"/>
      <c r="TZM74" s="155"/>
      <c r="TZN74" s="155"/>
      <c r="TZO74" s="155"/>
      <c r="TZP74" s="155"/>
      <c r="TZQ74" s="155"/>
      <c r="TZR74" s="155"/>
      <c r="TZS74" s="155"/>
      <c r="TZT74" s="155"/>
      <c r="TZU74" s="155"/>
      <c r="TZV74" s="155"/>
      <c r="TZW74" s="155"/>
      <c r="TZX74" s="155"/>
      <c r="TZY74" s="155"/>
      <c r="TZZ74" s="155"/>
      <c r="UAA74" s="155"/>
      <c r="UAB74" s="155"/>
      <c r="UAC74" s="155"/>
      <c r="UAD74" s="155"/>
      <c r="UAE74" s="155"/>
      <c r="UAF74" s="155"/>
      <c r="UAG74" s="155"/>
      <c r="UAH74" s="155"/>
      <c r="UAI74" s="155"/>
      <c r="UAJ74" s="155"/>
      <c r="UAK74" s="155"/>
      <c r="UAL74" s="155"/>
      <c r="UAM74" s="155"/>
      <c r="UAN74" s="155"/>
      <c r="UAO74" s="155"/>
      <c r="UAP74" s="155"/>
      <c r="UAQ74" s="155"/>
      <c r="UAR74" s="155"/>
      <c r="UAS74" s="155"/>
      <c r="UAT74" s="155"/>
      <c r="UAU74" s="155"/>
      <c r="UAV74" s="155"/>
      <c r="UAW74" s="155"/>
      <c r="UAX74" s="155"/>
      <c r="UAY74" s="155"/>
      <c r="UAZ74" s="155"/>
      <c r="UBA74" s="155"/>
      <c r="UBB74" s="155"/>
      <c r="UBC74" s="155"/>
      <c r="UBD74" s="155"/>
      <c r="UBE74" s="155"/>
      <c r="UBF74" s="155"/>
      <c r="UBG74" s="155"/>
      <c r="UBH74" s="155"/>
      <c r="UBI74" s="155"/>
      <c r="UBJ74" s="155"/>
      <c r="UBK74" s="155"/>
      <c r="UBL74" s="155"/>
      <c r="UBM74" s="155"/>
      <c r="UBN74" s="155"/>
      <c r="UBO74" s="155"/>
      <c r="UBP74" s="155"/>
      <c r="UBQ74" s="155"/>
      <c r="UBR74" s="155"/>
      <c r="UBS74" s="155"/>
      <c r="UBT74" s="155"/>
      <c r="UBU74" s="155"/>
      <c r="UBV74" s="155"/>
      <c r="UBW74" s="155"/>
      <c r="UBX74" s="155"/>
      <c r="UBY74" s="155"/>
      <c r="UBZ74" s="155"/>
      <c r="UCA74" s="155"/>
      <c r="UCB74" s="155"/>
      <c r="UCC74" s="155"/>
      <c r="UCD74" s="155"/>
      <c r="UCE74" s="155"/>
      <c r="UCF74" s="155"/>
      <c r="UCG74" s="155"/>
      <c r="UCH74" s="155"/>
      <c r="UCI74" s="155"/>
      <c r="UCJ74" s="155"/>
      <c r="UCK74" s="155"/>
      <c r="UCL74" s="155"/>
      <c r="UCM74" s="155"/>
      <c r="UCN74" s="155"/>
      <c r="UCO74" s="155"/>
      <c r="UCP74" s="155"/>
      <c r="UCQ74" s="155"/>
      <c r="UCR74" s="155"/>
      <c r="UCS74" s="155"/>
      <c r="UCT74" s="155"/>
      <c r="UCU74" s="155"/>
      <c r="UCV74" s="155"/>
      <c r="UCW74" s="155"/>
      <c r="UCX74" s="155"/>
      <c r="UCY74" s="155"/>
      <c r="UCZ74" s="155"/>
      <c r="UDA74" s="155"/>
      <c r="UDB74" s="155"/>
      <c r="UDC74" s="155"/>
      <c r="UDD74" s="155"/>
      <c r="UDE74" s="155"/>
      <c r="UDF74" s="155"/>
      <c r="UDG74" s="155"/>
      <c r="UDH74" s="155"/>
      <c r="UDI74" s="155"/>
      <c r="UDJ74" s="155"/>
      <c r="UDK74" s="155"/>
      <c r="UDL74" s="155"/>
      <c r="UDM74" s="155"/>
      <c r="UDN74" s="155"/>
      <c r="UDO74" s="155"/>
      <c r="UDP74" s="155"/>
      <c r="UDQ74" s="155"/>
      <c r="UDR74" s="155"/>
      <c r="UDS74" s="155"/>
      <c r="UDT74" s="155"/>
      <c r="UDU74" s="155"/>
      <c r="UDV74" s="155"/>
      <c r="UDW74" s="155"/>
      <c r="UDX74" s="155"/>
      <c r="UDY74" s="155"/>
      <c r="UDZ74" s="155"/>
      <c r="UEA74" s="155"/>
      <c r="UEB74" s="155"/>
      <c r="UEC74" s="155"/>
      <c r="UED74" s="155"/>
      <c r="UEE74" s="155"/>
      <c r="UEF74" s="155"/>
      <c r="UEG74" s="155"/>
      <c r="UEH74" s="155"/>
      <c r="UEI74" s="155"/>
      <c r="UEJ74" s="155"/>
      <c r="UEK74" s="155"/>
      <c r="UEL74" s="155"/>
      <c r="UEM74" s="155"/>
      <c r="UEN74" s="155"/>
      <c r="UEO74" s="155"/>
      <c r="UEP74" s="155"/>
      <c r="UEQ74" s="155"/>
      <c r="UER74" s="155"/>
      <c r="UES74" s="155"/>
      <c r="UET74" s="155"/>
      <c r="UEU74" s="155"/>
      <c r="UEV74" s="155"/>
      <c r="UEW74" s="155"/>
      <c r="UEX74" s="155"/>
      <c r="UEY74" s="155"/>
      <c r="UEZ74" s="155"/>
      <c r="UFA74" s="155"/>
      <c r="UFB74" s="155"/>
      <c r="UFC74" s="155"/>
      <c r="UFD74" s="155"/>
      <c r="UFE74" s="155"/>
      <c r="UFF74" s="155"/>
      <c r="UFG74" s="155"/>
      <c r="UFH74" s="155"/>
      <c r="UFI74" s="155"/>
      <c r="UFJ74" s="155"/>
      <c r="UFK74" s="155"/>
      <c r="UFL74" s="155"/>
      <c r="UFM74" s="155"/>
      <c r="UFN74" s="155"/>
      <c r="UFO74" s="155"/>
      <c r="UFP74" s="155"/>
      <c r="UFQ74" s="155"/>
      <c r="UFR74" s="155"/>
      <c r="UFS74" s="155"/>
      <c r="UFT74" s="155"/>
      <c r="UFU74" s="155"/>
      <c r="UFV74" s="155"/>
      <c r="UFW74" s="155"/>
      <c r="UFX74" s="155"/>
      <c r="UFY74" s="155"/>
      <c r="UFZ74" s="155"/>
      <c r="UGA74" s="155"/>
      <c r="UGB74" s="155"/>
      <c r="UGC74" s="155"/>
      <c r="UGD74" s="155"/>
      <c r="UGE74" s="155"/>
      <c r="UGF74" s="155"/>
      <c r="UGG74" s="155"/>
      <c r="UGH74" s="155"/>
      <c r="UGI74" s="155"/>
      <c r="UGJ74" s="155"/>
      <c r="UGK74" s="155"/>
      <c r="UGL74" s="155"/>
      <c r="UGM74" s="155"/>
      <c r="UGN74" s="155"/>
      <c r="UGO74" s="155"/>
      <c r="UGP74" s="155"/>
      <c r="UGQ74" s="155"/>
      <c r="UGR74" s="155"/>
      <c r="UGS74" s="155"/>
      <c r="UGT74" s="155"/>
      <c r="UGU74" s="155"/>
      <c r="UGV74" s="155"/>
      <c r="UGW74" s="155"/>
      <c r="UGX74" s="155"/>
      <c r="UGY74" s="155"/>
      <c r="UGZ74" s="155"/>
      <c r="UHA74" s="155"/>
      <c r="UHB74" s="155"/>
      <c r="UHC74" s="155"/>
      <c r="UHD74" s="155"/>
      <c r="UHE74" s="155"/>
      <c r="UHF74" s="155"/>
      <c r="UHG74" s="155"/>
      <c r="UHH74" s="155"/>
      <c r="UHI74" s="155"/>
      <c r="UHJ74" s="155"/>
      <c r="UHK74" s="155"/>
      <c r="UHL74" s="155"/>
      <c r="UHM74" s="155"/>
      <c r="UHN74" s="155"/>
      <c r="UHO74" s="155"/>
      <c r="UHP74" s="155"/>
      <c r="UHQ74" s="155"/>
      <c r="UHR74" s="155"/>
      <c r="UHS74" s="155"/>
      <c r="UHT74" s="155"/>
      <c r="UHU74" s="155"/>
      <c r="UHV74" s="155"/>
      <c r="UHW74" s="155"/>
      <c r="UHX74" s="155"/>
      <c r="UHY74" s="155"/>
      <c r="UHZ74" s="155"/>
      <c r="UIA74" s="155"/>
      <c r="UIB74" s="155"/>
      <c r="UIC74" s="155"/>
      <c r="UID74" s="155"/>
      <c r="UIE74" s="155"/>
      <c r="UIF74" s="155"/>
      <c r="UIG74" s="155"/>
      <c r="UIH74" s="155"/>
      <c r="UII74" s="155"/>
      <c r="UIJ74" s="155"/>
      <c r="UIK74" s="155"/>
      <c r="UIL74" s="155"/>
      <c r="UIM74" s="155"/>
      <c r="UIN74" s="155"/>
      <c r="UIO74" s="155"/>
      <c r="UIP74" s="155"/>
      <c r="UIQ74" s="155"/>
      <c r="UIR74" s="155"/>
      <c r="UIS74" s="155"/>
      <c r="UIT74" s="155"/>
      <c r="UIU74" s="155"/>
      <c r="UIV74" s="155"/>
      <c r="UIW74" s="155"/>
      <c r="UIX74" s="155"/>
      <c r="UIY74" s="155"/>
      <c r="UIZ74" s="155"/>
      <c r="UJA74" s="155"/>
      <c r="UJB74" s="155"/>
      <c r="UJC74" s="155"/>
      <c r="UJD74" s="155"/>
      <c r="UJE74" s="155"/>
      <c r="UJF74" s="155"/>
      <c r="UJG74" s="155"/>
      <c r="UJH74" s="155"/>
      <c r="UJI74" s="155"/>
      <c r="UJJ74" s="155"/>
      <c r="UJK74" s="155"/>
      <c r="UJL74" s="155"/>
      <c r="UJM74" s="155"/>
      <c r="UJN74" s="155"/>
      <c r="UJO74" s="155"/>
      <c r="UJP74" s="155"/>
      <c r="UJQ74" s="155"/>
      <c r="UJR74" s="155"/>
      <c r="UJS74" s="155"/>
      <c r="UJT74" s="155"/>
      <c r="UJU74" s="155"/>
      <c r="UJV74" s="155"/>
      <c r="UJW74" s="155"/>
      <c r="UJX74" s="155"/>
      <c r="UJY74" s="155"/>
      <c r="UJZ74" s="155"/>
      <c r="UKA74" s="155"/>
      <c r="UKB74" s="155"/>
      <c r="UKC74" s="155"/>
      <c r="UKD74" s="155"/>
      <c r="UKE74" s="155"/>
      <c r="UKF74" s="155"/>
      <c r="UKG74" s="155"/>
      <c r="UKH74" s="155"/>
      <c r="UKI74" s="155"/>
      <c r="UKJ74" s="155"/>
      <c r="UKK74" s="155"/>
      <c r="UKL74" s="155"/>
      <c r="UKM74" s="155"/>
      <c r="UKN74" s="155"/>
      <c r="UKO74" s="155"/>
      <c r="UKP74" s="155"/>
      <c r="UKQ74" s="155"/>
      <c r="UKR74" s="155"/>
      <c r="UKS74" s="155"/>
      <c r="UKT74" s="155"/>
      <c r="UKU74" s="155"/>
      <c r="UKV74" s="155"/>
      <c r="UKW74" s="155"/>
      <c r="UKX74" s="155"/>
      <c r="UKY74" s="155"/>
      <c r="UKZ74" s="155"/>
      <c r="ULA74" s="155"/>
      <c r="ULB74" s="155"/>
      <c r="ULC74" s="155"/>
      <c r="ULD74" s="155"/>
      <c r="ULE74" s="155"/>
      <c r="ULF74" s="155"/>
      <c r="ULG74" s="155"/>
      <c r="ULH74" s="155"/>
      <c r="ULI74" s="155"/>
      <c r="ULJ74" s="155"/>
      <c r="ULK74" s="155"/>
      <c r="ULL74" s="155"/>
      <c r="ULM74" s="155"/>
      <c r="ULN74" s="155"/>
      <c r="ULO74" s="155"/>
      <c r="ULP74" s="155"/>
      <c r="ULQ74" s="155"/>
      <c r="ULR74" s="155"/>
      <c r="ULS74" s="155"/>
      <c r="ULT74" s="155"/>
      <c r="ULU74" s="155"/>
      <c r="ULV74" s="155"/>
      <c r="ULW74" s="155"/>
      <c r="ULX74" s="155"/>
      <c r="ULY74" s="155"/>
      <c r="ULZ74" s="155"/>
      <c r="UMA74" s="155"/>
      <c r="UMB74" s="155"/>
      <c r="UMC74" s="155"/>
      <c r="UMD74" s="155"/>
      <c r="UME74" s="155"/>
      <c r="UMF74" s="155"/>
      <c r="UMG74" s="155"/>
      <c r="UMH74" s="155"/>
      <c r="UMI74" s="155"/>
      <c r="UMJ74" s="155"/>
      <c r="UMK74" s="155"/>
      <c r="UML74" s="155"/>
      <c r="UMM74" s="155"/>
      <c r="UMN74" s="155"/>
      <c r="UMO74" s="155"/>
      <c r="UMP74" s="155"/>
      <c r="UMQ74" s="155"/>
      <c r="UMR74" s="155"/>
      <c r="UMS74" s="155"/>
      <c r="UMT74" s="155"/>
      <c r="UMU74" s="155"/>
      <c r="UMV74" s="155"/>
      <c r="UMW74" s="155"/>
      <c r="UMX74" s="155"/>
      <c r="UMY74" s="155"/>
      <c r="UMZ74" s="155"/>
      <c r="UNA74" s="155"/>
      <c r="UNB74" s="155"/>
      <c r="UNC74" s="155"/>
      <c r="UND74" s="155"/>
      <c r="UNE74" s="155"/>
      <c r="UNF74" s="155"/>
      <c r="UNG74" s="155"/>
      <c r="UNH74" s="155"/>
      <c r="UNI74" s="155"/>
      <c r="UNJ74" s="155"/>
      <c r="UNK74" s="155"/>
      <c r="UNL74" s="155"/>
      <c r="UNM74" s="155"/>
      <c r="UNN74" s="155"/>
      <c r="UNO74" s="155"/>
      <c r="UNP74" s="155"/>
      <c r="UNQ74" s="155"/>
      <c r="UNR74" s="155"/>
      <c r="UNS74" s="155"/>
      <c r="UNT74" s="155"/>
      <c r="UNU74" s="155"/>
      <c r="UNV74" s="155"/>
      <c r="UNW74" s="155"/>
      <c r="UNX74" s="155"/>
      <c r="UNY74" s="155"/>
      <c r="UNZ74" s="155"/>
      <c r="UOA74" s="155"/>
      <c r="UOB74" s="155"/>
      <c r="UOC74" s="155"/>
      <c r="UOD74" s="155"/>
      <c r="UOE74" s="155"/>
      <c r="UOF74" s="155"/>
      <c r="UOG74" s="155"/>
      <c r="UOH74" s="155"/>
      <c r="UOI74" s="155"/>
      <c r="UOJ74" s="155"/>
      <c r="UOK74" s="155"/>
      <c r="UOL74" s="155"/>
      <c r="UOM74" s="155"/>
      <c r="UON74" s="155"/>
      <c r="UOO74" s="155"/>
      <c r="UOP74" s="155"/>
      <c r="UOQ74" s="155"/>
      <c r="UOR74" s="155"/>
      <c r="UOS74" s="155"/>
      <c r="UOT74" s="155"/>
      <c r="UOU74" s="155"/>
      <c r="UOV74" s="155"/>
      <c r="UOW74" s="155"/>
      <c r="UOX74" s="155"/>
      <c r="UOY74" s="155"/>
      <c r="UOZ74" s="155"/>
      <c r="UPA74" s="155"/>
      <c r="UPB74" s="155"/>
      <c r="UPC74" s="155"/>
      <c r="UPD74" s="155"/>
      <c r="UPE74" s="155"/>
      <c r="UPF74" s="155"/>
      <c r="UPG74" s="155"/>
      <c r="UPH74" s="155"/>
      <c r="UPI74" s="155"/>
      <c r="UPJ74" s="155"/>
      <c r="UPK74" s="155"/>
      <c r="UPL74" s="155"/>
      <c r="UPM74" s="155"/>
      <c r="UPN74" s="155"/>
      <c r="UPO74" s="155"/>
      <c r="UPP74" s="155"/>
      <c r="UPQ74" s="155"/>
      <c r="UPR74" s="155"/>
      <c r="UPS74" s="155"/>
      <c r="UPT74" s="155"/>
      <c r="UPU74" s="155"/>
      <c r="UPV74" s="155"/>
      <c r="UPW74" s="155"/>
      <c r="UPX74" s="155"/>
      <c r="UPY74" s="155"/>
      <c r="UPZ74" s="155"/>
      <c r="UQA74" s="155"/>
      <c r="UQB74" s="155"/>
      <c r="UQC74" s="155"/>
      <c r="UQD74" s="155"/>
      <c r="UQE74" s="155"/>
      <c r="UQF74" s="155"/>
      <c r="UQG74" s="155"/>
      <c r="UQH74" s="155"/>
      <c r="UQI74" s="155"/>
      <c r="UQJ74" s="155"/>
      <c r="UQK74" s="155"/>
      <c r="UQL74" s="155"/>
      <c r="UQM74" s="155"/>
      <c r="UQN74" s="155"/>
      <c r="UQO74" s="155"/>
      <c r="UQP74" s="155"/>
      <c r="UQQ74" s="155"/>
      <c r="UQR74" s="155"/>
      <c r="UQS74" s="155"/>
      <c r="UQT74" s="155"/>
      <c r="UQU74" s="155"/>
      <c r="UQV74" s="155"/>
      <c r="UQW74" s="155"/>
      <c r="UQX74" s="155"/>
      <c r="UQY74" s="155"/>
      <c r="UQZ74" s="155"/>
      <c r="URA74" s="155"/>
      <c r="URB74" s="155"/>
      <c r="URC74" s="155"/>
      <c r="URD74" s="155"/>
      <c r="URE74" s="155"/>
      <c r="URF74" s="155"/>
      <c r="URG74" s="155"/>
      <c r="URH74" s="155"/>
      <c r="URI74" s="155"/>
      <c r="URJ74" s="155"/>
      <c r="URK74" s="155"/>
      <c r="URL74" s="155"/>
      <c r="URM74" s="155"/>
      <c r="URN74" s="155"/>
      <c r="URO74" s="155"/>
      <c r="URP74" s="155"/>
      <c r="URQ74" s="155"/>
      <c r="URR74" s="155"/>
      <c r="URS74" s="155"/>
      <c r="URT74" s="155"/>
      <c r="URU74" s="155"/>
      <c r="URV74" s="155"/>
      <c r="URW74" s="155"/>
      <c r="URX74" s="155"/>
      <c r="URY74" s="155"/>
      <c r="URZ74" s="155"/>
      <c r="USA74" s="155"/>
      <c r="USB74" s="155"/>
      <c r="USC74" s="155"/>
      <c r="USD74" s="155"/>
      <c r="USE74" s="155"/>
      <c r="USF74" s="155"/>
      <c r="USG74" s="155"/>
      <c r="USH74" s="155"/>
      <c r="USI74" s="155"/>
      <c r="USJ74" s="155"/>
      <c r="USK74" s="155"/>
      <c r="USL74" s="155"/>
      <c r="USM74" s="155"/>
      <c r="USN74" s="155"/>
      <c r="USO74" s="155"/>
      <c r="USP74" s="155"/>
      <c r="USQ74" s="155"/>
      <c r="USR74" s="155"/>
      <c r="USS74" s="155"/>
      <c r="UST74" s="155"/>
      <c r="USU74" s="155"/>
      <c r="USV74" s="155"/>
      <c r="USW74" s="155"/>
      <c r="USX74" s="155"/>
      <c r="USY74" s="155"/>
      <c r="USZ74" s="155"/>
      <c r="UTA74" s="155"/>
      <c r="UTB74" s="155"/>
      <c r="UTC74" s="155"/>
      <c r="UTD74" s="155"/>
      <c r="UTE74" s="155"/>
      <c r="UTF74" s="155"/>
      <c r="UTG74" s="155"/>
      <c r="UTH74" s="155"/>
      <c r="UTI74" s="155"/>
      <c r="UTJ74" s="155"/>
      <c r="UTK74" s="155"/>
      <c r="UTL74" s="155"/>
      <c r="UTM74" s="155"/>
      <c r="UTN74" s="155"/>
      <c r="UTO74" s="155"/>
      <c r="UTP74" s="155"/>
      <c r="UTQ74" s="155"/>
      <c r="UTR74" s="155"/>
      <c r="UTS74" s="155"/>
      <c r="UTT74" s="155"/>
      <c r="UTU74" s="155"/>
      <c r="UTV74" s="155"/>
      <c r="UTW74" s="155"/>
      <c r="UTX74" s="155"/>
      <c r="UTY74" s="155"/>
      <c r="UTZ74" s="155"/>
      <c r="UUA74" s="155"/>
      <c r="UUB74" s="155"/>
      <c r="UUC74" s="155"/>
      <c r="UUD74" s="155"/>
      <c r="UUE74" s="155"/>
      <c r="UUF74" s="155"/>
      <c r="UUG74" s="155"/>
      <c r="UUH74" s="155"/>
      <c r="UUI74" s="155"/>
      <c r="UUJ74" s="155"/>
      <c r="UUK74" s="155"/>
      <c r="UUL74" s="155"/>
      <c r="UUM74" s="155"/>
      <c r="UUN74" s="155"/>
      <c r="UUO74" s="155"/>
      <c r="UUP74" s="155"/>
      <c r="UUQ74" s="155"/>
      <c r="UUR74" s="155"/>
      <c r="UUS74" s="155"/>
      <c r="UUT74" s="155"/>
      <c r="UUU74" s="155"/>
      <c r="UUV74" s="155"/>
      <c r="UUW74" s="155"/>
      <c r="UUX74" s="155"/>
      <c r="UUY74" s="155"/>
      <c r="UUZ74" s="155"/>
      <c r="UVA74" s="155"/>
      <c r="UVB74" s="155"/>
      <c r="UVC74" s="155"/>
      <c r="UVD74" s="155"/>
      <c r="UVE74" s="155"/>
      <c r="UVF74" s="155"/>
      <c r="UVG74" s="155"/>
      <c r="UVH74" s="155"/>
      <c r="UVI74" s="155"/>
      <c r="UVJ74" s="155"/>
      <c r="UVK74" s="155"/>
      <c r="UVL74" s="155"/>
      <c r="UVM74" s="155"/>
      <c r="UVN74" s="155"/>
      <c r="UVO74" s="155"/>
      <c r="UVP74" s="155"/>
      <c r="UVQ74" s="155"/>
      <c r="UVR74" s="155"/>
      <c r="UVS74" s="155"/>
      <c r="UVT74" s="155"/>
      <c r="UVU74" s="155"/>
      <c r="UVV74" s="155"/>
      <c r="UVW74" s="155"/>
      <c r="UVX74" s="155"/>
      <c r="UVY74" s="155"/>
      <c r="UVZ74" s="155"/>
      <c r="UWA74" s="155"/>
      <c r="UWB74" s="155"/>
      <c r="UWC74" s="155"/>
      <c r="UWD74" s="155"/>
      <c r="UWE74" s="155"/>
      <c r="UWF74" s="155"/>
      <c r="UWG74" s="155"/>
      <c r="UWH74" s="155"/>
      <c r="UWI74" s="155"/>
      <c r="UWJ74" s="155"/>
      <c r="UWK74" s="155"/>
      <c r="UWL74" s="155"/>
      <c r="UWM74" s="155"/>
      <c r="UWN74" s="155"/>
      <c r="UWO74" s="155"/>
      <c r="UWP74" s="155"/>
      <c r="UWQ74" s="155"/>
      <c r="UWR74" s="155"/>
      <c r="UWS74" s="155"/>
      <c r="UWT74" s="155"/>
      <c r="UWU74" s="155"/>
      <c r="UWV74" s="155"/>
      <c r="UWW74" s="155"/>
      <c r="UWX74" s="155"/>
      <c r="UWY74" s="155"/>
      <c r="UWZ74" s="155"/>
      <c r="UXA74" s="155"/>
      <c r="UXB74" s="155"/>
      <c r="UXC74" s="155"/>
      <c r="UXD74" s="155"/>
      <c r="UXE74" s="155"/>
      <c r="UXF74" s="155"/>
      <c r="UXG74" s="155"/>
      <c r="UXH74" s="155"/>
      <c r="UXI74" s="155"/>
      <c r="UXJ74" s="155"/>
      <c r="UXK74" s="155"/>
      <c r="UXL74" s="155"/>
      <c r="UXM74" s="155"/>
      <c r="UXN74" s="155"/>
      <c r="UXO74" s="155"/>
      <c r="UXP74" s="155"/>
      <c r="UXQ74" s="155"/>
      <c r="UXR74" s="155"/>
      <c r="UXS74" s="155"/>
      <c r="UXT74" s="155"/>
      <c r="UXU74" s="155"/>
      <c r="UXV74" s="155"/>
      <c r="UXW74" s="155"/>
      <c r="UXX74" s="155"/>
      <c r="UXY74" s="155"/>
      <c r="UXZ74" s="155"/>
      <c r="UYA74" s="155"/>
      <c r="UYB74" s="155"/>
      <c r="UYC74" s="155"/>
      <c r="UYD74" s="155"/>
      <c r="UYE74" s="155"/>
      <c r="UYF74" s="155"/>
      <c r="UYG74" s="155"/>
      <c r="UYH74" s="155"/>
      <c r="UYI74" s="155"/>
      <c r="UYJ74" s="155"/>
      <c r="UYK74" s="155"/>
      <c r="UYL74" s="155"/>
      <c r="UYM74" s="155"/>
      <c r="UYN74" s="155"/>
      <c r="UYO74" s="155"/>
      <c r="UYP74" s="155"/>
      <c r="UYQ74" s="155"/>
      <c r="UYR74" s="155"/>
      <c r="UYS74" s="155"/>
      <c r="UYT74" s="155"/>
      <c r="UYU74" s="155"/>
      <c r="UYV74" s="155"/>
      <c r="UYW74" s="155"/>
      <c r="UYX74" s="155"/>
      <c r="UYY74" s="155"/>
      <c r="UYZ74" s="155"/>
      <c r="UZA74" s="155"/>
      <c r="UZB74" s="155"/>
      <c r="UZC74" s="155"/>
      <c r="UZD74" s="155"/>
      <c r="UZE74" s="155"/>
      <c r="UZF74" s="155"/>
      <c r="UZG74" s="155"/>
      <c r="UZH74" s="155"/>
      <c r="UZI74" s="155"/>
      <c r="UZJ74" s="155"/>
      <c r="UZK74" s="155"/>
      <c r="UZL74" s="155"/>
      <c r="UZM74" s="155"/>
      <c r="UZN74" s="155"/>
      <c r="UZO74" s="155"/>
      <c r="UZP74" s="155"/>
      <c r="UZQ74" s="155"/>
      <c r="UZR74" s="155"/>
      <c r="UZS74" s="155"/>
      <c r="UZT74" s="155"/>
      <c r="UZU74" s="155"/>
      <c r="UZV74" s="155"/>
      <c r="UZW74" s="155"/>
      <c r="UZX74" s="155"/>
      <c r="UZY74" s="155"/>
      <c r="UZZ74" s="155"/>
      <c r="VAA74" s="155"/>
      <c r="VAB74" s="155"/>
      <c r="VAC74" s="155"/>
      <c r="VAD74" s="155"/>
      <c r="VAE74" s="155"/>
      <c r="VAF74" s="155"/>
      <c r="VAG74" s="155"/>
      <c r="VAH74" s="155"/>
      <c r="VAI74" s="155"/>
      <c r="VAJ74" s="155"/>
      <c r="VAK74" s="155"/>
      <c r="VAL74" s="155"/>
      <c r="VAM74" s="155"/>
      <c r="VAN74" s="155"/>
      <c r="VAO74" s="155"/>
      <c r="VAP74" s="155"/>
      <c r="VAQ74" s="155"/>
      <c r="VAR74" s="155"/>
      <c r="VAS74" s="155"/>
      <c r="VAT74" s="155"/>
      <c r="VAU74" s="155"/>
      <c r="VAV74" s="155"/>
      <c r="VAW74" s="155"/>
      <c r="VAX74" s="155"/>
      <c r="VAY74" s="155"/>
      <c r="VAZ74" s="155"/>
      <c r="VBA74" s="155"/>
      <c r="VBB74" s="155"/>
      <c r="VBC74" s="155"/>
      <c r="VBD74" s="155"/>
      <c r="VBE74" s="155"/>
      <c r="VBF74" s="155"/>
      <c r="VBG74" s="155"/>
      <c r="VBH74" s="155"/>
      <c r="VBI74" s="155"/>
      <c r="VBJ74" s="155"/>
      <c r="VBK74" s="155"/>
      <c r="VBL74" s="155"/>
      <c r="VBM74" s="155"/>
      <c r="VBN74" s="155"/>
      <c r="VBO74" s="155"/>
      <c r="VBP74" s="155"/>
      <c r="VBQ74" s="155"/>
      <c r="VBR74" s="155"/>
      <c r="VBS74" s="155"/>
      <c r="VBT74" s="155"/>
      <c r="VBU74" s="155"/>
      <c r="VBV74" s="155"/>
      <c r="VBW74" s="155"/>
      <c r="VBX74" s="155"/>
      <c r="VBY74" s="155"/>
      <c r="VBZ74" s="155"/>
      <c r="VCA74" s="155"/>
      <c r="VCB74" s="155"/>
      <c r="VCC74" s="155"/>
      <c r="VCD74" s="155"/>
      <c r="VCE74" s="155"/>
      <c r="VCF74" s="155"/>
      <c r="VCG74" s="155"/>
      <c r="VCH74" s="155"/>
      <c r="VCI74" s="155"/>
      <c r="VCJ74" s="155"/>
      <c r="VCK74" s="155"/>
      <c r="VCL74" s="155"/>
      <c r="VCM74" s="155"/>
      <c r="VCN74" s="155"/>
      <c r="VCO74" s="155"/>
      <c r="VCP74" s="155"/>
      <c r="VCQ74" s="155"/>
      <c r="VCR74" s="155"/>
      <c r="VCS74" s="155"/>
      <c r="VCT74" s="155"/>
      <c r="VCU74" s="155"/>
      <c r="VCV74" s="155"/>
      <c r="VCW74" s="155"/>
      <c r="VCX74" s="155"/>
      <c r="VCY74" s="155"/>
      <c r="VCZ74" s="155"/>
      <c r="VDA74" s="155"/>
      <c r="VDB74" s="155"/>
      <c r="VDC74" s="155"/>
      <c r="VDD74" s="155"/>
      <c r="VDE74" s="155"/>
      <c r="VDF74" s="155"/>
      <c r="VDG74" s="155"/>
      <c r="VDH74" s="155"/>
      <c r="VDI74" s="155"/>
      <c r="VDJ74" s="155"/>
      <c r="VDK74" s="155"/>
      <c r="VDL74" s="155"/>
      <c r="VDM74" s="155"/>
      <c r="VDN74" s="155"/>
      <c r="VDO74" s="155"/>
      <c r="VDP74" s="155"/>
      <c r="VDQ74" s="155"/>
      <c r="VDR74" s="155"/>
      <c r="VDS74" s="155"/>
      <c r="VDT74" s="155"/>
      <c r="VDU74" s="155"/>
      <c r="VDV74" s="155"/>
      <c r="VDW74" s="155"/>
      <c r="VDX74" s="155"/>
      <c r="VDY74" s="155"/>
      <c r="VDZ74" s="155"/>
      <c r="VEA74" s="155"/>
      <c r="VEB74" s="155"/>
      <c r="VEC74" s="155"/>
      <c r="VED74" s="155"/>
      <c r="VEE74" s="155"/>
      <c r="VEF74" s="155"/>
      <c r="VEG74" s="155"/>
      <c r="VEH74" s="155"/>
      <c r="VEI74" s="155"/>
      <c r="VEJ74" s="155"/>
      <c r="VEK74" s="155"/>
      <c r="VEL74" s="155"/>
      <c r="VEM74" s="155"/>
      <c r="VEN74" s="155"/>
      <c r="VEO74" s="155"/>
      <c r="VEP74" s="155"/>
      <c r="VEQ74" s="155"/>
      <c r="VER74" s="155"/>
      <c r="VES74" s="155"/>
      <c r="VET74" s="155"/>
      <c r="VEU74" s="155"/>
      <c r="VEV74" s="155"/>
      <c r="VEW74" s="155"/>
      <c r="VEX74" s="155"/>
      <c r="VEY74" s="155"/>
      <c r="VEZ74" s="155"/>
      <c r="VFA74" s="155"/>
      <c r="VFB74" s="155"/>
      <c r="VFC74" s="155"/>
      <c r="VFD74" s="155"/>
      <c r="VFE74" s="155"/>
      <c r="VFF74" s="155"/>
      <c r="VFG74" s="155"/>
      <c r="VFH74" s="155"/>
      <c r="VFI74" s="155"/>
      <c r="VFJ74" s="155"/>
      <c r="VFK74" s="155"/>
      <c r="VFL74" s="155"/>
      <c r="VFM74" s="155"/>
      <c r="VFN74" s="155"/>
      <c r="VFO74" s="155"/>
      <c r="VFP74" s="155"/>
      <c r="VFQ74" s="155"/>
      <c r="VFR74" s="155"/>
      <c r="VFS74" s="155"/>
      <c r="VFT74" s="155"/>
      <c r="VFU74" s="155"/>
      <c r="VFV74" s="155"/>
      <c r="VFW74" s="155"/>
      <c r="VFX74" s="155"/>
      <c r="VFY74" s="155"/>
      <c r="VFZ74" s="155"/>
      <c r="VGA74" s="155"/>
      <c r="VGB74" s="155"/>
      <c r="VGC74" s="155"/>
      <c r="VGD74" s="155"/>
      <c r="VGE74" s="155"/>
      <c r="VGF74" s="155"/>
      <c r="VGG74" s="155"/>
      <c r="VGH74" s="155"/>
      <c r="VGI74" s="155"/>
      <c r="VGJ74" s="155"/>
      <c r="VGK74" s="155"/>
      <c r="VGL74" s="155"/>
      <c r="VGM74" s="155"/>
      <c r="VGN74" s="155"/>
      <c r="VGO74" s="155"/>
      <c r="VGP74" s="155"/>
      <c r="VGQ74" s="155"/>
      <c r="VGR74" s="155"/>
      <c r="VGS74" s="155"/>
      <c r="VGT74" s="155"/>
      <c r="VGU74" s="155"/>
      <c r="VGV74" s="155"/>
      <c r="VGW74" s="155"/>
      <c r="VGX74" s="155"/>
      <c r="VGY74" s="155"/>
      <c r="VGZ74" s="155"/>
      <c r="VHA74" s="155"/>
      <c r="VHB74" s="155"/>
      <c r="VHC74" s="155"/>
      <c r="VHD74" s="155"/>
      <c r="VHE74" s="155"/>
      <c r="VHF74" s="155"/>
      <c r="VHG74" s="155"/>
      <c r="VHH74" s="155"/>
      <c r="VHI74" s="155"/>
      <c r="VHJ74" s="155"/>
      <c r="VHK74" s="155"/>
      <c r="VHL74" s="155"/>
      <c r="VHM74" s="155"/>
      <c r="VHN74" s="155"/>
      <c r="VHO74" s="155"/>
      <c r="VHP74" s="155"/>
      <c r="VHQ74" s="155"/>
      <c r="VHR74" s="155"/>
      <c r="VHS74" s="155"/>
      <c r="VHT74" s="155"/>
      <c r="VHU74" s="155"/>
      <c r="VHV74" s="155"/>
      <c r="VHW74" s="155"/>
      <c r="VHX74" s="155"/>
      <c r="VHY74" s="155"/>
      <c r="VHZ74" s="155"/>
      <c r="VIA74" s="155"/>
      <c r="VIB74" s="155"/>
      <c r="VIC74" s="155"/>
      <c r="VID74" s="155"/>
      <c r="VIE74" s="155"/>
      <c r="VIF74" s="155"/>
      <c r="VIG74" s="155"/>
      <c r="VIH74" s="155"/>
      <c r="VII74" s="155"/>
      <c r="VIJ74" s="155"/>
      <c r="VIK74" s="155"/>
      <c r="VIL74" s="155"/>
      <c r="VIM74" s="155"/>
      <c r="VIN74" s="155"/>
      <c r="VIO74" s="155"/>
      <c r="VIP74" s="155"/>
      <c r="VIQ74" s="155"/>
      <c r="VIR74" s="155"/>
      <c r="VIS74" s="155"/>
      <c r="VIT74" s="155"/>
      <c r="VIU74" s="155"/>
      <c r="VIV74" s="155"/>
      <c r="VIW74" s="155"/>
      <c r="VIX74" s="155"/>
      <c r="VIY74" s="155"/>
      <c r="VIZ74" s="155"/>
      <c r="VJA74" s="155"/>
      <c r="VJB74" s="155"/>
      <c r="VJC74" s="155"/>
      <c r="VJD74" s="155"/>
      <c r="VJE74" s="155"/>
      <c r="VJF74" s="155"/>
      <c r="VJG74" s="155"/>
      <c r="VJH74" s="155"/>
      <c r="VJI74" s="155"/>
      <c r="VJJ74" s="155"/>
      <c r="VJK74" s="155"/>
      <c r="VJL74" s="155"/>
      <c r="VJM74" s="155"/>
      <c r="VJN74" s="155"/>
      <c r="VJO74" s="155"/>
      <c r="VJP74" s="155"/>
      <c r="VJQ74" s="155"/>
      <c r="VJR74" s="155"/>
      <c r="VJS74" s="155"/>
      <c r="VJT74" s="155"/>
      <c r="VJU74" s="155"/>
      <c r="VJV74" s="155"/>
      <c r="VJW74" s="155"/>
      <c r="VJX74" s="155"/>
      <c r="VJY74" s="155"/>
      <c r="VJZ74" s="155"/>
      <c r="VKA74" s="155"/>
      <c r="VKB74" s="155"/>
      <c r="VKC74" s="155"/>
      <c r="VKD74" s="155"/>
      <c r="VKE74" s="155"/>
      <c r="VKF74" s="155"/>
      <c r="VKG74" s="155"/>
      <c r="VKH74" s="155"/>
      <c r="VKI74" s="155"/>
      <c r="VKJ74" s="155"/>
      <c r="VKK74" s="155"/>
      <c r="VKL74" s="155"/>
      <c r="VKM74" s="155"/>
      <c r="VKN74" s="155"/>
      <c r="VKO74" s="155"/>
      <c r="VKP74" s="155"/>
      <c r="VKQ74" s="155"/>
      <c r="VKR74" s="155"/>
      <c r="VKS74" s="155"/>
      <c r="VKT74" s="155"/>
      <c r="VKU74" s="155"/>
      <c r="VKV74" s="155"/>
      <c r="VKW74" s="155"/>
      <c r="VKX74" s="155"/>
      <c r="VKY74" s="155"/>
      <c r="VKZ74" s="155"/>
      <c r="VLA74" s="155"/>
      <c r="VLB74" s="155"/>
      <c r="VLC74" s="155"/>
      <c r="VLD74" s="155"/>
      <c r="VLE74" s="155"/>
      <c r="VLF74" s="155"/>
      <c r="VLG74" s="155"/>
      <c r="VLH74" s="155"/>
      <c r="VLI74" s="155"/>
      <c r="VLJ74" s="155"/>
      <c r="VLK74" s="155"/>
      <c r="VLL74" s="155"/>
      <c r="VLM74" s="155"/>
      <c r="VLN74" s="155"/>
      <c r="VLO74" s="155"/>
      <c r="VLP74" s="155"/>
      <c r="VLQ74" s="155"/>
      <c r="VLR74" s="155"/>
      <c r="VLS74" s="155"/>
      <c r="VLT74" s="155"/>
      <c r="VLU74" s="155"/>
      <c r="VLV74" s="155"/>
      <c r="VLW74" s="155"/>
      <c r="VLX74" s="155"/>
      <c r="VLY74" s="155"/>
      <c r="VLZ74" s="155"/>
      <c r="VMA74" s="155"/>
      <c r="VMB74" s="155"/>
      <c r="VMC74" s="155"/>
      <c r="VMD74" s="155"/>
      <c r="VME74" s="155"/>
      <c r="VMF74" s="155"/>
      <c r="VMG74" s="155"/>
      <c r="VMH74" s="155"/>
      <c r="VMI74" s="155"/>
      <c r="VMJ74" s="155"/>
      <c r="VMK74" s="155"/>
      <c r="VML74" s="155"/>
      <c r="VMM74" s="155"/>
      <c r="VMN74" s="155"/>
      <c r="VMO74" s="155"/>
      <c r="VMP74" s="155"/>
      <c r="VMQ74" s="155"/>
      <c r="VMR74" s="155"/>
      <c r="VMS74" s="155"/>
      <c r="VMT74" s="155"/>
      <c r="VMU74" s="155"/>
      <c r="VMV74" s="155"/>
      <c r="VMW74" s="155"/>
      <c r="VMX74" s="155"/>
      <c r="VMY74" s="155"/>
      <c r="VMZ74" s="155"/>
      <c r="VNA74" s="155"/>
      <c r="VNB74" s="155"/>
      <c r="VNC74" s="155"/>
      <c r="VND74" s="155"/>
      <c r="VNE74" s="155"/>
      <c r="VNF74" s="155"/>
      <c r="VNG74" s="155"/>
      <c r="VNH74" s="155"/>
      <c r="VNI74" s="155"/>
      <c r="VNJ74" s="155"/>
      <c r="VNK74" s="155"/>
      <c r="VNL74" s="155"/>
      <c r="VNM74" s="155"/>
      <c r="VNN74" s="155"/>
      <c r="VNO74" s="155"/>
      <c r="VNP74" s="155"/>
      <c r="VNQ74" s="155"/>
      <c r="VNR74" s="155"/>
      <c r="VNS74" s="155"/>
      <c r="VNT74" s="155"/>
      <c r="VNU74" s="155"/>
      <c r="VNV74" s="155"/>
      <c r="VNW74" s="155"/>
      <c r="VNX74" s="155"/>
      <c r="VNY74" s="155"/>
      <c r="VNZ74" s="155"/>
      <c r="VOA74" s="155"/>
      <c r="VOB74" s="155"/>
      <c r="VOC74" s="155"/>
      <c r="VOD74" s="155"/>
      <c r="VOE74" s="155"/>
      <c r="VOF74" s="155"/>
      <c r="VOG74" s="155"/>
      <c r="VOH74" s="155"/>
      <c r="VOI74" s="155"/>
      <c r="VOJ74" s="155"/>
      <c r="VOK74" s="155"/>
      <c r="VOL74" s="155"/>
      <c r="VOM74" s="155"/>
      <c r="VON74" s="155"/>
      <c r="VOO74" s="155"/>
      <c r="VOP74" s="155"/>
      <c r="VOQ74" s="155"/>
      <c r="VOR74" s="155"/>
      <c r="VOS74" s="155"/>
      <c r="VOT74" s="155"/>
      <c r="VOU74" s="155"/>
      <c r="VOV74" s="155"/>
      <c r="VOW74" s="155"/>
      <c r="VOX74" s="155"/>
      <c r="VOY74" s="155"/>
      <c r="VOZ74" s="155"/>
      <c r="VPA74" s="155"/>
      <c r="VPB74" s="155"/>
      <c r="VPC74" s="155"/>
      <c r="VPD74" s="155"/>
      <c r="VPE74" s="155"/>
      <c r="VPF74" s="155"/>
      <c r="VPG74" s="155"/>
      <c r="VPH74" s="155"/>
      <c r="VPI74" s="155"/>
      <c r="VPJ74" s="155"/>
      <c r="VPK74" s="155"/>
      <c r="VPL74" s="155"/>
      <c r="VPM74" s="155"/>
      <c r="VPN74" s="155"/>
      <c r="VPO74" s="155"/>
      <c r="VPP74" s="155"/>
      <c r="VPQ74" s="155"/>
      <c r="VPR74" s="155"/>
      <c r="VPS74" s="155"/>
      <c r="VPT74" s="155"/>
      <c r="VPU74" s="155"/>
      <c r="VPV74" s="155"/>
      <c r="VPW74" s="155"/>
      <c r="VPX74" s="155"/>
      <c r="VPY74" s="155"/>
      <c r="VPZ74" s="155"/>
      <c r="VQA74" s="155"/>
      <c r="VQB74" s="155"/>
      <c r="VQC74" s="155"/>
      <c r="VQD74" s="155"/>
      <c r="VQE74" s="155"/>
      <c r="VQF74" s="155"/>
      <c r="VQG74" s="155"/>
      <c r="VQH74" s="155"/>
      <c r="VQI74" s="155"/>
      <c r="VQJ74" s="155"/>
      <c r="VQK74" s="155"/>
      <c r="VQL74" s="155"/>
      <c r="VQM74" s="155"/>
      <c r="VQN74" s="155"/>
      <c r="VQO74" s="155"/>
      <c r="VQP74" s="155"/>
      <c r="VQQ74" s="155"/>
      <c r="VQR74" s="155"/>
      <c r="VQS74" s="155"/>
      <c r="VQT74" s="155"/>
      <c r="VQU74" s="155"/>
      <c r="VQV74" s="155"/>
      <c r="VQW74" s="155"/>
      <c r="VQX74" s="155"/>
      <c r="VQY74" s="155"/>
      <c r="VQZ74" s="155"/>
      <c r="VRA74" s="155"/>
      <c r="VRB74" s="155"/>
      <c r="VRC74" s="155"/>
      <c r="VRD74" s="155"/>
      <c r="VRE74" s="155"/>
      <c r="VRF74" s="155"/>
      <c r="VRG74" s="155"/>
      <c r="VRH74" s="155"/>
      <c r="VRI74" s="155"/>
      <c r="VRJ74" s="155"/>
      <c r="VRK74" s="155"/>
      <c r="VRL74" s="155"/>
      <c r="VRM74" s="155"/>
      <c r="VRN74" s="155"/>
      <c r="VRO74" s="155"/>
      <c r="VRP74" s="155"/>
      <c r="VRQ74" s="155"/>
      <c r="VRR74" s="155"/>
      <c r="VRS74" s="155"/>
      <c r="VRT74" s="155"/>
      <c r="VRU74" s="155"/>
      <c r="VRV74" s="155"/>
      <c r="VRW74" s="155"/>
      <c r="VRX74" s="155"/>
      <c r="VRY74" s="155"/>
      <c r="VRZ74" s="155"/>
      <c r="VSA74" s="155"/>
      <c r="VSB74" s="155"/>
      <c r="VSC74" s="155"/>
      <c r="VSD74" s="155"/>
      <c r="VSE74" s="155"/>
      <c r="VSF74" s="155"/>
      <c r="VSG74" s="155"/>
      <c r="VSH74" s="155"/>
      <c r="VSI74" s="155"/>
      <c r="VSJ74" s="155"/>
      <c r="VSK74" s="155"/>
      <c r="VSL74" s="155"/>
      <c r="VSM74" s="155"/>
      <c r="VSN74" s="155"/>
      <c r="VSO74" s="155"/>
      <c r="VSP74" s="155"/>
      <c r="VSQ74" s="155"/>
      <c r="VSR74" s="155"/>
      <c r="VSS74" s="155"/>
      <c r="VST74" s="155"/>
      <c r="VSU74" s="155"/>
      <c r="VSV74" s="155"/>
      <c r="VSW74" s="155"/>
      <c r="VSX74" s="155"/>
      <c r="VSY74" s="155"/>
      <c r="VSZ74" s="155"/>
      <c r="VTA74" s="155"/>
      <c r="VTB74" s="155"/>
      <c r="VTC74" s="155"/>
      <c r="VTD74" s="155"/>
      <c r="VTE74" s="155"/>
      <c r="VTF74" s="155"/>
      <c r="VTG74" s="155"/>
      <c r="VTH74" s="155"/>
      <c r="VTI74" s="155"/>
      <c r="VTJ74" s="155"/>
      <c r="VTK74" s="155"/>
      <c r="VTL74" s="155"/>
      <c r="VTM74" s="155"/>
      <c r="VTN74" s="155"/>
      <c r="VTO74" s="155"/>
      <c r="VTP74" s="155"/>
      <c r="VTQ74" s="155"/>
      <c r="VTR74" s="155"/>
      <c r="VTS74" s="155"/>
      <c r="VTT74" s="155"/>
      <c r="VTU74" s="155"/>
      <c r="VTV74" s="155"/>
      <c r="VTW74" s="155"/>
      <c r="VTX74" s="155"/>
      <c r="VTY74" s="155"/>
      <c r="VTZ74" s="155"/>
      <c r="VUA74" s="155"/>
      <c r="VUB74" s="155"/>
      <c r="VUC74" s="155"/>
      <c r="VUD74" s="155"/>
      <c r="VUE74" s="155"/>
      <c r="VUF74" s="155"/>
      <c r="VUG74" s="155"/>
      <c r="VUH74" s="155"/>
      <c r="VUI74" s="155"/>
      <c r="VUJ74" s="155"/>
      <c r="VUK74" s="155"/>
      <c r="VUL74" s="155"/>
      <c r="VUM74" s="155"/>
      <c r="VUN74" s="155"/>
      <c r="VUO74" s="155"/>
      <c r="VUP74" s="155"/>
      <c r="VUQ74" s="155"/>
      <c r="VUR74" s="155"/>
      <c r="VUS74" s="155"/>
      <c r="VUT74" s="155"/>
      <c r="VUU74" s="155"/>
      <c r="VUV74" s="155"/>
      <c r="VUW74" s="155"/>
      <c r="VUX74" s="155"/>
      <c r="VUY74" s="155"/>
      <c r="VUZ74" s="155"/>
      <c r="VVA74" s="155"/>
      <c r="VVB74" s="155"/>
      <c r="VVC74" s="155"/>
      <c r="VVD74" s="155"/>
      <c r="VVE74" s="155"/>
      <c r="VVF74" s="155"/>
      <c r="VVG74" s="155"/>
      <c r="VVH74" s="155"/>
      <c r="VVI74" s="155"/>
      <c r="VVJ74" s="155"/>
      <c r="VVK74" s="155"/>
      <c r="VVL74" s="155"/>
      <c r="VVM74" s="155"/>
      <c r="VVN74" s="155"/>
      <c r="VVO74" s="155"/>
      <c r="VVP74" s="155"/>
      <c r="VVQ74" s="155"/>
      <c r="VVR74" s="155"/>
      <c r="VVS74" s="155"/>
      <c r="VVT74" s="155"/>
      <c r="VVU74" s="155"/>
      <c r="VVV74" s="155"/>
      <c r="VVW74" s="155"/>
      <c r="VVX74" s="155"/>
      <c r="VVY74" s="155"/>
      <c r="VVZ74" s="155"/>
      <c r="VWA74" s="155"/>
      <c r="VWB74" s="155"/>
      <c r="VWC74" s="155"/>
      <c r="VWD74" s="155"/>
      <c r="VWE74" s="155"/>
      <c r="VWF74" s="155"/>
      <c r="VWG74" s="155"/>
      <c r="VWH74" s="155"/>
      <c r="VWI74" s="155"/>
      <c r="VWJ74" s="155"/>
      <c r="VWK74" s="155"/>
      <c r="VWL74" s="155"/>
      <c r="VWM74" s="155"/>
      <c r="VWN74" s="155"/>
      <c r="VWO74" s="155"/>
      <c r="VWP74" s="155"/>
      <c r="VWQ74" s="155"/>
      <c r="VWR74" s="155"/>
      <c r="VWS74" s="155"/>
      <c r="VWT74" s="155"/>
      <c r="VWU74" s="155"/>
      <c r="VWV74" s="155"/>
      <c r="VWW74" s="155"/>
      <c r="VWX74" s="155"/>
      <c r="VWY74" s="155"/>
      <c r="VWZ74" s="155"/>
      <c r="VXA74" s="155"/>
      <c r="VXB74" s="155"/>
      <c r="VXC74" s="155"/>
      <c r="VXD74" s="155"/>
      <c r="VXE74" s="155"/>
      <c r="VXF74" s="155"/>
      <c r="VXG74" s="155"/>
      <c r="VXH74" s="155"/>
      <c r="VXI74" s="155"/>
      <c r="VXJ74" s="155"/>
      <c r="VXK74" s="155"/>
      <c r="VXL74" s="155"/>
      <c r="VXM74" s="155"/>
      <c r="VXN74" s="155"/>
      <c r="VXO74" s="155"/>
      <c r="VXP74" s="155"/>
      <c r="VXQ74" s="155"/>
      <c r="VXR74" s="155"/>
      <c r="VXS74" s="155"/>
      <c r="VXT74" s="155"/>
      <c r="VXU74" s="155"/>
      <c r="VXV74" s="155"/>
      <c r="VXW74" s="155"/>
      <c r="VXX74" s="155"/>
      <c r="VXY74" s="155"/>
      <c r="VXZ74" s="155"/>
      <c r="VYA74" s="155"/>
      <c r="VYB74" s="155"/>
      <c r="VYC74" s="155"/>
      <c r="VYD74" s="155"/>
      <c r="VYE74" s="155"/>
      <c r="VYF74" s="155"/>
      <c r="VYG74" s="155"/>
      <c r="VYH74" s="155"/>
      <c r="VYI74" s="155"/>
      <c r="VYJ74" s="155"/>
      <c r="VYK74" s="155"/>
      <c r="VYL74" s="155"/>
      <c r="VYM74" s="155"/>
      <c r="VYN74" s="155"/>
      <c r="VYO74" s="155"/>
      <c r="VYP74" s="155"/>
      <c r="VYQ74" s="155"/>
      <c r="VYR74" s="155"/>
      <c r="VYS74" s="155"/>
      <c r="VYT74" s="155"/>
      <c r="VYU74" s="155"/>
      <c r="VYV74" s="155"/>
      <c r="VYW74" s="155"/>
      <c r="VYX74" s="155"/>
      <c r="VYY74" s="155"/>
      <c r="VYZ74" s="155"/>
      <c r="VZA74" s="155"/>
      <c r="VZB74" s="155"/>
      <c r="VZC74" s="155"/>
      <c r="VZD74" s="155"/>
      <c r="VZE74" s="155"/>
      <c r="VZF74" s="155"/>
      <c r="VZG74" s="155"/>
      <c r="VZH74" s="155"/>
      <c r="VZI74" s="155"/>
      <c r="VZJ74" s="155"/>
      <c r="VZK74" s="155"/>
      <c r="VZL74" s="155"/>
      <c r="VZM74" s="155"/>
      <c r="VZN74" s="155"/>
      <c r="VZO74" s="155"/>
      <c r="VZP74" s="155"/>
      <c r="VZQ74" s="155"/>
      <c r="VZR74" s="155"/>
      <c r="VZS74" s="155"/>
      <c r="VZT74" s="155"/>
      <c r="VZU74" s="155"/>
      <c r="VZV74" s="155"/>
      <c r="VZW74" s="155"/>
      <c r="VZX74" s="155"/>
      <c r="VZY74" s="155"/>
      <c r="VZZ74" s="155"/>
      <c r="WAA74" s="155"/>
      <c r="WAB74" s="155"/>
      <c r="WAC74" s="155"/>
      <c r="WAD74" s="155"/>
      <c r="WAE74" s="155"/>
      <c r="WAF74" s="155"/>
      <c r="WAG74" s="155"/>
      <c r="WAH74" s="155"/>
      <c r="WAI74" s="155"/>
      <c r="WAJ74" s="155"/>
      <c r="WAK74" s="155"/>
      <c r="WAL74" s="155"/>
      <c r="WAM74" s="155"/>
      <c r="WAN74" s="155"/>
      <c r="WAO74" s="155"/>
      <c r="WAP74" s="155"/>
      <c r="WAQ74" s="155"/>
      <c r="WAR74" s="155"/>
      <c r="WAS74" s="155"/>
      <c r="WAT74" s="155"/>
      <c r="WAU74" s="155"/>
      <c r="WAV74" s="155"/>
      <c r="WAW74" s="155"/>
      <c r="WAX74" s="155"/>
      <c r="WAY74" s="155"/>
      <c r="WAZ74" s="155"/>
      <c r="WBA74" s="155"/>
      <c r="WBB74" s="155"/>
      <c r="WBC74" s="155"/>
      <c r="WBD74" s="155"/>
      <c r="WBE74" s="155"/>
      <c r="WBF74" s="155"/>
      <c r="WBG74" s="155"/>
      <c r="WBH74" s="155"/>
      <c r="WBI74" s="155"/>
      <c r="WBJ74" s="155"/>
      <c r="WBK74" s="155"/>
      <c r="WBL74" s="155"/>
      <c r="WBM74" s="155"/>
      <c r="WBN74" s="155"/>
      <c r="WBO74" s="155"/>
      <c r="WBP74" s="155"/>
      <c r="WBQ74" s="155"/>
      <c r="WBR74" s="155"/>
      <c r="WBS74" s="155"/>
      <c r="WBT74" s="155"/>
      <c r="WBU74" s="155"/>
      <c r="WBV74" s="155"/>
      <c r="WBW74" s="155"/>
      <c r="WBX74" s="155"/>
      <c r="WBY74" s="155"/>
      <c r="WBZ74" s="155"/>
      <c r="WCA74" s="155"/>
      <c r="WCB74" s="155"/>
      <c r="WCC74" s="155"/>
      <c r="WCD74" s="155"/>
      <c r="WCE74" s="155"/>
      <c r="WCF74" s="155"/>
      <c r="WCG74" s="155"/>
      <c r="WCH74" s="155"/>
      <c r="WCI74" s="155"/>
      <c r="WCJ74" s="155"/>
      <c r="WCK74" s="155"/>
      <c r="WCL74" s="155"/>
      <c r="WCM74" s="155"/>
      <c r="WCN74" s="155"/>
      <c r="WCO74" s="155"/>
      <c r="WCP74" s="155"/>
      <c r="WCQ74" s="155"/>
      <c r="WCR74" s="155"/>
      <c r="WCS74" s="155"/>
      <c r="WCT74" s="155"/>
      <c r="WCU74" s="155"/>
      <c r="WCV74" s="155"/>
      <c r="WCW74" s="155"/>
      <c r="WCX74" s="155"/>
      <c r="WCY74" s="155"/>
      <c r="WCZ74" s="155"/>
      <c r="WDA74" s="155"/>
      <c r="WDB74" s="155"/>
      <c r="WDC74" s="155"/>
      <c r="WDD74" s="155"/>
      <c r="WDE74" s="155"/>
      <c r="WDF74" s="155"/>
      <c r="WDG74" s="155"/>
      <c r="WDH74" s="155"/>
      <c r="WDI74" s="155"/>
      <c r="WDJ74" s="155"/>
      <c r="WDK74" s="155"/>
      <c r="WDL74" s="155"/>
      <c r="WDM74" s="155"/>
      <c r="WDN74" s="155"/>
      <c r="WDO74" s="155"/>
      <c r="WDP74" s="155"/>
      <c r="WDQ74" s="155"/>
      <c r="WDR74" s="155"/>
      <c r="WDS74" s="155"/>
      <c r="WDT74" s="155"/>
      <c r="WDU74" s="155"/>
      <c r="WDV74" s="155"/>
      <c r="WDW74" s="155"/>
      <c r="WDX74" s="155"/>
      <c r="WDY74" s="155"/>
      <c r="WDZ74" s="155"/>
      <c r="WEA74" s="155"/>
      <c r="WEB74" s="155"/>
      <c r="WEC74" s="155"/>
      <c r="WED74" s="155"/>
      <c r="WEE74" s="155"/>
      <c r="WEF74" s="155"/>
      <c r="WEG74" s="155"/>
      <c r="WEH74" s="155"/>
      <c r="WEI74" s="155"/>
      <c r="WEJ74" s="155"/>
      <c r="WEK74" s="155"/>
      <c r="WEL74" s="155"/>
      <c r="WEM74" s="155"/>
      <c r="WEN74" s="155"/>
      <c r="WEO74" s="155"/>
      <c r="WEP74" s="155"/>
      <c r="WEQ74" s="155"/>
      <c r="WER74" s="155"/>
      <c r="WES74" s="155"/>
      <c r="WET74" s="155"/>
      <c r="WEU74" s="155"/>
      <c r="WEV74" s="155"/>
      <c r="WEW74" s="155"/>
      <c r="WEX74" s="155"/>
      <c r="WEY74" s="155"/>
      <c r="WEZ74" s="155"/>
      <c r="WFA74" s="155"/>
      <c r="WFB74" s="155"/>
      <c r="WFC74" s="155"/>
      <c r="WFD74" s="155"/>
      <c r="WFE74" s="155"/>
      <c r="WFF74" s="155"/>
      <c r="WFG74" s="155"/>
      <c r="WFH74" s="155"/>
      <c r="WFI74" s="155"/>
      <c r="WFJ74" s="155"/>
      <c r="WFK74" s="155"/>
      <c r="WFL74" s="155"/>
      <c r="WFM74" s="155"/>
      <c r="WFN74" s="155"/>
      <c r="WFO74" s="155"/>
      <c r="WFP74" s="155"/>
      <c r="WFQ74" s="155"/>
      <c r="WFR74" s="155"/>
      <c r="WFS74" s="155"/>
      <c r="WFT74" s="155"/>
      <c r="WFU74" s="155"/>
      <c r="WFV74" s="155"/>
      <c r="WFW74" s="155"/>
      <c r="WFX74" s="155"/>
      <c r="WFY74" s="155"/>
      <c r="WFZ74" s="155"/>
      <c r="WGA74" s="155"/>
      <c r="WGB74" s="155"/>
      <c r="WGC74" s="155"/>
      <c r="WGD74" s="155"/>
      <c r="WGE74" s="155"/>
      <c r="WGF74" s="155"/>
      <c r="WGG74" s="155"/>
      <c r="WGH74" s="155"/>
      <c r="WGI74" s="155"/>
      <c r="WGJ74" s="155"/>
      <c r="WGK74" s="155"/>
      <c r="WGL74" s="155"/>
      <c r="WGM74" s="155"/>
      <c r="WGN74" s="155"/>
      <c r="WGO74" s="155"/>
      <c r="WGP74" s="155"/>
      <c r="WGQ74" s="155"/>
      <c r="WGR74" s="155"/>
      <c r="WGS74" s="155"/>
      <c r="WGT74" s="155"/>
      <c r="WGU74" s="155"/>
      <c r="WGV74" s="155"/>
      <c r="WGW74" s="155"/>
      <c r="WGX74" s="155"/>
      <c r="WGY74" s="155"/>
      <c r="WGZ74" s="155"/>
      <c r="WHA74" s="155"/>
      <c r="WHB74" s="155"/>
      <c r="WHC74" s="155"/>
      <c r="WHD74" s="155"/>
      <c r="WHE74" s="155"/>
      <c r="WHF74" s="155"/>
      <c r="WHG74" s="155"/>
      <c r="WHH74" s="155"/>
      <c r="WHI74" s="155"/>
      <c r="WHJ74" s="155"/>
      <c r="WHK74" s="155"/>
      <c r="WHL74" s="155"/>
      <c r="WHM74" s="155"/>
      <c r="WHN74" s="155"/>
      <c r="WHO74" s="155"/>
      <c r="WHP74" s="155"/>
      <c r="WHQ74" s="155"/>
      <c r="WHR74" s="155"/>
      <c r="WHS74" s="155"/>
      <c r="WHT74" s="155"/>
      <c r="WHU74" s="155"/>
      <c r="WHV74" s="155"/>
      <c r="WHW74" s="155"/>
      <c r="WHX74" s="155"/>
      <c r="WHY74" s="155"/>
      <c r="WHZ74" s="155"/>
      <c r="WIA74" s="155"/>
      <c r="WIB74" s="155"/>
      <c r="WIC74" s="155"/>
      <c r="WID74" s="155"/>
      <c r="WIE74" s="155"/>
      <c r="WIF74" s="155"/>
      <c r="WIG74" s="155"/>
      <c r="WIH74" s="155"/>
      <c r="WII74" s="155"/>
      <c r="WIJ74" s="155"/>
      <c r="WIK74" s="155"/>
      <c r="WIL74" s="155"/>
      <c r="WIM74" s="155"/>
      <c r="WIN74" s="155"/>
      <c r="WIO74" s="155"/>
      <c r="WIP74" s="155"/>
      <c r="WIQ74" s="155"/>
      <c r="WIR74" s="155"/>
      <c r="WIS74" s="155"/>
      <c r="WIT74" s="155"/>
      <c r="WIU74" s="155"/>
      <c r="WIV74" s="155"/>
      <c r="WIW74" s="155"/>
      <c r="WIX74" s="155"/>
      <c r="WIY74" s="155"/>
      <c r="WIZ74" s="155"/>
      <c r="WJA74" s="155"/>
      <c r="WJB74" s="155"/>
      <c r="WJC74" s="155"/>
      <c r="WJD74" s="155"/>
      <c r="WJE74" s="155"/>
      <c r="WJF74" s="155"/>
      <c r="WJG74" s="155"/>
      <c r="WJH74" s="155"/>
      <c r="WJI74" s="155"/>
      <c r="WJJ74" s="155"/>
      <c r="WJK74" s="155"/>
      <c r="WJL74" s="155"/>
      <c r="WJM74" s="155"/>
      <c r="WJN74" s="155"/>
      <c r="WJO74" s="155"/>
      <c r="WJP74" s="155"/>
      <c r="WJQ74" s="155"/>
      <c r="WJR74" s="155"/>
      <c r="WJS74" s="155"/>
      <c r="WJT74" s="155"/>
      <c r="WJU74" s="155"/>
      <c r="WJV74" s="155"/>
      <c r="WJW74" s="155"/>
      <c r="WJX74" s="155"/>
      <c r="WJY74" s="155"/>
      <c r="WJZ74" s="155"/>
      <c r="WKA74" s="155"/>
      <c r="WKB74" s="155"/>
      <c r="WKC74" s="155"/>
      <c r="WKD74" s="155"/>
      <c r="WKE74" s="155"/>
      <c r="WKF74" s="155"/>
      <c r="WKG74" s="155"/>
      <c r="WKH74" s="155"/>
      <c r="WKI74" s="155"/>
      <c r="WKJ74" s="155"/>
      <c r="WKK74" s="155"/>
      <c r="WKL74" s="155"/>
      <c r="WKM74" s="155"/>
      <c r="WKN74" s="155"/>
      <c r="WKO74" s="155"/>
      <c r="WKP74" s="155"/>
      <c r="WKQ74" s="155"/>
      <c r="WKR74" s="155"/>
      <c r="WKS74" s="155"/>
      <c r="WKT74" s="155"/>
      <c r="WKU74" s="155"/>
      <c r="WKV74" s="155"/>
      <c r="WKW74" s="155"/>
      <c r="WKX74" s="155"/>
      <c r="WKY74" s="155"/>
      <c r="WKZ74" s="155"/>
      <c r="WLA74" s="155"/>
      <c r="WLB74" s="155"/>
      <c r="WLC74" s="155"/>
      <c r="WLD74" s="155"/>
      <c r="WLE74" s="155"/>
      <c r="WLF74" s="155"/>
      <c r="WLG74" s="155"/>
      <c r="WLH74" s="155"/>
      <c r="WLI74" s="155"/>
      <c r="WLJ74" s="155"/>
      <c r="WLK74" s="155"/>
      <c r="WLL74" s="155"/>
      <c r="WLM74" s="155"/>
      <c r="WLN74" s="155"/>
      <c r="WLO74" s="155"/>
      <c r="WLP74" s="155"/>
      <c r="WLQ74" s="155"/>
      <c r="WLR74" s="155"/>
      <c r="WLS74" s="155"/>
      <c r="WLT74" s="155"/>
      <c r="WLU74" s="155"/>
      <c r="WLV74" s="155"/>
      <c r="WLW74" s="155"/>
      <c r="WLX74" s="155"/>
      <c r="WLY74" s="155"/>
      <c r="WLZ74" s="155"/>
      <c r="WMA74" s="155"/>
      <c r="WMB74" s="155"/>
      <c r="WMC74" s="155"/>
      <c r="WMD74" s="155"/>
      <c r="WME74" s="155"/>
      <c r="WMF74" s="155"/>
      <c r="WMG74" s="155"/>
      <c r="WMH74" s="155"/>
      <c r="WMI74" s="155"/>
      <c r="WMJ74" s="155"/>
      <c r="WMK74" s="155"/>
      <c r="WML74" s="155"/>
      <c r="WMM74" s="155"/>
      <c r="WMN74" s="155"/>
      <c r="WMO74" s="155"/>
      <c r="WMP74" s="155"/>
      <c r="WMQ74" s="155"/>
      <c r="WMR74" s="155"/>
      <c r="WMS74" s="155"/>
      <c r="WMT74" s="155"/>
      <c r="WMU74" s="155"/>
      <c r="WMV74" s="155"/>
      <c r="WMW74" s="155"/>
      <c r="WMX74" s="155"/>
      <c r="WMY74" s="155"/>
      <c r="WMZ74" s="155"/>
      <c r="WNA74" s="155"/>
      <c r="WNB74" s="155"/>
      <c r="WNC74" s="155"/>
      <c r="WND74" s="155"/>
      <c r="WNE74" s="155"/>
      <c r="WNF74" s="155"/>
      <c r="WNG74" s="155"/>
      <c r="WNH74" s="155"/>
      <c r="WNI74" s="155"/>
      <c r="WNJ74" s="155"/>
      <c r="WNK74" s="155"/>
      <c r="WNL74" s="155"/>
      <c r="WNM74" s="155"/>
      <c r="WNN74" s="155"/>
      <c r="WNO74" s="155"/>
      <c r="WNP74" s="155"/>
      <c r="WNQ74" s="155"/>
      <c r="WNR74" s="155"/>
      <c r="WNS74" s="155"/>
      <c r="WNT74" s="155"/>
      <c r="WNU74" s="155"/>
      <c r="WNV74" s="155"/>
      <c r="WNW74" s="155"/>
      <c r="WNX74" s="155"/>
      <c r="WNY74" s="155"/>
      <c r="WNZ74" s="155"/>
      <c r="WOA74" s="155"/>
      <c r="WOB74" s="155"/>
      <c r="WOC74" s="155"/>
      <c r="WOD74" s="155"/>
      <c r="WOE74" s="155"/>
      <c r="WOF74" s="155"/>
      <c r="WOG74" s="155"/>
      <c r="WOH74" s="155"/>
      <c r="WOI74" s="155"/>
      <c r="WOJ74" s="155"/>
      <c r="WOK74" s="155"/>
      <c r="WOL74" s="155"/>
      <c r="WOM74" s="155"/>
      <c r="WON74" s="155"/>
      <c r="WOO74" s="155"/>
      <c r="WOP74" s="155"/>
      <c r="WOQ74" s="155"/>
      <c r="WOR74" s="155"/>
      <c r="WOS74" s="155"/>
      <c r="WOT74" s="155"/>
      <c r="WOU74" s="155"/>
      <c r="WOV74" s="155"/>
      <c r="WOW74" s="155"/>
      <c r="WOX74" s="155"/>
      <c r="WOY74" s="155"/>
      <c r="WOZ74" s="155"/>
      <c r="WPA74" s="155"/>
      <c r="WPB74" s="155"/>
      <c r="WPC74" s="155"/>
      <c r="WPD74" s="155"/>
      <c r="WPE74" s="155"/>
      <c r="WPF74" s="155"/>
      <c r="WPG74" s="155"/>
      <c r="WPH74" s="155"/>
      <c r="WPI74" s="155"/>
      <c r="WPJ74" s="155"/>
      <c r="WPK74" s="155"/>
      <c r="WPL74" s="155"/>
      <c r="WPM74" s="155"/>
      <c r="WPN74" s="155"/>
      <c r="WPO74" s="155"/>
      <c r="WPP74" s="155"/>
      <c r="WPQ74" s="155"/>
      <c r="WPR74" s="155"/>
      <c r="WPS74" s="155"/>
      <c r="WPT74" s="155"/>
      <c r="WPU74" s="155"/>
      <c r="WPV74" s="155"/>
      <c r="WPW74" s="155"/>
      <c r="WPX74" s="155"/>
      <c r="WPY74" s="155"/>
      <c r="WPZ74" s="155"/>
      <c r="WQA74" s="155"/>
      <c r="WQB74" s="155"/>
      <c r="WQC74" s="155"/>
      <c r="WQD74" s="155"/>
      <c r="WQE74" s="155"/>
      <c r="WQF74" s="155"/>
      <c r="WQG74" s="155"/>
      <c r="WQH74" s="155"/>
      <c r="WQI74" s="155"/>
      <c r="WQJ74" s="155"/>
      <c r="WQK74" s="155"/>
      <c r="WQL74" s="155"/>
      <c r="WQM74" s="155"/>
      <c r="WQN74" s="155"/>
      <c r="WQO74" s="155"/>
      <c r="WQP74" s="155"/>
      <c r="WQQ74" s="155"/>
      <c r="WQR74" s="155"/>
      <c r="WQS74" s="155"/>
      <c r="WQT74" s="155"/>
      <c r="WQU74" s="155"/>
      <c r="WQV74" s="155"/>
      <c r="WQW74" s="155"/>
      <c r="WQX74" s="155"/>
      <c r="WQY74" s="155"/>
      <c r="WQZ74" s="155"/>
      <c r="WRA74" s="155"/>
      <c r="WRB74" s="155"/>
      <c r="WRC74" s="155"/>
      <c r="WRD74" s="155"/>
      <c r="WRE74" s="155"/>
      <c r="WRF74" s="155"/>
      <c r="WRG74" s="155"/>
      <c r="WRH74" s="155"/>
      <c r="WRI74" s="155"/>
      <c r="WRJ74" s="155"/>
      <c r="WRK74" s="155"/>
      <c r="WRL74" s="155"/>
      <c r="WRM74" s="155"/>
      <c r="WRN74" s="155"/>
      <c r="WRO74" s="155"/>
      <c r="WRP74" s="155"/>
      <c r="WRQ74" s="155"/>
      <c r="WRR74" s="155"/>
      <c r="WRS74" s="155"/>
      <c r="WRT74" s="155"/>
      <c r="WRU74" s="155"/>
      <c r="WRV74" s="155"/>
      <c r="WRW74" s="155"/>
      <c r="WRX74" s="155"/>
      <c r="WRY74" s="155"/>
      <c r="WRZ74" s="155"/>
      <c r="WSA74" s="155"/>
      <c r="WSB74" s="155"/>
      <c r="WSC74" s="155"/>
      <c r="WSD74" s="155"/>
      <c r="WSE74" s="155"/>
      <c r="WSF74" s="155"/>
      <c r="WSG74" s="155"/>
      <c r="WSH74" s="155"/>
      <c r="WSI74" s="155"/>
      <c r="WSJ74" s="155"/>
      <c r="WSK74" s="155"/>
      <c r="WSL74" s="155"/>
      <c r="WSM74" s="155"/>
      <c r="WSN74" s="155"/>
      <c r="WSO74" s="155"/>
      <c r="WSP74" s="155"/>
      <c r="WSQ74" s="155"/>
      <c r="WSR74" s="155"/>
      <c r="WSS74" s="155"/>
      <c r="WST74" s="155"/>
      <c r="WSU74" s="155"/>
      <c r="WSV74" s="155"/>
      <c r="WSW74" s="155"/>
      <c r="WSX74" s="155"/>
      <c r="WSY74" s="155"/>
      <c r="WSZ74" s="155"/>
      <c r="WTA74" s="155"/>
      <c r="WTB74" s="155"/>
      <c r="WTC74" s="155"/>
      <c r="WTD74" s="155"/>
      <c r="WTE74" s="155"/>
      <c r="WTF74" s="155"/>
      <c r="WTG74" s="155"/>
      <c r="WTH74" s="155"/>
      <c r="WTI74" s="155"/>
      <c r="WTJ74" s="155"/>
      <c r="WTK74" s="155"/>
      <c r="WTL74" s="155"/>
      <c r="WTM74" s="155"/>
      <c r="WTN74" s="155"/>
      <c r="WTO74" s="155"/>
      <c r="WTP74" s="155"/>
      <c r="WTQ74" s="155"/>
      <c r="WTR74" s="155"/>
      <c r="WTS74" s="155"/>
      <c r="WTT74" s="155"/>
      <c r="WTU74" s="155"/>
      <c r="WTV74" s="155"/>
      <c r="WTW74" s="155"/>
      <c r="WTX74" s="155"/>
      <c r="WTY74" s="155"/>
      <c r="WTZ74" s="155"/>
      <c r="WUA74" s="155"/>
      <c r="WUB74" s="155"/>
      <c r="WUC74" s="155"/>
      <c r="WUD74" s="155"/>
      <c r="WUE74" s="155"/>
      <c r="WUF74" s="155"/>
      <c r="WUG74" s="155"/>
      <c r="WUH74" s="155"/>
      <c r="WUI74" s="155"/>
      <c r="WUJ74" s="155"/>
      <c r="WUK74" s="155"/>
      <c r="WUL74" s="155"/>
      <c r="WUM74" s="155"/>
      <c r="WUN74" s="155"/>
      <c r="WUO74" s="155"/>
      <c r="WUP74" s="155"/>
      <c r="WUQ74" s="155"/>
      <c r="WUR74" s="155"/>
      <c r="WUS74" s="155"/>
      <c r="WUT74" s="155"/>
      <c r="WUU74" s="155"/>
      <c r="WUV74" s="155"/>
      <c r="WUW74" s="155"/>
      <c r="WUX74" s="155"/>
      <c r="WUY74" s="155"/>
      <c r="WUZ74" s="155"/>
      <c r="WVA74" s="155"/>
      <c r="WVB74" s="155"/>
      <c r="WVC74" s="155"/>
      <c r="WVD74" s="155"/>
      <c r="WVE74" s="155"/>
      <c r="WVF74" s="155"/>
      <c r="WVG74" s="155"/>
      <c r="WVH74" s="155"/>
      <c r="WVI74" s="155"/>
      <c r="WVJ74" s="155"/>
      <c r="WVK74" s="155"/>
      <c r="WVL74" s="155"/>
      <c r="WVM74" s="155"/>
      <c r="WVN74" s="155"/>
      <c r="WVO74" s="155"/>
      <c r="WVP74" s="155"/>
      <c r="WVQ74" s="155"/>
      <c r="WVR74" s="155"/>
      <c r="WVS74" s="155"/>
      <c r="WVT74" s="155"/>
      <c r="WVU74" s="155"/>
      <c r="WVV74" s="155"/>
      <c r="WVW74" s="155"/>
      <c r="WVX74" s="155"/>
      <c r="WVY74" s="155"/>
      <c r="WVZ74" s="155"/>
      <c r="WWA74" s="155"/>
      <c r="WWB74" s="155"/>
      <c r="WWC74" s="155"/>
      <c r="WWD74" s="155"/>
      <c r="WWE74" s="155"/>
      <c r="WWF74" s="155"/>
      <c r="WWG74" s="155"/>
      <c r="WWH74" s="155"/>
      <c r="WWI74" s="155"/>
      <c r="WWJ74" s="155"/>
      <c r="WWK74" s="155"/>
      <c r="WWL74" s="155"/>
      <c r="WWM74" s="155"/>
      <c r="WWN74" s="155"/>
      <c r="WWO74" s="155"/>
      <c r="WWP74" s="155"/>
      <c r="WWQ74" s="155"/>
      <c r="WWR74" s="155"/>
      <c r="WWS74" s="155"/>
      <c r="WWT74" s="155"/>
      <c r="WWU74" s="155"/>
      <c r="WWV74" s="155"/>
      <c r="WWW74" s="155"/>
      <c r="WWX74" s="155"/>
      <c r="WWY74" s="155"/>
      <c r="WWZ74" s="155"/>
      <c r="WXA74" s="155"/>
      <c r="WXB74" s="155"/>
      <c r="WXC74" s="155"/>
      <c r="WXD74" s="155"/>
      <c r="WXE74" s="155"/>
      <c r="WXF74" s="155"/>
      <c r="WXG74" s="155"/>
      <c r="WXH74" s="155"/>
      <c r="WXI74" s="155"/>
      <c r="WXJ74" s="155"/>
      <c r="WXK74" s="155"/>
      <c r="WXL74" s="155"/>
      <c r="WXM74" s="155"/>
      <c r="WXN74" s="155"/>
      <c r="WXO74" s="155"/>
      <c r="WXP74" s="155"/>
      <c r="WXQ74" s="155"/>
      <c r="WXR74" s="155"/>
      <c r="WXS74" s="155"/>
      <c r="WXT74" s="155"/>
      <c r="WXU74" s="155"/>
      <c r="WXV74" s="155"/>
      <c r="WXW74" s="155"/>
      <c r="WXX74" s="155"/>
      <c r="WXY74" s="155"/>
      <c r="WXZ74" s="155"/>
      <c r="WYA74" s="155"/>
      <c r="WYB74" s="155"/>
      <c r="WYC74" s="155"/>
      <c r="WYD74" s="155"/>
      <c r="WYE74" s="155"/>
      <c r="WYF74" s="155"/>
      <c r="WYG74" s="155"/>
      <c r="WYH74" s="155"/>
      <c r="WYI74" s="155"/>
      <c r="WYJ74" s="155"/>
      <c r="WYK74" s="155"/>
      <c r="WYL74" s="155"/>
      <c r="WYM74" s="155"/>
      <c r="WYN74" s="155"/>
      <c r="WYO74" s="155"/>
      <c r="WYP74" s="155"/>
      <c r="WYQ74" s="155"/>
      <c r="WYR74" s="155"/>
      <c r="WYS74" s="155"/>
      <c r="WYT74" s="155"/>
      <c r="WYU74" s="155"/>
      <c r="WYV74" s="155"/>
      <c r="WYW74" s="155"/>
      <c r="WYX74" s="155"/>
      <c r="WYY74" s="155"/>
      <c r="WYZ74" s="155"/>
      <c r="WZA74" s="155"/>
      <c r="WZB74" s="155"/>
      <c r="WZC74" s="155"/>
      <c r="WZD74" s="155"/>
      <c r="WZE74" s="155"/>
      <c r="WZF74" s="155"/>
      <c r="WZG74" s="155"/>
      <c r="WZH74" s="155"/>
      <c r="WZI74" s="155"/>
      <c r="WZJ74" s="155"/>
      <c r="WZK74" s="155"/>
      <c r="WZL74" s="155"/>
      <c r="WZM74" s="155"/>
      <c r="WZN74" s="155"/>
      <c r="WZO74" s="155"/>
      <c r="WZP74" s="155"/>
      <c r="WZQ74" s="155"/>
      <c r="WZR74" s="155"/>
      <c r="WZS74" s="155"/>
      <c r="WZT74" s="155"/>
      <c r="WZU74" s="155"/>
      <c r="WZV74" s="155"/>
      <c r="WZW74" s="155"/>
      <c r="WZX74" s="155"/>
      <c r="WZY74" s="155"/>
      <c r="WZZ74" s="155"/>
      <c r="XAA74" s="155"/>
      <c r="XAB74" s="155"/>
      <c r="XAC74" s="155"/>
      <c r="XAD74" s="155"/>
      <c r="XAE74" s="155"/>
      <c r="XAF74" s="155"/>
      <c r="XAG74" s="155"/>
      <c r="XAH74" s="155"/>
      <c r="XAI74" s="155"/>
      <c r="XAJ74" s="155"/>
      <c r="XAK74" s="155"/>
      <c r="XAL74" s="155"/>
      <c r="XAM74" s="155"/>
      <c r="XAN74" s="155"/>
      <c r="XAO74" s="155"/>
      <c r="XAP74" s="155"/>
      <c r="XAQ74" s="155"/>
      <c r="XAR74" s="155"/>
      <c r="XAS74" s="155"/>
      <c r="XAT74" s="155"/>
      <c r="XAU74" s="155"/>
      <c r="XAV74" s="155"/>
      <c r="XAW74" s="155"/>
      <c r="XAX74" s="155"/>
      <c r="XAY74" s="155"/>
      <c r="XAZ74" s="155"/>
      <c r="XBA74" s="155"/>
      <c r="XBB74" s="155"/>
      <c r="XBC74" s="155"/>
      <c r="XBD74" s="155"/>
      <c r="XBE74" s="155"/>
      <c r="XBF74" s="155"/>
      <c r="XBG74" s="155"/>
      <c r="XBH74" s="155"/>
      <c r="XBI74" s="155"/>
      <c r="XBJ74" s="155"/>
      <c r="XBK74" s="155"/>
      <c r="XBL74" s="155"/>
      <c r="XBM74" s="155"/>
      <c r="XBN74" s="155"/>
      <c r="XBO74" s="155"/>
      <c r="XBP74" s="155"/>
      <c r="XBQ74" s="155"/>
      <c r="XBR74" s="155"/>
      <c r="XBS74" s="155"/>
      <c r="XBT74" s="155"/>
      <c r="XBU74" s="155"/>
      <c r="XBV74" s="155"/>
      <c r="XBW74" s="155"/>
      <c r="XBX74" s="155"/>
      <c r="XBY74" s="155"/>
      <c r="XBZ74" s="155"/>
      <c r="XCA74" s="155"/>
      <c r="XCB74" s="155"/>
      <c r="XCC74" s="155"/>
      <c r="XCD74" s="155"/>
      <c r="XCE74" s="155"/>
      <c r="XCF74" s="155"/>
      <c r="XCG74" s="155"/>
      <c r="XCH74" s="155"/>
      <c r="XCI74" s="155"/>
      <c r="XCJ74" s="155"/>
      <c r="XCK74" s="155"/>
      <c r="XCL74" s="155"/>
      <c r="XCM74" s="155"/>
      <c r="XCN74" s="155"/>
      <c r="XCO74" s="155"/>
      <c r="XCP74" s="155"/>
      <c r="XCQ74" s="155"/>
      <c r="XCR74" s="155"/>
      <c r="XCS74" s="155"/>
      <c r="XCT74" s="155"/>
      <c r="XCU74" s="155"/>
      <c r="XCV74" s="155"/>
      <c r="XCW74" s="155"/>
      <c r="XCX74" s="155"/>
      <c r="XCY74" s="155"/>
      <c r="XCZ74" s="155"/>
      <c r="XDA74" s="155"/>
      <c r="XDB74" s="155"/>
      <c r="XDC74" s="155"/>
      <c r="XDD74" s="155"/>
      <c r="XDE74" s="155"/>
      <c r="XDF74" s="155"/>
      <c r="XDG74" s="155"/>
      <c r="XDH74" s="155"/>
      <c r="XDI74" s="155"/>
      <c r="XDJ74" s="155"/>
      <c r="XDK74" s="155"/>
      <c r="XDL74" s="155"/>
      <c r="XDM74" s="155"/>
      <c r="XDN74" s="155"/>
      <c r="XDO74" s="155"/>
      <c r="XDP74" s="155"/>
      <c r="XDQ74" s="155"/>
      <c r="XDR74" s="155"/>
      <c r="XDS74" s="155"/>
      <c r="XDT74" s="155"/>
      <c r="XDU74" s="155"/>
      <c r="XDV74" s="155"/>
      <c r="XDW74" s="155"/>
      <c r="XDX74" s="155"/>
      <c r="XDY74" s="155"/>
      <c r="XDZ74" s="155"/>
      <c r="XEA74" s="155"/>
      <c r="XEB74" s="155"/>
      <c r="XEC74" s="155"/>
      <c r="XED74" s="155"/>
      <c r="XEE74" s="155"/>
      <c r="XEF74" s="155"/>
      <c r="XEG74" s="155"/>
      <c r="XEH74" s="155"/>
      <c r="XEI74" s="155"/>
      <c r="XEJ74" s="155"/>
      <c r="XEK74" s="155"/>
      <c r="XEL74" s="155"/>
      <c r="XEM74" s="155"/>
      <c r="XEN74" s="155"/>
      <c r="XEO74" s="155"/>
      <c r="XEP74" s="155"/>
      <c r="XEQ74" s="155"/>
      <c r="XER74" s="155"/>
      <c r="XES74" s="155"/>
      <c r="XET74" s="155"/>
      <c r="XEU74" s="155"/>
      <c r="XEV74" s="155"/>
      <c r="XEW74" s="155"/>
      <c r="XEX74" s="155"/>
      <c r="XEY74" s="155"/>
      <c r="XEZ74" s="155"/>
      <c r="XFA74" s="155"/>
      <c r="XFB74" s="155"/>
      <c r="XFC74" s="155"/>
      <c r="XFD74" s="155"/>
    </row>
    <row r="75" spans="1:16384">
      <c r="A75" s="493"/>
      <c r="B75" s="493" t="s">
        <v>351</v>
      </c>
      <c r="C75" s="355"/>
      <c r="D75" s="355"/>
      <c r="E75" s="355"/>
      <c r="F75" s="355"/>
      <c r="G75" s="157">
        <v>49323930</v>
      </c>
      <c r="H75" s="157">
        <v>96164977</v>
      </c>
    </row>
    <row r="76" spans="1:16384">
      <c r="A76" s="493"/>
      <c r="B76" s="493" t="s">
        <v>352</v>
      </c>
      <c r="C76" s="355"/>
      <c r="D76" s="355"/>
      <c r="E76" s="355"/>
      <c r="F76" s="355"/>
      <c r="G76" s="157">
        <v>-77573687.620000005</v>
      </c>
      <c r="H76" s="157">
        <v>-111684740</v>
      </c>
    </row>
    <row r="77" spans="1:16384">
      <c r="A77" s="493"/>
      <c r="B77" s="28" t="s">
        <v>447</v>
      </c>
      <c r="C77" s="355"/>
      <c r="D77" s="355"/>
      <c r="E77" s="355"/>
      <c r="F77" s="355"/>
      <c r="G77" s="157">
        <v>866026</v>
      </c>
      <c r="H77" s="157">
        <v>0</v>
      </c>
    </row>
    <row r="78" spans="1:16384">
      <c r="A78" s="493"/>
      <c r="B78" s="28" t="s">
        <v>475</v>
      </c>
      <c r="C78" s="355"/>
      <c r="D78" s="355"/>
      <c r="E78" s="355"/>
      <c r="F78" s="355"/>
      <c r="G78" s="157">
        <v>-364801.12</v>
      </c>
      <c r="H78" s="157">
        <v>0</v>
      </c>
    </row>
    <row r="79" spans="1:16384">
      <c r="A79" s="493"/>
      <c r="B79" s="28" t="s">
        <v>474</v>
      </c>
      <c r="C79" s="355"/>
      <c r="D79" s="355"/>
      <c r="E79" s="355"/>
      <c r="F79" s="355"/>
      <c r="G79" s="157">
        <v>6544531</v>
      </c>
      <c r="H79" s="157">
        <v>64098382</v>
      </c>
    </row>
    <row r="80" spans="1:16384">
      <c r="A80" s="493"/>
      <c r="B80" s="28" t="s">
        <v>476</v>
      </c>
      <c r="C80" s="355"/>
      <c r="D80" s="355"/>
      <c r="E80" s="355"/>
      <c r="F80" s="355"/>
      <c r="G80" s="157">
        <v>-15597504.189999999</v>
      </c>
      <c r="H80" s="157">
        <v>-81173545</v>
      </c>
    </row>
    <row r="81" spans="1:8">
      <c r="A81" s="493"/>
      <c r="B81" s="28" t="s">
        <v>469</v>
      </c>
      <c r="C81" s="355"/>
      <c r="D81" s="355"/>
      <c r="E81" s="355"/>
      <c r="F81" s="355"/>
      <c r="G81" s="157">
        <v>39824880</v>
      </c>
      <c r="H81" s="157">
        <v>95975398</v>
      </c>
    </row>
    <row r="82" spans="1:8">
      <c r="A82" s="493"/>
      <c r="B82" s="28" t="s">
        <v>477</v>
      </c>
      <c r="C82" s="355"/>
      <c r="D82" s="355"/>
      <c r="E82" s="355"/>
      <c r="F82" s="355"/>
      <c r="G82" s="157">
        <v>-57637874.950000003</v>
      </c>
      <c r="H82" s="157">
        <v>-121906453</v>
      </c>
    </row>
    <row r="83" spans="1:8">
      <c r="A83" s="493"/>
      <c r="B83" s="28" t="s">
        <v>470</v>
      </c>
      <c r="C83" s="355"/>
      <c r="D83" s="355"/>
      <c r="E83" s="355"/>
      <c r="F83" s="355"/>
      <c r="G83" s="157">
        <v>0</v>
      </c>
      <c r="H83" s="157">
        <v>22550614</v>
      </c>
    </row>
    <row r="84" spans="1:8">
      <c r="A84" s="493"/>
      <c r="B84" s="28" t="s">
        <v>479</v>
      </c>
      <c r="C84" s="355"/>
      <c r="D84" s="355"/>
      <c r="E84" s="355"/>
      <c r="F84" s="355"/>
      <c r="G84" s="157">
        <v>0</v>
      </c>
      <c r="H84" s="157">
        <v>-52014426</v>
      </c>
    </row>
    <row r="85" spans="1:8">
      <c r="A85" s="493"/>
      <c r="B85" s="28" t="s">
        <v>471</v>
      </c>
      <c r="C85" s="355"/>
      <c r="D85" s="355"/>
      <c r="E85" s="355"/>
      <c r="F85" s="355"/>
      <c r="G85" s="157">
        <v>248214531</v>
      </c>
      <c r="H85" s="157">
        <v>0</v>
      </c>
    </row>
    <row r="86" spans="1:8">
      <c r="A86" s="493"/>
      <c r="B86" s="28" t="s">
        <v>478</v>
      </c>
      <c r="C86" s="355"/>
      <c r="D86" s="355"/>
      <c r="E86" s="355"/>
      <c r="F86" s="355"/>
      <c r="G86" s="157">
        <v>-178277990.43000001</v>
      </c>
      <c r="H86" s="157">
        <v>0</v>
      </c>
    </row>
    <row r="87" spans="1:8">
      <c r="A87" s="493"/>
      <c r="B87" s="28" t="s">
        <v>548</v>
      </c>
      <c r="C87" s="355"/>
      <c r="D87" s="355"/>
      <c r="E87" s="355"/>
      <c r="F87" s="355"/>
      <c r="G87" s="157">
        <v>79597166</v>
      </c>
      <c r="H87" s="157">
        <v>30635581</v>
      </c>
    </row>
    <row r="88" spans="1:8">
      <c r="A88" s="493"/>
      <c r="B88" s="28" t="s">
        <v>549</v>
      </c>
      <c r="C88" s="355"/>
      <c r="D88" s="355"/>
      <c r="E88" s="355"/>
      <c r="F88" s="355"/>
      <c r="G88" s="157">
        <v>-88523473.269999996</v>
      </c>
      <c r="H88" s="157">
        <v>-33146243</v>
      </c>
    </row>
    <row r="89" spans="1:8">
      <c r="A89" s="493"/>
      <c r="B89" s="28" t="s">
        <v>637</v>
      </c>
      <c r="C89" s="355"/>
      <c r="D89" s="355"/>
      <c r="E89" s="355"/>
      <c r="F89" s="355"/>
      <c r="G89" s="157">
        <v>216088720</v>
      </c>
      <c r="H89" s="157">
        <v>102840295</v>
      </c>
    </row>
    <row r="90" spans="1:8">
      <c r="A90" s="493"/>
      <c r="B90" s="28" t="s">
        <v>639</v>
      </c>
      <c r="C90" s="355"/>
      <c r="D90" s="355"/>
      <c r="E90" s="355"/>
      <c r="F90" s="355"/>
      <c r="G90" s="157">
        <v>-244150699.40000001</v>
      </c>
      <c r="H90" s="157">
        <v>-115568074</v>
      </c>
    </row>
    <row r="91" spans="1:8">
      <c r="A91" s="493"/>
      <c r="B91" s="28" t="s">
        <v>638</v>
      </c>
      <c r="C91" s="355"/>
      <c r="D91" s="355"/>
      <c r="E91" s="355"/>
      <c r="F91" s="355"/>
      <c r="G91" s="157">
        <v>33319715</v>
      </c>
      <c r="H91" s="157">
        <v>46592822</v>
      </c>
    </row>
    <row r="92" spans="1:8" ht="15" thickBot="1">
      <c r="A92" s="493"/>
      <c r="B92" s="28" t="s">
        <v>640</v>
      </c>
      <c r="C92" s="355"/>
      <c r="D92" s="355"/>
      <c r="E92" s="355"/>
      <c r="F92" s="355"/>
      <c r="G92" s="157">
        <v>-47524258.07</v>
      </c>
      <c r="H92" s="157">
        <v>-45801808</v>
      </c>
    </row>
    <row r="93" spans="1:8" ht="15" thickBot="1">
      <c r="A93" s="493"/>
      <c r="B93" s="493" t="s">
        <v>111</v>
      </c>
      <c r="C93" s="493"/>
      <c r="D93" s="493"/>
      <c r="E93" s="493"/>
      <c r="F93" s="502">
        <f>SUM(F61:F72)</f>
        <v>0</v>
      </c>
      <c r="G93" s="204">
        <f>SUM(G59:G92)</f>
        <v>-678307050.6400001</v>
      </c>
      <c r="H93" s="204">
        <f>SUM(H59:H92)</f>
        <v>-66990850.879999995</v>
      </c>
    </row>
    <row r="94" spans="1:8">
      <c r="A94" s="493"/>
      <c r="B94" s="493"/>
      <c r="C94" s="493"/>
      <c r="D94" s="493"/>
      <c r="E94" s="493"/>
      <c r="F94" s="493"/>
      <c r="G94" s="493" t="s">
        <v>49</v>
      </c>
      <c r="H94" s="493"/>
    </row>
    <row r="95" spans="1:8">
      <c r="A95" s="493"/>
      <c r="B95" s="493"/>
      <c r="C95" s="493"/>
      <c r="D95" s="493"/>
      <c r="E95" s="493"/>
      <c r="F95" s="61">
        <v>43465</v>
      </c>
      <c r="G95" s="501">
        <v>43465</v>
      </c>
      <c r="H95" s="501">
        <v>43100</v>
      </c>
    </row>
    <row r="96" spans="1:8">
      <c r="A96" s="278" t="s">
        <v>122</v>
      </c>
      <c r="B96" s="278"/>
      <c r="C96" s="493"/>
      <c r="D96" s="493"/>
      <c r="E96" s="493"/>
      <c r="F96" s="493"/>
      <c r="G96" s="157"/>
      <c r="H96" s="157"/>
    </row>
    <row r="97" spans="1:15">
      <c r="A97" s="278"/>
      <c r="B97" s="493" t="s">
        <v>108</v>
      </c>
      <c r="C97" s="493"/>
      <c r="D97" s="493"/>
      <c r="E97" s="493"/>
      <c r="F97" s="493"/>
      <c r="G97" s="157">
        <v>7620401</v>
      </c>
      <c r="H97" s="157">
        <v>156980254</v>
      </c>
    </row>
    <row r="98" spans="1:15">
      <c r="A98" s="278"/>
      <c r="B98" s="493" t="s">
        <v>119</v>
      </c>
      <c r="C98" s="493"/>
      <c r="D98" s="493"/>
      <c r="E98" s="493"/>
      <c r="F98" s="493"/>
      <c r="G98" s="157">
        <v>-694303</v>
      </c>
      <c r="H98" s="157">
        <v>-254114959</v>
      </c>
    </row>
    <row r="99" spans="1:15">
      <c r="A99" s="493"/>
      <c r="B99" s="493" t="s">
        <v>324</v>
      </c>
      <c r="C99" s="493"/>
      <c r="D99" s="493"/>
      <c r="E99" s="493"/>
      <c r="F99" s="493"/>
      <c r="G99" s="157">
        <v>0</v>
      </c>
      <c r="H99" s="157">
        <v>85343968</v>
      </c>
    </row>
    <row r="100" spans="1:15">
      <c r="A100" s="493"/>
      <c r="B100" s="493" t="s">
        <v>325</v>
      </c>
      <c r="C100" s="493"/>
      <c r="D100" s="493"/>
      <c r="E100" s="493"/>
      <c r="F100" s="493"/>
      <c r="G100" s="157">
        <v>0</v>
      </c>
      <c r="H100" s="157">
        <v>-178906829</v>
      </c>
    </row>
    <row r="101" spans="1:15">
      <c r="A101" s="493"/>
      <c r="B101" s="493" t="s">
        <v>379</v>
      </c>
      <c r="C101" s="493"/>
      <c r="D101" s="493"/>
      <c r="E101" s="493"/>
      <c r="F101" s="493"/>
      <c r="G101" s="157">
        <v>7962328</v>
      </c>
      <c r="H101" s="157">
        <v>107576027</v>
      </c>
    </row>
    <row r="102" spans="1:15">
      <c r="A102" s="493"/>
      <c r="B102" s="493" t="s">
        <v>380</v>
      </c>
      <c r="C102" s="493"/>
      <c r="D102" s="493"/>
      <c r="E102" s="493"/>
      <c r="F102" s="493"/>
      <c r="G102" s="157">
        <v>-41773296</v>
      </c>
      <c r="H102" s="157">
        <v>-216422898</v>
      </c>
    </row>
    <row r="103" spans="1:15">
      <c r="A103" s="493"/>
      <c r="B103" s="493" t="s">
        <v>109</v>
      </c>
      <c r="C103" s="493"/>
      <c r="D103" s="493"/>
      <c r="E103" s="493"/>
      <c r="F103" s="493"/>
      <c r="G103" s="157">
        <v>103287063</v>
      </c>
      <c r="H103" s="157">
        <v>0</v>
      </c>
    </row>
    <row r="104" spans="1:15">
      <c r="A104" s="493"/>
      <c r="B104" s="493" t="s">
        <v>120</v>
      </c>
      <c r="C104" s="493"/>
      <c r="D104" s="493"/>
      <c r="E104" s="493"/>
      <c r="F104" s="493"/>
      <c r="G104" s="157">
        <v>-290101188</v>
      </c>
      <c r="H104" s="157">
        <v>0</v>
      </c>
    </row>
    <row r="105" spans="1:15">
      <c r="A105" s="493"/>
      <c r="B105" s="28" t="s">
        <v>471</v>
      </c>
      <c r="C105" s="493"/>
      <c r="D105" s="493"/>
      <c r="E105" s="493"/>
      <c r="F105" s="493"/>
      <c r="G105" s="157">
        <v>83296274</v>
      </c>
      <c r="H105" s="157">
        <v>0</v>
      </c>
    </row>
    <row r="106" spans="1:15" ht="15" thickBot="1">
      <c r="A106" s="493"/>
      <c r="B106" s="28" t="s">
        <v>804</v>
      </c>
      <c r="C106" s="493"/>
      <c r="D106" s="493"/>
      <c r="E106" s="493"/>
      <c r="F106" s="493"/>
      <c r="G106" s="157">
        <v>-151902615</v>
      </c>
      <c r="H106" s="157">
        <v>0</v>
      </c>
    </row>
    <row r="107" spans="1:15" ht="15" thickBot="1">
      <c r="A107" s="493"/>
      <c r="B107" s="493" t="s">
        <v>113</v>
      </c>
      <c r="C107" s="493"/>
      <c r="D107" s="493"/>
      <c r="E107" s="493"/>
      <c r="F107" s="493"/>
      <c r="G107" s="504">
        <f>SUM(G97:G106)</f>
        <v>-282305336</v>
      </c>
      <c r="H107" s="504">
        <f>SUM(H97:H106)</f>
        <v>-299544437</v>
      </c>
    </row>
    <row r="108" spans="1:15">
      <c r="A108" s="694"/>
      <c r="B108" s="694"/>
      <c r="C108" s="694"/>
      <c r="D108" s="699" t="s">
        <v>111</v>
      </c>
      <c r="E108" s="699"/>
      <c r="F108" s="493"/>
      <c r="G108" s="157">
        <f>G93</f>
        <v>-678307050.6400001</v>
      </c>
      <c r="H108" s="157">
        <f>H93</f>
        <v>-66990850.879999995</v>
      </c>
      <c r="J108" s="7">
        <f>+G38+G93+G118</f>
        <v>28997959497.860004</v>
      </c>
      <c r="K108" s="7">
        <f>+'1'!E13</f>
        <v>28997959498.02</v>
      </c>
      <c r="L108" s="7">
        <f>+J108-K108</f>
        <v>-0.15999603271484375</v>
      </c>
      <c r="M108" s="7">
        <f>+H38+H93+H118</f>
        <v>21944003461.119999</v>
      </c>
      <c r="N108" s="7">
        <f>+'1'!F13</f>
        <v>21944003461.119999</v>
      </c>
      <c r="O108" s="7">
        <f>+M108-N108</f>
        <v>0</v>
      </c>
    </row>
    <row r="109" spans="1:15" ht="15" thickBot="1">
      <c r="A109" s="493"/>
      <c r="B109" s="493"/>
      <c r="C109" s="493"/>
      <c r="D109" s="699" t="s">
        <v>113</v>
      </c>
      <c r="E109" s="699"/>
      <c r="F109" s="493"/>
      <c r="G109" s="157">
        <f>G107</f>
        <v>-282305336</v>
      </c>
      <c r="H109" s="157">
        <f>H107</f>
        <v>-299544437</v>
      </c>
      <c r="J109" s="7">
        <f>+G47+G107+'10'!D25</f>
        <v>4230357699</v>
      </c>
      <c r="K109" s="7">
        <f>+'1'!E22</f>
        <v>3932310699</v>
      </c>
      <c r="L109" s="7">
        <f>+J109-K109</f>
        <v>298047000</v>
      </c>
      <c r="M109" s="7">
        <f>+H47+H107</f>
        <v>4603919445</v>
      </c>
      <c r="N109" s="7">
        <f>+'1'!F22</f>
        <v>4603919445</v>
      </c>
      <c r="O109" s="7">
        <f>+M109-N109</f>
        <v>0</v>
      </c>
    </row>
    <row r="110" spans="1:15" ht="15" thickBot="1">
      <c r="A110" s="694"/>
      <c r="B110" s="694"/>
      <c r="C110" s="694"/>
      <c r="D110" s="699" t="s">
        <v>114</v>
      </c>
      <c r="E110" s="699"/>
      <c r="F110" s="699"/>
      <c r="G110" s="504">
        <f>G108+G109</f>
        <v>-960612386.6400001</v>
      </c>
      <c r="H110" s="504">
        <f>H108+H109</f>
        <v>-366535287.88</v>
      </c>
      <c r="J110">
        <f>+(G110-H110)/H110</f>
        <v>1.6207910081347885</v>
      </c>
    </row>
    <row r="111" spans="1:15" s="71" customFormat="1" ht="15" customHeight="1">
      <c r="A111" s="701" t="s">
        <v>480</v>
      </c>
      <c r="B111" s="701"/>
      <c r="C111" s="701"/>
      <c r="D111" s="286"/>
      <c r="E111" s="286"/>
      <c r="F111" s="286"/>
      <c r="G111" s="286"/>
      <c r="H111" s="286"/>
      <c r="J111" s="71">
        <f>+J110*100</f>
        <v>162.07910081347885</v>
      </c>
    </row>
    <row r="112" spans="1:15" s="71" customFormat="1" ht="15" customHeight="1">
      <c r="A112" s="286" t="s">
        <v>1007</v>
      </c>
      <c r="B112" s="286"/>
      <c r="C112" s="286"/>
      <c r="D112" s="286"/>
      <c r="E112" s="286"/>
      <c r="F112" s="286"/>
      <c r="G112" s="286"/>
      <c r="H112" s="286"/>
    </row>
    <row r="113" spans="1:10" s="71" customFormat="1" ht="15" customHeight="1">
      <c r="A113" s="286" t="s">
        <v>658</v>
      </c>
      <c r="B113" s="286"/>
      <c r="C113" s="286"/>
      <c r="D113" s="286"/>
      <c r="E113" s="286"/>
      <c r="F113" s="286"/>
      <c r="G113" s="286"/>
      <c r="H113" s="286"/>
    </row>
    <row r="114" spans="1:10" s="71" customFormat="1" ht="15" customHeight="1">
      <c r="A114" s="286"/>
      <c r="B114" s="505"/>
      <c r="C114" s="505"/>
      <c r="D114" s="505"/>
      <c r="E114" s="189"/>
      <c r="F114" s="189" t="s">
        <v>48</v>
      </c>
      <c r="G114" s="702" t="s">
        <v>49</v>
      </c>
      <c r="H114" s="702"/>
      <c r="I114" s="286"/>
      <c r="J114" s="286"/>
    </row>
    <row r="115" spans="1:10" s="71" customFormat="1" ht="15" customHeight="1">
      <c r="A115" s="286"/>
      <c r="B115" s="505"/>
      <c r="C115" s="505"/>
      <c r="D115" s="505"/>
      <c r="E115" s="501"/>
      <c r="F115" s="501">
        <v>43465</v>
      </c>
      <c r="G115" s="501">
        <v>43465</v>
      </c>
      <c r="H115" s="501">
        <v>43100</v>
      </c>
      <c r="I115" s="286"/>
      <c r="J115" s="286"/>
    </row>
    <row r="116" spans="1:10" s="71" customFormat="1" ht="15" customHeight="1">
      <c r="A116" s="286" t="s">
        <v>801</v>
      </c>
      <c r="B116" s="505"/>
      <c r="C116" s="505"/>
      <c r="D116" s="505"/>
      <c r="E116" s="156"/>
      <c r="F116" s="156"/>
      <c r="G116" s="157">
        <v>277548527</v>
      </c>
      <c r="H116" s="157">
        <v>0</v>
      </c>
      <c r="I116" s="286"/>
      <c r="J116" s="286"/>
    </row>
    <row r="117" spans="1:10" s="71" customFormat="1" ht="15" customHeight="1" thickBot="1">
      <c r="A117" s="286" t="s">
        <v>802</v>
      </c>
      <c r="B117" s="505"/>
      <c r="C117" s="505"/>
      <c r="D117" s="505"/>
      <c r="E117" s="156"/>
      <c r="F117" s="156"/>
      <c r="G117" s="157">
        <v>147047677.5</v>
      </c>
      <c r="H117" s="157">
        <v>0</v>
      </c>
      <c r="I117" s="286"/>
      <c r="J117" s="286"/>
    </row>
    <row r="118" spans="1:10" s="71" customFormat="1" ht="15" customHeight="1">
      <c r="A118" s="286"/>
      <c r="B118" s="505"/>
      <c r="C118" s="505"/>
      <c r="D118" s="505"/>
      <c r="E118" s="290"/>
      <c r="F118" s="288">
        <f>SUM(F116:F116)</f>
        <v>0</v>
      </c>
      <c r="G118" s="289">
        <f>SUM(G116:G117)</f>
        <v>424596204.5</v>
      </c>
      <c r="H118" s="289">
        <f>SUM(H116:H117)</f>
        <v>0</v>
      </c>
      <c r="I118" s="286"/>
      <c r="J118" s="118">
        <f>+G49+G108+G118</f>
        <v>28997959497.860004</v>
      </c>
    </row>
    <row r="119" spans="1:10" s="71" customFormat="1" ht="15" customHeight="1">
      <c r="A119" s="286"/>
      <c r="B119" s="505"/>
      <c r="C119" s="505"/>
      <c r="D119" s="505"/>
      <c r="E119" s="290"/>
      <c r="F119" s="286"/>
      <c r="G119" s="291"/>
      <c r="H119" s="291"/>
      <c r="I119" s="286"/>
      <c r="J119" s="118"/>
    </row>
    <row r="120" spans="1:10">
      <c r="A120" s="278" t="s">
        <v>123</v>
      </c>
      <c r="B120" s="493"/>
      <c r="C120" s="493"/>
      <c r="D120" s="493"/>
      <c r="E120" s="493"/>
      <c r="F120" s="493"/>
      <c r="G120" s="493"/>
      <c r="H120" s="493"/>
      <c r="J120">
        <f>+J110*100</f>
        <v>162.07910081347885</v>
      </c>
    </row>
    <row r="121" spans="1:10">
      <c r="A121" s="700" t="s">
        <v>999</v>
      </c>
      <c r="B121" s="700"/>
      <c r="C121" s="700"/>
      <c r="D121" s="700"/>
      <c r="E121" s="700"/>
      <c r="F121" s="700"/>
      <c r="G121" s="700"/>
      <c r="H121" s="700"/>
    </row>
    <row r="122" spans="1:10">
      <c r="A122" s="493"/>
      <c r="B122" s="493"/>
      <c r="C122" s="493"/>
      <c r="D122" s="493"/>
      <c r="E122" s="189" t="s">
        <v>48</v>
      </c>
      <c r="F122" s="493"/>
      <c r="G122" s="493" t="s">
        <v>117</v>
      </c>
      <c r="H122" s="493"/>
    </row>
    <row r="123" spans="1:10">
      <c r="A123" s="493"/>
      <c r="B123" s="493"/>
      <c r="C123" s="493"/>
      <c r="D123" s="493"/>
      <c r="E123" s="493"/>
      <c r="F123" s="61">
        <v>43465</v>
      </c>
      <c r="G123" s="501">
        <v>43465</v>
      </c>
      <c r="H123" s="501">
        <v>43100</v>
      </c>
    </row>
    <row r="124" spans="1:10">
      <c r="A124" s="493" t="s">
        <v>641</v>
      </c>
      <c r="B124" s="493"/>
      <c r="C124" s="493"/>
      <c r="D124" s="493"/>
      <c r="E124" s="493"/>
      <c r="F124" s="61"/>
      <c r="G124" s="157">
        <v>442886204</v>
      </c>
      <c r="H124" s="157">
        <v>307762715.67000002</v>
      </c>
    </row>
    <row r="125" spans="1:10">
      <c r="A125" s="493" t="s">
        <v>481</v>
      </c>
      <c r="B125" s="493"/>
      <c r="C125" s="493"/>
      <c r="D125" s="493"/>
      <c r="E125" s="493"/>
      <c r="F125" s="61"/>
      <c r="G125" s="157">
        <v>298295521</v>
      </c>
      <c r="H125" s="157">
        <v>325303601</v>
      </c>
      <c r="J125" s="149"/>
    </row>
    <row r="126" spans="1:10">
      <c r="A126" s="493" t="s">
        <v>482</v>
      </c>
      <c r="B126" s="493"/>
      <c r="C126" s="493"/>
      <c r="D126" s="493"/>
      <c r="E126" s="493"/>
      <c r="F126" s="61"/>
      <c r="G126" s="157">
        <v>41570186</v>
      </c>
      <c r="H126" s="157">
        <v>11714904</v>
      </c>
    </row>
    <row r="127" spans="1:10">
      <c r="A127" s="493" t="s">
        <v>286</v>
      </c>
      <c r="B127" s="493"/>
      <c r="C127" s="493"/>
      <c r="D127" s="493"/>
      <c r="E127" s="493"/>
      <c r="F127" s="493"/>
      <c r="G127" s="157">
        <v>290603205.02999997</v>
      </c>
      <c r="H127" s="157">
        <v>109274416.19</v>
      </c>
    </row>
    <row r="128" spans="1:10">
      <c r="A128" s="493" t="s">
        <v>124</v>
      </c>
      <c r="B128" s="493"/>
      <c r="C128" s="493"/>
      <c r="D128" s="493"/>
      <c r="E128" s="493"/>
      <c r="F128" s="493"/>
      <c r="G128" s="157">
        <v>296026281.33999997</v>
      </c>
      <c r="H128" s="157">
        <v>167574061.72</v>
      </c>
    </row>
    <row r="129" spans="1:13" ht="15" thickBot="1">
      <c r="A129" s="493" t="s">
        <v>483</v>
      </c>
      <c r="B129" s="493"/>
      <c r="C129" s="493"/>
      <c r="D129" s="493"/>
      <c r="E129" s="493"/>
      <c r="F129" s="493"/>
      <c r="G129" s="157">
        <v>1786776311.53</v>
      </c>
      <c r="H129" s="157">
        <v>680455635.80999994</v>
      </c>
    </row>
    <row r="130" spans="1:13" ht="15" thickBot="1">
      <c r="A130" s="493"/>
      <c r="B130" s="493"/>
      <c r="C130" s="493"/>
      <c r="D130" s="493"/>
      <c r="E130" s="493"/>
      <c r="F130" s="493"/>
      <c r="G130" s="504">
        <f>SUM(G124:G129)</f>
        <v>3156157708.8999996</v>
      </c>
      <c r="H130" s="504">
        <f>SUM(H124:H129)</f>
        <v>1602085334.3900001</v>
      </c>
      <c r="J130" s="7">
        <f>+'1'!E14</f>
        <v>3156157708.8999996</v>
      </c>
      <c r="K130" s="7">
        <f>+G130-J130</f>
        <v>0</v>
      </c>
      <c r="L130" s="7">
        <f>+'1'!F14</f>
        <v>1602085334.3800001</v>
      </c>
      <c r="M130" s="7">
        <f>+H130-L130</f>
        <v>9.9999904632568359E-3</v>
      </c>
    </row>
    <row r="131" spans="1:13">
      <c r="G131" s="7"/>
    </row>
    <row r="132" spans="1:13">
      <c r="G132" s="149"/>
    </row>
    <row r="135" spans="1:13">
      <c r="H135" s="149"/>
    </row>
  </sheetData>
  <mergeCells count="39">
    <mergeCell ref="A121:H121"/>
    <mergeCell ref="A53:C53"/>
    <mergeCell ref="D53:F53"/>
    <mergeCell ref="A110:C110"/>
    <mergeCell ref="D110:F110"/>
    <mergeCell ref="D109:E109"/>
    <mergeCell ref="A108:C108"/>
    <mergeCell ref="D108:E108"/>
    <mergeCell ref="A111:C111"/>
    <mergeCell ref="G114:H114"/>
    <mergeCell ref="G56:H56"/>
    <mergeCell ref="A54:H54"/>
    <mergeCell ref="A55:H55"/>
    <mergeCell ref="B38:E38"/>
    <mergeCell ref="B25:E25"/>
    <mergeCell ref="G53:H53"/>
    <mergeCell ref="D50:E50"/>
    <mergeCell ref="A51:C51"/>
    <mergeCell ref="D51:F51"/>
    <mergeCell ref="B43:E43"/>
    <mergeCell ref="B47:E47"/>
    <mergeCell ref="A49:C49"/>
    <mergeCell ref="D49:E49"/>
    <mergeCell ref="B29:E29"/>
    <mergeCell ref="B40:E40"/>
    <mergeCell ref="A41:E41"/>
    <mergeCell ref="B42:E42"/>
    <mergeCell ref="B27:E27"/>
    <mergeCell ref="B45:E45"/>
    <mergeCell ref="A2:H2"/>
    <mergeCell ref="A3:H3"/>
    <mergeCell ref="B23:E23"/>
    <mergeCell ref="B22:E22"/>
    <mergeCell ref="A13:F13"/>
    <mergeCell ref="A19:E19"/>
    <mergeCell ref="A20:E20"/>
    <mergeCell ref="A15:H15"/>
    <mergeCell ref="A16:H16"/>
    <mergeCell ref="A17:H17"/>
  </mergeCells>
  <pageMargins left="0.70866141732283472" right="0.70866141732283472" top="0.94488188976377963" bottom="1.7322834645669292" header="0.31496062992125984" footer="0.31496062992125984"/>
  <pageSetup scale="79" orientation="portrait" r:id="rId1"/>
  <headerFooter>
    <oddHeader>&amp;L&amp;G</oddHeader>
  </headerFooter>
  <rowBreaks count="1" manualBreakCount="1">
    <brk id="51" max="7" man="1"/>
  </rowBreaks>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J103"/>
  <sheetViews>
    <sheetView view="pageBreakPreview" zoomScale="85" zoomScaleNormal="100" zoomScaleSheetLayoutView="85" workbookViewId="0">
      <selection activeCell="B5" sqref="B5"/>
    </sheetView>
  </sheetViews>
  <sheetFormatPr baseColWidth="10" defaultRowHeight="14.4"/>
  <cols>
    <col min="1" max="1" width="5" customWidth="1"/>
    <col min="2" max="2" width="51.44140625" customWidth="1"/>
    <col min="3" max="3" width="12.44140625" customWidth="1"/>
    <col min="4" max="4" width="16.44140625" customWidth="1"/>
    <col min="5" max="5" width="13.33203125" bestFit="1" customWidth="1"/>
    <col min="6" max="6" width="12.6640625" bestFit="1" customWidth="1"/>
    <col min="7" max="7" width="13.6640625" bestFit="1" customWidth="1"/>
    <col min="8" max="8" width="12.6640625" bestFit="1" customWidth="1"/>
    <col min="9" max="9" width="13.44140625" bestFit="1" customWidth="1"/>
    <col min="10" max="10" width="12.6640625" bestFit="1" customWidth="1"/>
  </cols>
  <sheetData>
    <row r="1" spans="2:10" ht="26.25" customHeight="1"/>
    <row r="2" spans="2:10">
      <c r="B2" s="669" t="s">
        <v>670</v>
      </c>
      <c r="C2" s="669"/>
      <c r="D2" s="669"/>
    </row>
    <row r="3" spans="2:10">
      <c r="B3" s="669" t="s">
        <v>671</v>
      </c>
      <c r="C3" s="669"/>
      <c r="D3" s="669"/>
    </row>
    <row r="4" spans="2:10">
      <c r="B4" s="10" t="s">
        <v>659</v>
      </c>
      <c r="C4" s="287" t="s">
        <v>48</v>
      </c>
      <c r="D4" s="347" t="s">
        <v>117</v>
      </c>
      <c r="E4" s="347"/>
    </row>
    <row r="5" spans="2:10">
      <c r="B5" s="147"/>
      <c r="C5" s="340">
        <v>43465</v>
      </c>
      <c r="D5" s="244">
        <v>43465</v>
      </c>
      <c r="E5" s="244">
        <v>43100</v>
      </c>
    </row>
    <row r="6" spans="2:10">
      <c r="B6" s="28" t="s">
        <v>438</v>
      </c>
      <c r="C6" s="209"/>
      <c r="D6" s="245">
        <f>+D18-D8</f>
        <v>1200000000</v>
      </c>
      <c r="E6" s="245">
        <f>+E18-E8</f>
        <v>1406024900</v>
      </c>
    </row>
    <row r="7" spans="2:10">
      <c r="B7" s="28" t="s">
        <v>326</v>
      </c>
      <c r="C7" s="209"/>
      <c r="D7" s="245">
        <v>0</v>
      </c>
      <c r="E7" s="245">
        <v>0</v>
      </c>
    </row>
    <row r="8" spans="2:10" ht="15" thickBot="1">
      <c r="B8" s="28" t="s">
        <v>657</v>
      </c>
      <c r="C8" s="209"/>
      <c r="D8" s="586">
        <f>+D17</f>
        <v>150000000</v>
      </c>
      <c r="E8" s="586">
        <f>+E17</f>
        <v>150000000</v>
      </c>
    </row>
    <row r="9" spans="2:10" ht="15" thickBot="1">
      <c r="B9" s="147"/>
      <c r="C9" s="341">
        <f>SUM(C7)</f>
        <v>0</v>
      </c>
      <c r="D9" s="587">
        <f>SUM(D6:D8)</f>
        <v>1350000000</v>
      </c>
      <c r="E9" s="232">
        <f>SUM(E6:E8)</f>
        <v>1556024900</v>
      </c>
      <c r="H9" s="7"/>
      <c r="I9" s="7"/>
      <c r="J9" s="7"/>
    </row>
    <row r="10" spans="2:10" ht="15" thickTop="1">
      <c r="B10" s="147" t="s">
        <v>805</v>
      </c>
      <c r="C10" s="306"/>
      <c r="D10" s="306"/>
      <c r="H10" s="213"/>
    </row>
    <row r="11" spans="2:10">
      <c r="B11" s="697" t="s">
        <v>806</v>
      </c>
      <c r="C11" s="697"/>
      <c r="D11" s="697"/>
    </row>
    <row r="12" spans="2:10">
      <c r="B12" s="28" t="s">
        <v>520</v>
      </c>
      <c r="C12" s="28"/>
      <c r="D12" s="28"/>
    </row>
    <row r="13" spans="2:10">
      <c r="B13" s="10" t="s">
        <v>656</v>
      </c>
      <c r="C13" s="287" t="s">
        <v>48</v>
      </c>
      <c r="D13" s="347" t="s">
        <v>117</v>
      </c>
      <c r="E13" s="347"/>
    </row>
    <row r="14" spans="2:10">
      <c r="B14" s="147"/>
      <c r="C14" s="340">
        <v>43465</v>
      </c>
      <c r="D14" s="244">
        <v>43465</v>
      </c>
      <c r="E14" s="244">
        <v>43100</v>
      </c>
    </row>
    <row r="15" spans="2:10">
      <c r="B15" s="28" t="s">
        <v>487</v>
      </c>
      <c r="D15" s="245">
        <v>700000000</v>
      </c>
      <c r="E15" s="245">
        <v>906024900</v>
      </c>
    </row>
    <row r="16" spans="2:10">
      <c r="B16" s="28" t="s">
        <v>642</v>
      </c>
      <c r="D16" s="245">
        <v>500000000</v>
      </c>
      <c r="E16" s="245">
        <v>500000000</v>
      </c>
    </row>
    <row r="17" spans="1:9" ht="15" thickBot="1">
      <c r="B17" s="28" t="s">
        <v>488</v>
      </c>
      <c r="D17" s="586">
        <v>150000000</v>
      </c>
      <c r="E17" s="586">
        <v>150000000</v>
      </c>
    </row>
    <row r="18" spans="1:9" ht="15" thickBot="1">
      <c r="A18" s="7"/>
      <c r="B18" s="10" t="s">
        <v>79</v>
      </c>
      <c r="D18" s="587">
        <f>SUM(D15:D17)</f>
        <v>1350000000</v>
      </c>
      <c r="E18" s="232">
        <f>SUM(E15:E17)</f>
        <v>1556024900</v>
      </c>
      <c r="G18" s="7"/>
      <c r="H18" s="7"/>
      <c r="I18" s="7"/>
    </row>
    <row r="19" spans="1:9" ht="15" thickTop="1">
      <c r="A19" s="7"/>
      <c r="B19" s="10"/>
      <c r="C19" s="346"/>
      <c r="D19" s="346"/>
      <c r="F19" s="7"/>
      <c r="G19" s="7"/>
      <c r="H19" s="7"/>
      <c r="I19" s="7"/>
    </row>
    <row r="20" spans="1:9">
      <c r="B20" s="701" t="s">
        <v>655</v>
      </c>
      <c r="C20" s="701"/>
      <c r="D20" s="701"/>
      <c r="E20" s="292"/>
      <c r="F20" s="292"/>
      <c r="H20" s="147"/>
    </row>
    <row r="21" spans="1:9">
      <c r="B21" s="286" t="s">
        <v>648</v>
      </c>
      <c r="C21" s="286"/>
      <c r="D21" s="286"/>
      <c r="E21" s="292"/>
      <c r="F21" s="292"/>
      <c r="H21" s="147"/>
    </row>
    <row r="22" spans="1:9">
      <c r="B22" s="286" t="s">
        <v>646</v>
      </c>
      <c r="C22" s="286"/>
      <c r="D22" s="286"/>
      <c r="E22" s="292"/>
      <c r="F22" s="292"/>
      <c r="H22" s="147"/>
    </row>
    <row r="23" spans="1:9" s="71" customFormat="1" ht="15" customHeight="1">
      <c r="B23" s="286"/>
      <c r="C23" s="287" t="s">
        <v>48</v>
      </c>
      <c r="D23" s="704" t="s">
        <v>49</v>
      </c>
      <c r="E23" s="704"/>
    </row>
    <row r="24" spans="1:9" s="71" customFormat="1" ht="15" customHeight="1">
      <c r="B24" s="286"/>
      <c r="C24" s="340">
        <v>43465</v>
      </c>
      <c r="D24" s="340">
        <v>43465</v>
      </c>
      <c r="E24" s="340">
        <v>43100</v>
      </c>
      <c r="F24" s="244"/>
    </row>
    <row r="25" spans="1:9" ht="15" thickBot="1">
      <c r="B25" s="286" t="s">
        <v>647</v>
      </c>
      <c r="C25" s="497">
        <f>+D25/5960.94</f>
        <v>50000</v>
      </c>
      <c r="D25" s="157">
        <v>298047000</v>
      </c>
      <c r="E25" s="157">
        <v>280049000</v>
      </c>
    </row>
    <row r="26" spans="1:9">
      <c r="B26" s="233"/>
      <c r="C26" s="341">
        <f>SUM(C25)</f>
        <v>50000</v>
      </c>
      <c r="D26" s="342">
        <f>SUM(D25)</f>
        <v>298047000</v>
      </c>
      <c r="E26" s="342">
        <f>SUM(E25)</f>
        <v>280049000</v>
      </c>
    </row>
    <row r="27" spans="1:9">
      <c r="B27" s="10" t="s">
        <v>383</v>
      </c>
      <c r="C27" s="706"/>
      <c r="D27" s="706"/>
    </row>
    <row r="28" spans="1:9">
      <c r="B28" s="705" t="s">
        <v>820</v>
      </c>
      <c r="C28" s="705"/>
      <c r="D28" s="705"/>
    </row>
    <row r="29" spans="1:9">
      <c r="B29" s="147"/>
      <c r="D29" s="343" t="s">
        <v>117</v>
      </c>
      <c r="E29" s="343"/>
    </row>
    <row r="30" spans="1:9">
      <c r="B30" s="10" t="s">
        <v>125</v>
      </c>
      <c r="D30" s="244">
        <v>43465</v>
      </c>
      <c r="E30" s="244">
        <v>43100</v>
      </c>
    </row>
    <row r="31" spans="1:9">
      <c r="B31" s="10" t="s">
        <v>126</v>
      </c>
      <c r="D31" s="147"/>
      <c r="E31" s="147"/>
    </row>
    <row r="32" spans="1:9">
      <c r="B32" s="218" t="s">
        <v>433</v>
      </c>
      <c r="D32" s="245">
        <v>7000000000</v>
      </c>
      <c r="E32" s="245">
        <v>0</v>
      </c>
    </row>
    <row r="33" spans="2:9">
      <c r="B33" s="218" t="s">
        <v>437</v>
      </c>
      <c r="D33" s="245">
        <v>2560003426</v>
      </c>
      <c r="E33" s="245">
        <v>0</v>
      </c>
    </row>
    <row r="34" spans="2:9" ht="15" thickBot="1">
      <c r="B34" s="218" t="s">
        <v>434</v>
      </c>
      <c r="D34" s="245">
        <v>-2506969800</v>
      </c>
      <c r="E34" s="245">
        <v>0</v>
      </c>
    </row>
    <row r="35" spans="2:9" ht="15" thickBot="1">
      <c r="B35" s="305" t="s">
        <v>111</v>
      </c>
      <c r="D35" s="588">
        <f>SUM(D32:D34)</f>
        <v>7053033626</v>
      </c>
      <c r="E35" s="588">
        <f>SUM(E32:E34)</f>
        <v>0</v>
      </c>
    </row>
    <row r="36" spans="2:9">
      <c r="B36" s="10" t="s">
        <v>127</v>
      </c>
      <c r="D36" s="493"/>
      <c r="E36" s="493"/>
    </row>
    <row r="37" spans="2:9">
      <c r="B37" s="218" t="s">
        <v>435</v>
      </c>
      <c r="D37" s="245">
        <v>13000000000</v>
      </c>
      <c r="E37" s="245">
        <v>0</v>
      </c>
    </row>
    <row r="38" spans="2:9">
      <c r="B38" s="218" t="s">
        <v>436</v>
      </c>
      <c r="D38" s="245">
        <v>1066756848</v>
      </c>
      <c r="E38" s="245">
        <v>0</v>
      </c>
    </row>
    <row r="39" spans="2:9" ht="15" thickBot="1">
      <c r="B39" s="218" t="s">
        <v>434</v>
      </c>
      <c r="D39" s="245">
        <v>-982146042.55999994</v>
      </c>
      <c r="E39" s="245">
        <v>0</v>
      </c>
    </row>
    <row r="40" spans="2:9" ht="15" thickBot="1">
      <c r="B40" s="305" t="s">
        <v>113</v>
      </c>
      <c r="D40" s="588">
        <f>SUM(D37:D39)</f>
        <v>13084610805.440001</v>
      </c>
      <c r="E40" s="588">
        <f>SUM(E37:E39)</f>
        <v>0</v>
      </c>
    </row>
    <row r="41" spans="2:9" ht="15" thickBot="1">
      <c r="B41" s="147"/>
      <c r="D41" s="493"/>
      <c r="E41" s="493"/>
    </row>
    <row r="42" spans="2:9" ht="15" thickBot="1">
      <c r="B42" s="305" t="s">
        <v>439</v>
      </c>
      <c r="D42" s="589">
        <f>D40+D35</f>
        <v>20137644431.440002</v>
      </c>
      <c r="E42" s="589">
        <f>E40+E35</f>
        <v>0</v>
      </c>
      <c r="H42" s="7">
        <f>+'1'!E17+'1'!E24</f>
        <v>20137644431.440002</v>
      </c>
      <c r="I42" s="7">
        <f>+D42-H42</f>
        <v>0</v>
      </c>
    </row>
    <row r="43" spans="2:9" ht="15" thickTop="1">
      <c r="D43" s="355"/>
      <c r="E43" s="355"/>
    </row>
    <row r="44" spans="2:9">
      <c r="B44" s="590" t="s">
        <v>1000</v>
      </c>
    </row>
    <row r="45" spans="2:9">
      <c r="B45" s="590" t="s">
        <v>1001</v>
      </c>
    </row>
    <row r="46" spans="2:9">
      <c r="B46" s="707" t="s">
        <v>996</v>
      </c>
      <c r="C46" s="707"/>
    </row>
    <row r="47" spans="2:9" s="527" customFormat="1" ht="43.5" customHeight="1">
      <c r="B47" s="710" t="s">
        <v>979</v>
      </c>
      <c r="C47" s="710"/>
      <c r="D47" s="710"/>
      <c r="E47" s="710"/>
    </row>
    <row r="48" spans="2:9" s="527" customFormat="1" ht="15" customHeight="1">
      <c r="B48" s="710"/>
      <c r="C48" s="710"/>
      <c r="D48" s="710"/>
      <c r="E48" s="710"/>
    </row>
    <row r="49" spans="2:5" s="527" customFormat="1" ht="15" customHeight="1">
      <c r="B49" s="710"/>
      <c r="C49" s="710"/>
      <c r="D49" s="710"/>
      <c r="E49" s="710"/>
    </row>
    <row r="50" spans="2:5" s="527" customFormat="1" ht="15" customHeight="1">
      <c r="B50" s="710"/>
      <c r="C50" s="710"/>
      <c r="D50" s="710"/>
      <c r="E50" s="710"/>
    </row>
    <row r="51" spans="2:5" s="527" customFormat="1" ht="15" customHeight="1">
      <c r="B51" s="710"/>
      <c r="C51" s="710"/>
      <c r="D51" s="710"/>
      <c r="E51" s="710"/>
    </row>
    <row r="52" spans="2:5" s="527" customFormat="1" ht="15" customHeight="1">
      <c r="B52" s="710"/>
      <c r="C52" s="710"/>
      <c r="D52" s="710"/>
      <c r="E52" s="710"/>
    </row>
    <row r="53" spans="2:5" s="527" customFormat="1" ht="15" customHeight="1">
      <c r="B53" s="710"/>
      <c r="C53" s="710"/>
      <c r="D53" s="710"/>
      <c r="E53" s="710"/>
    </row>
    <row r="54" spans="2:5" s="527" customFormat="1" ht="15" customHeight="1">
      <c r="B54" s="710"/>
      <c r="C54" s="710"/>
      <c r="D54" s="710"/>
      <c r="E54" s="710"/>
    </row>
    <row r="55" spans="2:5" s="527" customFormat="1" ht="15" customHeight="1">
      <c r="B55" s="710"/>
      <c r="C55" s="710"/>
      <c r="D55" s="710"/>
      <c r="E55" s="710"/>
    </row>
    <row r="56" spans="2:5" s="527" customFormat="1" ht="15" customHeight="1">
      <c r="B56" s="528"/>
      <c r="C56" s="528"/>
      <c r="D56" s="528"/>
      <c r="E56" s="528"/>
    </row>
    <row r="57" spans="2:5" s="527" customFormat="1" ht="58.5" customHeight="1">
      <c r="B57" s="710" t="s">
        <v>980</v>
      </c>
      <c r="C57" s="710"/>
      <c r="D57" s="710"/>
      <c r="E57" s="710"/>
    </row>
    <row r="58" spans="2:5" s="527" customFormat="1" ht="15" customHeight="1">
      <c r="B58" s="710"/>
      <c r="C58" s="710"/>
      <c r="D58" s="710"/>
      <c r="E58" s="710"/>
    </row>
    <row r="59" spans="2:5" s="527" customFormat="1" ht="15" customHeight="1">
      <c r="B59" s="710"/>
      <c r="C59" s="710"/>
      <c r="D59" s="710"/>
      <c r="E59" s="710"/>
    </row>
    <row r="60" spans="2:5" s="527" customFormat="1" ht="15" customHeight="1">
      <c r="B60" s="710"/>
      <c r="C60" s="710"/>
      <c r="D60" s="710"/>
      <c r="E60" s="710"/>
    </row>
    <row r="61" spans="2:5" s="527" customFormat="1" ht="15" customHeight="1">
      <c r="B61" s="710"/>
      <c r="C61" s="710"/>
      <c r="D61" s="710"/>
      <c r="E61" s="710"/>
    </row>
    <row r="62" spans="2:5" s="527" customFormat="1" ht="15" customHeight="1">
      <c r="B62" s="710"/>
      <c r="C62" s="710"/>
      <c r="D62" s="710"/>
      <c r="E62" s="710"/>
    </row>
    <row r="63" spans="2:5" s="527" customFormat="1" ht="15" customHeight="1">
      <c r="B63" s="710"/>
      <c r="C63" s="710"/>
      <c r="D63" s="710"/>
      <c r="E63" s="710"/>
    </row>
    <row r="64" spans="2:5" s="527" customFormat="1" ht="15" customHeight="1">
      <c r="B64" s="710"/>
      <c r="C64" s="710"/>
      <c r="D64" s="710"/>
      <c r="E64" s="710"/>
    </row>
    <row r="65" spans="2:7" s="527" customFormat="1" ht="15" customHeight="1">
      <c r="B65" s="710"/>
      <c r="C65" s="710"/>
      <c r="D65" s="710"/>
      <c r="E65" s="710"/>
    </row>
    <row r="66" spans="2:7" s="527" customFormat="1" ht="43.5" customHeight="1">
      <c r="B66" s="710" t="s">
        <v>981</v>
      </c>
      <c r="C66" s="710"/>
      <c r="D66" s="710"/>
      <c r="E66" s="710"/>
    </row>
    <row r="67" spans="2:7" s="527" customFormat="1" ht="15" customHeight="1">
      <c r="B67" s="710"/>
      <c r="C67" s="710"/>
      <c r="D67" s="710"/>
      <c r="E67" s="710"/>
    </row>
    <row r="68" spans="2:7" s="527" customFormat="1" ht="15" customHeight="1">
      <c r="B68" s="710"/>
      <c r="C68" s="710"/>
      <c r="D68" s="710"/>
      <c r="E68" s="710"/>
    </row>
    <row r="69" spans="2:7" s="527" customFormat="1" ht="15" customHeight="1">
      <c r="B69" s="710"/>
      <c r="C69" s="710"/>
      <c r="D69" s="710"/>
      <c r="E69" s="710"/>
    </row>
    <row r="70" spans="2:7" s="527" customFormat="1" ht="15" customHeight="1">
      <c r="B70" s="710"/>
      <c r="C70" s="710"/>
      <c r="D70" s="710"/>
      <c r="E70" s="710"/>
    </row>
    <row r="71" spans="2:7" s="527" customFormat="1" ht="15" customHeight="1">
      <c r="B71" s="710"/>
      <c r="C71" s="710"/>
      <c r="D71" s="710"/>
      <c r="E71" s="710"/>
    </row>
    <row r="72" spans="2:7" s="527" customFormat="1" ht="15" customHeight="1">
      <c r="B72" s="710"/>
      <c r="C72" s="710"/>
      <c r="D72" s="710"/>
      <c r="E72" s="710"/>
    </row>
    <row r="73" spans="2:7" s="527" customFormat="1" ht="15" customHeight="1">
      <c r="B73" s="710"/>
      <c r="C73" s="710"/>
      <c r="D73" s="710"/>
      <c r="E73" s="710"/>
    </row>
    <row r="74" spans="2:7" s="527" customFormat="1" ht="15" customHeight="1">
      <c r="B74" s="710"/>
      <c r="C74" s="710"/>
      <c r="D74" s="710"/>
      <c r="E74" s="710"/>
    </row>
    <row r="75" spans="2:7" s="527" customFormat="1" ht="15" customHeight="1">
      <c r="B75" s="529" t="s">
        <v>982</v>
      </c>
      <c r="C75" s="529"/>
      <c r="D75" s="529"/>
      <c r="E75" s="529"/>
      <c r="F75" s="530"/>
      <c r="G75" s="531"/>
    </row>
    <row r="76" spans="2:7" s="527" customFormat="1" ht="15" customHeight="1">
      <c r="B76" s="530" t="s">
        <v>983</v>
      </c>
      <c r="C76" s="530"/>
      <c r="D76" s="530"/>
      <c r="E76" s="530"/>
      <c r="F76" s="530"/>
      <c r="G76" s="531"/>
    </row>
    <row r="77" spans="2:7" s="527" customFormat="1" ht="15" customHeight="1">
      <c r="B77" s="530" t="s">
        <v>984</v>
      </c>
      <c r="C77" s="530"/>
      <c r="D77" s="530"/>
      <c r="E77" s="530"/>
      <c r="F77" s="530"/>
      <c r="G77" s="531"/>
    </row>
    <row r="78" spans="2:7" s="527" customFormat="1" ht="15" customHeight="1">
      <c r="B78" s="530" t="s">
        <v>985</v>
      </c>
      <c r="C78" s="530"/>
      <c r="D78" s="530"/>
      <c r="E78" s="530"/>
      <c r="F78" s="530"/>
      <c r="G78" s="531"/>
    </row>
    <row r="79" spans="2:7" s="527" customFormat="1" ht="15" customHeight="1">
      <c r="B79" s="530" t="s">
        <v>986</v>
      </c>
      <c r="C79" s="530"/>
      <c r="D79" s="530"/>
      <c r="E79" s="530"/>
      <c r="F79" s="530"/>
      <c r="G79" s="531"/>
    </row>
    <row r="80" spans="2:7" s="527" customFormat="1" ht="15" customHeight="1">
      <c r="B80" s="530" t="s">
        <v>987</v>
      </c>
      <c r="C80" s="530"/>
      <c r="D80" s="530"/>
      <c r="E80" s="530"/>
      <c r="F80" s="530"/>
      <c r="G80" s="531"/>
    </row>
    <row r="81" spans="2:7" s="527" customFormat="1" ht="15" customHeight="1">
      <c r="B81" s="530" t="s">
        <v>988</v>
      </c>
      <c r="C81" s="530"/>
      <c r="D81" s="530"/>
      <c r="E81" s="530"/>
      <c r="F81" s="530"/>
      <c r="G81" s="531"/>
    </row>
    <row r="82" spans="2:7" s="527" customFormat="1" ht="15" customHeight="1">
      <c r="B82" s="530" t="s">
        <v>989</v>
      </c>
      <c r="C82" s="530"/>
      <c r="D82" s="530"/>
      <c r="E82" s="530"/>
      <c r="F82" s="530"/>
      <c r="G82" s="531"/>
    </row>
    <row r="83" spans="2:7" s="527" customFormat="1" ht="15" customHeight="1">
      <c r="B83" s="530" t="s">
        <v>990</v>
      </c>
      <c r="C83" s="530"/>
      <c r="D83" s="530"/>
      <c r="E83" s="530"/>
      <c r="F83" s="530"/>
      <c r="G83" s="531"/>
    </row>
    <row r="84" spans="2:7" s="527" customFormat="1" ht="15" customHeight="1">
      <c r="B84" s="530" t="s">
        <v>991</v>
      </c>
      <c r="C84" s="530"/>
      <c r="D84" s="530"/>
      <c r="E84" s="530"/>
      <c r="F84" s="530"/>
      <c r="G84" s="531"/>
    </row>
    <row r="85" spans="2:7" s="527" customFormat="1" ht="15" customHeight="1">
      <c r="B85" s="530" t="s">
        <v>992</v>
      </c>
      <c r="C85" s="530"/>
      <c r="D85" s="530"/>
      <c r="E85" s="530"/>
      <c r="F85" s="530"/>
      <c r="G85" s="531"/>
    </row>
    <row r="86" spans="2:7" s="527" customFormat="1" ht="15" customHeight="1">
      <c r="B86" s="530" t="s">
        <v>993</v>
      </c>
      <c r="C86" s="530"/>
      <c r="D86" s="530"/>
      <c r="E86" s="530"/>
      <c r="F86" s="530"/>
      <c r="G86" s="531"/>
    </row>
    <row r="87" spans="2:7" s="527" customFormat="1" ht="15" customHeight="1">
      <c r="B87" s="530"/>
      <c r="C87" s="530"/>
      <c r="D87" s="530"/>
      <c r="E87" s="530"/>
      <c r="F87" s="530"/>
      <c r="G87" s="531"/>
    </row>
    <row r="88" spans="2:7" s="527" customFormat="1" ht="47.25" customHeight="1">
      <c r="B88" s="710" t="s">
        <v>994</v>
      </c>
      <c r="C88" s="710"/>
      <c r="D88" s="710"/>
      <c r="E88" s="710"/>
    </row>
    <row r="89" spans="2:7" s="527" customFormat="1" ht="15" customHeight="1">
      <c r="B89" s="710"/>
      <c r="C89" s="710"/>
      <c r="D89" s="710"/>
      <c r="E89" s="710"/>
    </row>
    <row r="90" spans="2:7" s="527" customFormat="1" ht="15" customHeight="1">
      <c r="B90" s="710"/>
      <c r="C90" s="710"/>
      <c r="D90" s="710"/>
      <c r="E90" s="710"/>
    </row>
    <row r="91" spans="2:7" s="527" customFormat="1" ht="15" customHeight="1">
      <c r="B91" s="710"/>
      <c r="C91" s="710"/>
      <c r="D91" s="710"/>
      <c r="E91" s="710"/>
    </row>
    <row r="92" spans="2:7" s="527" customFormat="1" ht="15" customHeight="1">
      <c r="B92" s="710"/>
      <c r="C92" s="710"/>
      <c r="D92" s="710"/>
      <c r="E92" s="710"/>
    </row>
    <row r="93" spans="2:7" s="527" customFormat="1" ht="15" customHeight="1">
      <c r="B93" s="710"/>
      <c r="C93" s="710"/>
      <c r="D93" s="710"/>
      <c r="E93" s="710"/>
    </row>
    <row r="94" spans="2:7" s="527" customFormat="1" ht="15" customHeight="1">
      <c r="B94" s="710"/>
      <c r="C94" s="710"/>
      <c r="D94" s="710"/>
      <c r="E94" s="710"/>
    </row>
    <row r="95" spans="2:7" s="527" customFormat="1" ht="15" customHeight="1">
      <c r="B95" s="710"/>
      <c r="C95" s="710"/>
      <c r="D95" s="710"/>
      <c r="E95" s="710"/>
    </row>
    <row r="96" spans="2:7" s="527" customFormat="1" ht="15" customHeight="1">
      <c r="B96" s="710"/>
      <c r="C96" s="710"/>
      <c r="D96" s="710"/>
      <c r="E96" s="710"/>
    </row>
    <row r="97" spans="2:4" s="527" customFormat="1" ht="63" customHeight="1">
      <c r="B97" s="708" t="s">
        <v>995</v>
      </c>
      <c r="C97" s="709"/>
      <c r="D97" s="709"/>
    </row>
    <row r="98" spans="2:4" s="527" customFormat="1" ht="15" customHeight="1">
      <c r="B98" s="709"/>
      <c r="C98" s="709"/>
      <c r="D98" s="709"/>
    </row>
    <row r="99" spans="2:4" s="527" customFormat="1" ht="15" customHeight="1">
      <c r="B99" s="709"/>
      <c r="C99" s="709"/>
      <c r="D99" s="709"/>
    </row>
    <row r="100" spans="2:4" s="527" customFormat="1" ht="15" customHeight="1">
      <c r="B100" s="709"/>
      <c r="C100" s="709"/>
      <c r="D100" s="709"/>
    </row>
    <row r="101" spans="2:4" s="527" customFormat="1" ht="15" customHeight="1">
      <c r="B101" s="709"/>
      <c r="C101" s="709"/>
      <c r="D101" s="709"/>
    </row>
    <row r="102" spans="2:4" s="527" customFormat="1" ht="15" customHeight="1">
      <c r="B102" s="709"/>
      <c r="C102" s="709"/>
      <c r="D102" s="709"/>
    </row>
    <row r="103" spans="2:4" s="527" customFormat="1" ht="15" customHeight="1">
      <c r="B103" s="709"/>
      <c r="C103" s="709"/>
      <c r="D103" s="709"/>
    </row>
  </sheetData>
  <mergeCells count="13">
    <mergeCell ref="B46:C46"/>
    <mergeCell ref="B97:D103"/>
    <mergeCell ref="B66:E74"/>
    <mergeCell ref="B47:E55"/>
    <mergeCell ref="B57:E65"/>
    <mergeCell ref="B88:E96"/>
    <mergeCell ref="D23:E23"/>
    <mergeCell ref="B28:D28"/>
    <mergeCell ref="B2:D2"/>
    <mergeCell ref="B3:D3"/>
    <mergeCell ref="B11:D11"/>
    <mergeCell ref="C27:D27"/>
    <mergeCell ref="B20:D20"/>
  </mergeCells>
  <pageMargins left="0.70866141732283472" right="0.70866141732283472" top="0.94488188976377963" bottom="1.7322834645669292" header="0.31496062992125984" footer="0.31496062992125984"/>
  <pageSetup scale="88" orientation="portrait" r:id="rId1"/>
  <headerFooter>
    <oddHeader>&amp;L&amp;G</oddHeader>
  </headerFooter>
  <rowBreaks count="1" manualBreakCount="1">
    <brk id="43" max="4" man="1"/>
  </rowBreak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5E6F6-7569-4CBA-B6B9-EFA1CD87444E}">
  <sheetPr>
    <tabColor rgb="FFFF0000"/>
  </sheetPr>
  <dimension ref="B2:G58"/>
  <sheetViews>
    <sheetView workbookViewId="0">
      <selection activeCell="D42" sqref="D42"/>
    </sheetView>
  </sheetViews>
  <sheetFormatPr baseColWidth="10" defaultRowHeight="14.4"/>
  <cols>
    <col min="1" max="1" width="4.33203125" customWidth="1"/>
    <col min="7" max="7" width="23.44140625" customWidth="1"/>
  </cols>
  <sheetData>
    <row r="2" spans="2:7">
      <c r="B2" s="711" t="s">
        <v>952</v>
      </c>
      <c r="C2" s="711"/>
      <c r="D2" s="711"/>
    </row>
    <row r="3" spans="2:7">
      <c r="B3" s="714" t="s">
        <v>953</v>
      </c>
      <c r="C3" s="714"/>
      <c r="D3" s="714"/>
    </row>
    <row r="4" spans="2:7" ht="15" customHeight="1">
      <c r="B4" s="713" t="s">
        <v>959</v>
      </c>
      <c r="C4" s="713"/>
      <c r="D4" s="713"/>
      <c r="E4" s="713"/>
      <c r="F4" s="713"/>
      <c r="G4" s="713"/>
    </row>
    <row r="5" spans="2:7">
      <c r="B5" s="713"/>
      <c r="C5" s="713"/>
      <c r="D5" s="713"/>
      <c r="E5" s="713"/>
      <c r="F5" s="713"/>
      <c r="G5" s="713"/>
    </row>
    <row r="6" spans="2:7">
      <c r="B6" s="713"/>
      <c r="C6" s="713"/>
      <c r="D6" s="713"/>
      <c r="E6" s="713"/>
      <c r="F6" s="713"/>
      <c r="G6" s="713"/>
    </row>
    <row r="7" spans="2:7">
      <c r="B7" s="713"/>
      <c r="C7" s="713"/>
      <c r="D7" s="713"/>
      <c r="E7" s="713"/>
      <c r="F7" s="713"/>
      <c r="G7" s="713"/>
    </row>
    <row r="8" spans="2:7">
      <c r="B8" s="713"/>
      <c r="C8" s="713"/>
      <c r="D8" s="713"/>
      <c r="E8" s="713"/>
      <c r="F8" s="713"/>
      <c r="G8" s="713"/>
    </row>
    <row r="9" spans="2:7">
      <c r="B9" s="713"/>
      <c r="C9" s="713"/>
      <c r="D9" s="713"/>
      <c r="E9" s="713"/>
      <c r="F9" s="713"/>
      <c r="G9" s="713"/>
    </row>
    <row r="10" spans="2:7">
      <c r="B10" s="713"/>
      <c r="C10" s="713"/>
      <c r="D10" s="713"/>
      <c r="E10" s="713"/>
      <c r="F10" s="713"/>
      <c r="G10" s="713"/>
    </row>
    <row r="11" spans="2:7">
      <c r="B11" s="713"/>
      <c r="C11" s="713"/>
      <c r="D11" s="713"/>
      <c r="E11" s="713"/>
      <c r="F11" s="713"/>
      <c r="G11" s="713"/>
    </row>
    <row r="12" spans="2:7">
      <c r="B12" s="713"/>
      <c r="C12" s="713"/>
      <c r="D12" s="713"/>
      <c r="E12" s="713"/>
      <c r="F12" s="713"/>
      <c r="G12" s="713"/>
    </row>
    <row r="13" spans="2:7">
      <c r="B13" s="713"/>
      <c r="C13" s="713"/>
      <c r="D13" s="713"/>
      <c r="E13" s="713"/>
      <c r="F13" s="713"/>
      <c r="G13" s="713"/>
    </row>
    <row r="14" spans="2:7">
      <c r="B14" s="713"/>
      <c r="C14" s="713"/>
      <c r="D14" s="713"/>
      <c r="E14" s="713"/>
      <c r="F14" s="713"/>
      <c r="G14" s="713"/>
    </row>
    <row r="15" spans="2:7">
      <c r="B15" s="713"/>
      <c r="C15" s="713"/>
      <c r="D15" s="713"/>
      <c r="E15" s="713"/>
      <c r="F15" s="713"/>
      <c r="G15" s="713"/>
    </row>
    <row r="16" spans="2:7">
      <c r="B16" s="713"/>
      <c r="C16" s="713"/>
      <c r="D16" s="713"/>
      <c r="E16" s="713"/>
      <c r="F16" s="713"/>
      <c r="G16" s="713"/>
    </row>
    <row r="17" spans="2:7">
      <c r="B17" s="713"/>
      <c r="C17" s="713"/>
      <c r="D17" s="713"/>
      <c r="E17" s="713"/>
      <c r="F17" s="713"/>
      <c r="G17" s="713"/>
    </row>
    <row r="18" spans="2:7">
      <c r="B18" s="713"/>
      <c r="C18" s="713"/>
      <c r="D18" s="713"/>
      <c r="E18" s="713"/>
      <c r="F18" s="713"/>
      <c r="G18" s="713"/>
    </row>
    <row r="19" spans="2:7">
      <c r="B19" s="713"/>
      <c r="C19" s="713"/>
      <c r="D19" s="713"/>
      <c r="E19" s="713"/>
      <c r="F19" s="713"/>
      <c r="G19" s="713"/>
    </row>
    <row r="20" spans="2:7">
      <c r="B20" s="713"/>
      <c r="C20" s="713"/>
      <c r="D20" s="713"/>
      <c r="E20" s="713"/>
      <c r="F20" s="713"/>
      <c r="G20" s="713"/>
    </row>
    <row r="21" spans="2:7">
      <c r="B21" s="713"/>
      <c r="C21" s="713"/>
      <c r="D21" s="713"/>
      <c r="E21" s="713"/>
      <c r="F21" s="713"/>
      <c r="G21" s="713"/>
    </row>
    <row r="22" spans="2:7">
      <c r="B22" s="713"/>
      <c r="C22" s="713"/>
      <c r="D22" s="713"/>
      <c r="E22" s="713"/>
      <c r="F22" s="713"/>
      <c r="G22" s="713"/>
    </row>
    <row r="23" spans="2:7">
      <c r="B23" s="713"/>
      <c r="C23" s="713"/>
      <c r="D23" s="713"/>
      <c r="E23" s="713"/>
      <c r="F23" s="713"/>
      <c r="G23" s="713"/>
    </row>
    <row r="24" spans="2:7">
      <c r="B24" s="713"/>
      <c r="C24" s="713"/>
      <c r="D24" s="713"/>
      <c r="E24" s="713"/>
      <c r="F24" s="713"/>
      <c r="G24" s="713"/>
    </row>
    <row r="25" spans="2:7">
      <c r="B25" s="713"/>
      <c r="C25" s="713"/>
      <c r="D25" s="713"/>
      <c r="E25" s="713"/>
      <c r="F25" s="713"/>
      <c r="G25" s="713"/>
    </row>
    <row r="26" spans="2:7">
      <c r="B26" s="713"/>
      <c r="C26" s="713"/>
      <c r="D26" s="713"/>
      <c r="E26" s="713"/>
      <c r="F26" s="713"/>
      <c r="G26" s="713"/>
    </row>
    <row r="27" spans="2:7">
      <c r="B27" s="713"/>
      <c r="C27" s="713"/>
      <c r="D27" s="713"/>
      <c r="E27" s="713"/>
      <c r="F27" s="713"/>
      <c r="G27" s="713"/>
    </row>
    <row r="28" spans="2:7">
      <c r="B28" s="713"/>
      <c r="C28" s="713"/>
      <c r="D28" s="713"/>
      <c r="E28" s="713"/>
      <c r="F28" s="713"/>
      <c r="G28" s="713"/>
    </row>
    <row r="29" spans="2:7">
      <c r="B29" s="174" t="s">
        <v>954</v>
      </c>
    </row>
    <row r="31" spans="2:7">
      <c r="B31" s="174" t="s">
        <v>43</v>
      </c>
    </row>
    <row r="32" spans="2:7">
      <c r="B32" s="488" t="s">
        <v>1002</v>
      </c>
      <c r="C32" s="488"/>
      <c r="D32" s="488"/>
      <c r="E32" s="488"/>
      <c r="F32" s="488"/>
      <c r="G32" s="488"/>
    </row>
    <row r="33" spans="2:7">
      <c r="B33" t="s">
        <v>1004</v>
      </c>
    </row>
    <row r="34" spans="2:7">
      <c r="B34" t="s">
        <v>1003</v>
      </c>
    </row>
    <row r="36" spans="2:7">
      <c r="B36" s="506" t="s">
        <v>955</v>
      </c>
      <c r="C36" s="506"/>
    </row>
    <row r="37" spans="2:7">
      <c r="B37" s="488" t="s">
        <v>960</v>
      </c>
      <c r="C37" s="488"/>
      <c r="D37" s="488"/>
      <c r="E37" s="488"/>
      <c r="F37" s="488"/>
      <c r="G37" s="488"/>
    </row>
    <row r="38" spans="2:7">
      <c r="B38" t="s">
        <v>961</v>
      </c>
    </row>
    <row r="39" spans="2:7">
      <c r="B39" t="s">
        <v>962</v>
      </c>
    </row>
    <row r="40" spans="2:7">
      <c r="B40" t="s">
        <v>963</v>
      </c>
    </row>
    <row r="43" spans="2:7">
      <c r="B43" s="711" t="s">
        <v>956</v>
      </c>
      <c r="C43" s="711"/>
    </row>
    <row r="44" spans="2:7">
      <c r="B44" t="s">
        <v>964</v>
      </c>
    </row>
    <row r="45" spans="2:7">
      <c r="B45" t="s">
        <v>965</v>
      </c>
    </row>
    <row r="47" spans="2:7">
      <c r="B47" s="506" t="s">
        <v>957</v>
      </c>
      <c r="C47" s="506"/>
      <c r="D47" s="506"/>
    </row>
    <row r="49" spans="2:7">
      <c r="B49" s="681" t="s">
        <v>966</v>
      </c>
      <c r="C49" s="681"/>
      <c r="D49" s="681"/>
      <c r="E49" s="681"/>
      <c r="F49" s="681"/>
      <c r="G49" s="681"/>
    </row>
    <row r="50" spans="2:7">
      <c r="B50" t="s">
        <v>967</v>
      </c>
    </row>
    <row r="51" spans="2:7">
      <c r="B51" t="s">
        <v>968</v>
      </c>
    </row>
    <row r="53" spans="2:7">
      <c r="B53" s="506" t="s">
        <v>958</v>
      </c>
      <c r="C53" s="506"/>
      <c r="D53" s="506"/>
      <c r="E53" s="506"/>
    </row>
    <row r="55" spans="2:7">
      <c r="B55" s="712" t="s">
        <v>969</v>
      </c>
      <c r="C55" s="712"/>
      <c r="D55" s="712"/>
      <c r="E55" s="712"/>
      <c r="F55" s="712"/>
      <c r="G55" s="712"/>
    </row>
    <row r="56" spans="2:7">
      <c r="B56" t="s">
        <v>970</v>
      </c>
    </row>
    <row r="57" spans="2:7">
      <c r="B57" t="s">
        <v>971</v>
      </c>
    </row>
    <row r="58" spans="2:7">
      <c r="B58" t="s">
        <v>972</v>
      </c>
    </row>
  </sheetData>
  <mergeCells count="6">
    <mergeCell ref="B43:C43"/>
    <mergeCell ref="B49:G49"/>
    <mergeCell ref="B55:G55"/>
    <mergeCell ref="B4:G28"/>
    <mergeCell ref="B2:D2"/>
    <mergeCell ref="B3:D3"/>
  </mergeCells>
  <pageMargins left="0.70866141732283472" right="0.70866141732283472" top="0.94488188976377963" bottom="1.7322834645669292" header="0.31496062992125984" footer="0.31496062992125984"/>
  <pageSetup orientation="portrait" r:id="rId1"/>
  <headerFooter>
    <oddHeader>&amp;L&amp;G</oddHead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pageSetUpPr fitToPage="1"/>
  </sheetPr>
  <dimension ref="A1:M29"/>
  <sheetViews>
    <sheetView zoomScale="110" zoomScaleNormal="110" workbookViewId="0">
      <selection activeCell="A5" sqref="A5:L5"/>
    </sheetView>
  </sheetViews>
  <sheetFormatPr baseColWidth="10" defaultColWidth="11.44140625" defaultRowHeight="15" customHeight="1"/>
  <cols>
    <col min="1" max="1" width="21.109375" style="71" bestFit="1" customWidth="1"/>
    <col min="2" max="2" width="12.109375" style="71" bestFit="1" customWidth="1"/>
    <col min="3" max="3" width="13.88671875" style="71" customWidth="1"/>
    <col min="4" max="4" width="9.88671875" style="71" bestFit="1" customWidth="1"/>
    <col min="5" max="5" width="10.33203125" style="71" bestFit="1" customWidth="1"/>
    <col min="6" max="6" width="11.88671875" style="71" customWidth="1"/>
    <col min="7" max="7" width="14.5546875" style="71" bestFit="1" customWidth="1"/>
    <col min="8" max="8" width="14.109375" style="71" customWidth="1"/>
    <col min="9" max="9" width="10" style="71" bestFit="1" customWidth="1"/>
    <col min="10" max="10" width="11.109375" style="71" bestFit="1" customWidth="1"/>
    <col min="11" max="11" width="14.109375" style="71" customWidth="1"/>
    <col min="12" max="12" width="12.88671875" style="71" bestFit="1" customWidth="1"/>
    <col min="13" max="13" width="13.5546875" style="71" bestFit="1" customWidth="1"/>
    <col min="14" max="16384" width="11.44140625" style="71"/>
  </cols>
  <sheetData>
    <row r="1" spans="1:13" ht="15" customHeight="1">
      <c r="A1" s="715"/>
      <c r="B1" s="715"/>
      <c r="C1" s="716"/>
      <c r="D1" s="715"/>
      <c r="E1" s="715"/>
      <c r="F1" s="715"/>
      <c r="G1" s="715"/>
      <c r="H1" s="715"/>
      <c r="I1" s="715"/>
      <c r="J1" s="715"/>
      <c r="K1" s="715"/>
      <c r="L1" s="720"/>
      <c r="M1" s="720" t="s">
        <v>128</v>
      </c>
    </row>
    <row r="2" spans="1:13" ht="28.5" customHeight="1">
      <c r="A2" s="715"/>
      <c r="B2" s="715"/>
      <c r="C2" s="716"/>
      <c r="D2" s="715"/>
      <c r="E2" s="715"/>
      <c r="F2" s="715"/>
      <c r="G2" s="715"/>
      <c r="H2" s="715"/>
      <c r="I2" s="715"/>
      <c r="J2" s="715"/>
      <c r="K2" s="715"/>
      <c r="L2" s="720"/>
      <c r="M2" s="720"/>
    </row>
    <row r="3" spans="1:13" ht="39.75" customHeight="1">
      <c r="A3" s="719" t="s">
        <v>129</v>
      </c>
      <c r="B3" s="719"/>
      <c r="C3" s="719"/>
      <c r="D3" s="719"/>
      <c r="E3" s="719"/>
      <c r="F3" s="719"/>
      <c r="G3" s="719"/>
      <c r="H3" s="719"/>
      <c r="I3" s="719"/>
      <c r="J3" s="719"/>
      <c r="K3" s="719"/>
      <c r="L3" s="719"/>
      <c r="M3" s="70"/>
    </row>
    <row r="4" spans="1:13" ht="15" customHeight="1">
      <c r="A4" s="719" t="s">
        <v>821</v>
      </c>
      <c r="B4" s="719"/>
      <c r="C4" s="719"/>
      <c r="D4" s="719"/>
      <c r="E4" s="719"/>
      <c r="F4" s="719"/>
      <c r="G4" s="719"/>
      <c r="H4" s="719"/>
      <c r="I4" s="719"/>
      <c r="J4" s="719"/>
      <c r="K4" s="719"/>
      <c r="L4" s="719"/>
      <c r="M4" s="70"/>
    </row>
    <row r="5" spans="1:13" ht="15" customHeight="1">
      <c r="A5" s="719" t="s">
        <v>28</v>
      </c>
      <c r="B5" s="719"/>
      <c r="C5" s="719"/>
      <c r="D5" s="719"/>
      <c r="E5" s="719"/>
      <c r="F5" s="719"/>
      <c r="G5" s="719"/>
      <c r="H5" s="719"/>
      <c r="I5" s="719"/>
      <c r="J5" s="719"/>
      <c r="K5" s="719"/>
      <c r="L5" s="719"/>
      <c r="M5" s="70"/>
    </row>
    <row r="6" spans="1:13" ht="15" customHeight="1">
      <c r="M6" s="70"/>
    </row>
    <row r="7" spans="1:13" ht="15" customHeight="1">
      <c r="A7" s="719" t="s">
        <v>130</v>
      </c>
      <c r="B7" s="719"/>
      <c r="C7" s="719"/>
      <c r="D7" s="719"/>
      <c r="E7" s="719"/>
      <c r="F7" s="719"/>
      <c r="G7" s="719"/>
      <c r="H7" s="719"/>
      <c r="I7" s="719"/>
      <c r="J7" s="719"/>
      <c r="K7" s="719"/>
      <c r="L7" s="719"/>
      <c r="M7" s="70"/>
    </row>
    <row r="8" spans="1:13" ht="15.75" customHeight="1" thickBot="1">
      <c r="B8" s="715"/>
      <c r="C8" s="715"/>
      <c r="M8" s="70"/>
    </row>
    <row r="9" spans="1:13" ht="15.75" customHeight="1" thickBot="1">
      <c r="A9" s="294" t="s">
        <v>34</v>
      </c>
      <c r="B9" s="717" t="s">
        <v>131</v>
      </c>
      <c r="C9" s="718"/>
      <c r="D9" s="718"/>
      <c r="E9" s="718"/>
      <c r="F9" s="718"/>
      <c r="G9" s="718" t="s">
        <v>132</v>
      </c>
      <c r="H9" s="718"/>
      <c r="I9" s="718"/>
      <c r="J9" s="718"/>
      <c r="K9" s="718"/>
      <c r="L9" s="72"/>
      <c r="M9" s="72"/>
    </row>
    <row r="10" spans="1:13" s="143" customFormat="1" ht="15" customHeight="1">
      <c r="A10" s="253"/>
      <c r="B10" s="76" t="s">
        <v>133</v>
      </c>
      <c r="C10" s="73" t="s">
        <v>134</v>
      </c>
      <c r="D10" s="75" t="s">
        <v>135</v>
      </c>
      <c r="E10" s="74" t="s">
        <v>37</v>
      </c>
      <c r="F10" s="75" t="s">
        <v>136</v>
      </c>
      <c r="G10" s="75" t="s">
        <v>137</v>
      </c>
      <c r="H10" s="75" t="s">
        <v>138</v>
      </c>
      <c r="I10" s="75" t="s">
        <v>139</v>
      </c>
      <c r="J10" s="75" t="s">
        <v>140</v>
      </c>
      <c r="K10" s="76" t="s">
        <v>137</v>
      </c>
      <c r="L10" s="75" t="s">
        <v>141</v>
      </c>
      <c r="M10" s="75" t="s">
        <v>300</v>
      </c>
    </row>
    <row r="11" spans="1:13" s="143" customFormat="1" ht="15.75" customHeight="1" thickBot="1">
      <c r="A11" s="198"/>
      <c r="B11" s="81" t="s">
        <v>142</v>
      </c>
      <c r="C11" s="77" t="s">
        <v>142</v>
      </c>
      <c r="D11" s="78" t="s">
        <v>143</v>
      </c>
      <c r="E11" s="79" t="s">
        <v>142</v>
      </c>
      <c r="F11" s="78" t="s">
        <v>142</v>
      </c>
      <c r="G11" s="78" t="s">
        <v>144</v>
      </c>
      <c r="H11" s="78" t="s">
        <v>142</v>
      </c>
      <c r="I11" s="80" t="s">
        <v>142</v>
      </c>
      <c r="J11" s="79" t="s">
        <v>142</v>
      </c>
      <c r="K11" s="81" t="s">
        <v>145</v>
      </c>
      <c r="L11" s="78" t="s">
        <v>146</v>
      </c>
      <c r="M11" s="153">
        <v>43100</v>
      </c>
    </row>
    <row r="12" spans="1:13" s="143" customFormat="1" ht="15.75" customHeight="1" thickBot="1">
      <c r="A12" s="198" t="s">
        <v>823</v>
      </c>
      <c r="B12" s="81">
        <v>0</v>
      </c>
      <c r="C12" s="158">
        <f>+F12-B12+D12-E12</f>
        <v>617418374.24000001</v>
      </c>
      <c r="D12" s="78"/>
      <c r="E12" s="79"/>
      <c r="F12" s="158">
        <v>617418374.24000001</v>
      </c>
      <c r="G12" s="158">
        <v>0</v>
      </c>
      <c r="H12" s="158">
        <v>0</v>
      </c>
      <c r="I12" s="158"/>
      <c r="J12" s="158"/>
      <c r="K12" s="158">
        <v>0</v>
      </c>
      <c r="L12" s="84">
        <f>F12+K12</f>
        <v>617418374.24000001</v>
      </c>
      <c r="M12" s="153"/>
    </row>
    <row r="13" spans="1:13" ht="15.75" customHeight="1" thickBot="1">
      <c r="A13" s="295" t="s">
        <v>148</v>
      </c>
      <c r="B13" s="83">
        <v>1501337698.1300001</v>
      </c>
      <c r="C13" s="158">
        <f>+F13-B13+D13-E13</f>
        <v>428888507.66999984</v>
      </c>
      <c r="D13" s="188"/>
      <c r="E13" s="187"/>
      <c r="F13" s="84">
        <v>1930226205.8</v>
      </c>
      <c r="G13" s="247">
        <v>-648426446.02999997</v>
      </c>
      <c r="H13" s="249">
        <f>+K13-G13+I13-J13</f>
        <v>-178063744.62</v>
      </c>
      <c r="I13" s="83">
        <v>0</v>
      </c>
      <c r="J13" s="84"/>
      <c r="K13" s="158">
        <v>-826490190.64999998</v>
      </c>
      <c r="L13" s="84">
        <f>F13+K13</f>
        <v>1103736015.1500001</v>
      </c>
      <c r="M13" s="84">
        <v>852911252.10000014</v>
      </c>
    </row>
    <row r="14" spans="1:13" ht="15.75" customHeight="1" thickBot="1">
      <c r="A14" s="295" t="s">
        <v>440</v>
      </c>
      <c r="B14" s="83">
        <v>4875607035.8500004</v>
      </c>
      <c r="C14" s="158">
        <f>+F14-B14+D14-E14</f>
        <v>11221138935.09</v>
      </c>
      <c r="D14" s="188"/>
      <c r="E14" s="185"/>
      <c r="F14" s="84">
        <v>16096745970.940001</v>
      </c>
      <c r="G14" s="84">
        <v>-1150660271.8</v>
      </c>
      <c r="H14" s="158">
        <f t="shared" ref="H14:H18" si="0">+K14-G14+I14-J14</f>
        <v>-6570885045.7200003</v>
      </c>
      <c r="I14" s="85">
        <v>0</v>
      </c>
      <c r="J14" s="84"/>
      <c r="K14" s="158">
        <v>-7721545317.5200005</v>
      </c>
      <c r="L14" s="84">
        <f>F14+K14</f>
        <v>8375200653.4200001</v>
      </c>
      <c r="M14" s="84">
        <v>3724946764.0500002</v>
      </c>
    </row>
    <row r="15" spans="1:13" ht="15.75" customHeight="1" thickBot="1">
      <c r="A15" s="295" t="s">
        <v>149</v>
      </c>
      <c r="B15" s="83">
        <v>214808824.19</v>
      </c>
      <c r="C15" s="158">
        <f>+F15-B15+D15-E15</f>
        <v>57193828.560000002</v>
      </c>
      <c r="D15" s="184"/>
      <c r="E15" s="185"/>
      <c r="F15" s="84">
        <v>272002652.75</v>
      </c>
      <c r="G15" s="84">
        <v>-183929194</v>
      </c>
      <c r="H15" s="248">
        <f t="shared" si="0"/>
        <v>-40798150.379999995</v>
      </c>
      <c r="I15" s="85">
        <v>0</v>
      </c>
      <c r="J15" s="84"/>
      <c r="K15" s="158">
        <v>-224727344.38</v>
      </c>
      <c r="L15" s="84">
        <f>F15+K15</f>
        <v>47275308.370000005</v>
      </c>
      <c r="M15" s="84">
        <v>30879630.189999998</v>
      </c>
    </row>
    <row r="16" spans="1:13" ht="15.75" customHeight="1" thickBot="1">
      <c r="A16" s="295" t="s">
        <v>384</v>
      </c>
      <c r="B16" s="83">
        <v>825929214.30999994</v>
      </c>
      <c r="C16" s="158">
        <f t="shared" ref="C16:C18" si="1">+F16-B16+D16-E16</f>
        <v>1358453970.2400002</v>
      </c>
      <c r="D16" s="184"/>
      <c r="E16" s="185"/>
      <c r="F16" s="84">
        <v>2184383184.5500002</v>
      </c>
      <c r="G16" s="247">
        <v>-509511720.06999999</v>
      </c>
      <c r="H16" s="249">
        <f t="shared" si="0"/>
        <v>-882059991.60000014</v>
      </c>
      <c r="I16" s="298">
        <v>0</v>
      </c>
      <c r="J16" s="84"/>
      <c r="K16" s="158">
        <v>-1391571711.6700001</v>
      </c>
      <c r="L16" s="84">
        <f t="shared" ref="L16:L18" si="2">F16+K16</f>
        <v>792811472.88000011</v>
      </c>
      <c r="M16" s="84">
        <v>316417494.23999995</v>
      </c>
    </row>
    <row r="17" spans="1:13" ht="15.75" customHeight="1" thickBot="1">
      <c r="A17" s="295" t="s">
        <v>150</v>
      </c>
      <c r="B17" s="83">
        <v>3663013666.0999999</v>
      </c>
      <c r="C17" s="158">
        <f>+F17-B17+D17-E17</f>
        <v>10002967923.18</v>
      </c>
      <c r="D17" s="186"/>
      <c r="E17" s="187"/>
      <c r="F17" s="84">
        <v>13665981589.280001</v>
      </c>
      <c r="G17" s="84">
        <v>-1862197922.8</v>
      </c>
      <c r="H17" s="158">
        <f t="shared" si="0"/>
        <v>-7666335074.5199995</v>
      </c>
      <c r="I17" s="86">
        <v>0</v>
      </c>
      <c r="J17" s="84"/>
      <c r="K17" s="158">
        <v>-9528532997.3199997</v>
      </c>
      <c r="L17" s="84">
        <f>F17+K17</f>
        <v>4137448591.960001</v>
      </c>
      <c r="M17" s="84">
        <v>1800815743.3</v>
      </c>
    </row>
    <row r="18" spans="1:13" ht="15.75" customHeight="1" thickBot="1">
      <c r="A18" s="295" t="s">
        <v>147</v>
      </c>
      <c r="B18" s="83">
        <v>1447785797.1099999</v>
      </c>
      <c r="C18" s="158">
        <f t="shared" si="1"/>
        <v>1420730925.7700002</v>
      </c>
      <c r="D18" s="188"/>
      <c r="E18" s="187"/>
      <c r="F18" s="84">
        <v>2868516722.8800001</v>
      </c>
      <c r="G18" s="84">
        <v>-1127823996.04</v>
      </c>
      <c r="H18" s="158">
        <f t="shared" si="0"/>
        <v>-933383957.28999996</v>
      </c>
      <c r="I18" s="86">
        <v>0</v>
      </c>
      <c r="J18" s="84"/>
      <c r="K18" s="158">
        <v>-2061207953.3299999</v>
      </c>
      <c r="L18" s="84">
        <f t="shared" si="2"/>
        <v>807308769.55000019</v>
      </c>
      <c r="M18" s="84">
        <v>319961801.06999993</v>
      </c>
    </row>
    <row r="19" spans="1:13" ht="15.75" customHeight="1" thickBot="1">
      <c r="A19" s="296" t="s">
        <v>822</v>
      </c>
      <c r="B19" s="293">
        <f>SUM(B12:B18)</f>
        <v>12528482235.690001</v>
      </c>
      <c r="C19" s="159">
        <f>SUM(C12:C18)</f>
        <v>25106792464.75</v>
      </c>
      <c r="D19" s="159">
        <f t="shared" ref="D19" si="3">SUM(D13:D18)</f>
        <v>0</v>
      </c>
      <c r="E19" s="159">
        <f>SUM(E13:E18)</f>
        <v>0</v>
      </c>
      <c r="F19" s="159">
        <f>SUM(F12:F18)</f>
        <v>37635274700.439995</v>
      </c>
      <c r="G19" s="159">
        <f>SUM(G12:G18)</f>
        <v>-5482549550.7399998</v>
      </c>
      <c r="H19" s="159">
        <f>SUM(H13:H18)</f>
        <v>-16271525964.130001</v>
      </c>
      <c r="I19" s="159">
        <f t="shared" ref="I19" si="4">SUM(I13:I18)</f>
        <v>0</v>
      </c>
      <c r="J19" s="159">
        <f>SUM(J13:J18)</f>
        <v>0</v>
      </c>
      <c r="K19" s="159">
        <f>SUM(K13:K18)</f>
        <v>-21754075514.870003</v>
      </c>
      <c r="L19" s="159">
        <f>SUM(L12:L18)</f>
        <v>15881199185.570004</v>
      </c>
      <c r="M19" s="90"/>
    </row>
    <row r="20" spans="1:13" ht="15" customHeight="1" thickBot="1">
      <c r="A20" s="297" t="s">
        <v>643</v>
      </c>
      <c r="B20" s="293">
        <v>10036730854.250002</v>
      </c>
      <c r="C20" s="159">
        <v>2405911768.8378897</v>
      </c>
      <c r="D20" s="159">
        <v>0</v>
      </c>
      <c r="E20" s="159">
        <v>85839612.602110267</v>
      </c>
      <c r="F20" s="159">
        <v>12528482235.690001</v>
      </c>
      <c r="G20" s="159">
        <v>-4780662311.6199999</v>
      </c>
      <c r="H20" s="159">
        <v>-69333238.184363946</v>
      </c>
      <c r="I20" s="159">
        <v>0</v>
      </c>
      <c r="J20" s="159">
        <v>-632554000.93563592</v>
      </c>
      <c r="K20" s="159">
        <v>-5482549550.7399998</v>
      </c>
      <c r="L20" s="90"/>
      <c r="M20" s="90">
        <v>7045932684.9499998</v>
      </c>
    </row>
    <row r="21" spans="1:13" ht="15" customHeight="1">
      <c r="F21" s="144"/>
      <c r="J21" s="91"/>
    </row>
    <row r="22" spans="1:13" ht="15" customHeight="1">
      <c r="B22" s="254"/>
      <c r="C22" s="144"/>
      <c r="F22" s="254"/>
      <c r="G22" s="214"/>
      <c r="K22" s="214"/>
      <c r="L22" s="144"/>
      <c r="M22" s="144"/>
    </row>
    <row r="23" spans="1:13" ht="15" customHeight="1">
      <c r="E23" s="144"/>
      <c r="F23" s="144"/>
      <c r="L23" s="144"/>
      <c r="M23" s="144"/>
    </row>
    <row r="24" spans="1:13" ht="15" customHeight="1">
      <c r="F24" s="144"/>
      <c r="K24" s="144"/>
    </row>
    <row r="25" spans="1:13" ht="15" customHeight="1">
      <c r="E25" s="144"/>
      <c r="F25" s="144"/>
      <c r="K25" s="354"/>
    </row>
    <row r="26" spans="1:13" ht="15" customHeight="1">
      <c r="F26" s="144"/>
    </row>
    <row r="27" spans="1:13" ht="15" customHeight="1">
      <c r="F27" s="144"/>
    </row>
    <row r="28" spans="1:13" ht="15" customHeight="1">
      <c r="F28" s="144"/>
    </row>
    <row r="29" spans="1:13" ht="15" customHeight="1">
      <c r="F29" s="144"/>
    </row>
  </sheetData>
  <mergeCells count="20">
    <mergeCell ref="H1:H2"/>
    <mergeCell ref="I1:I2"/>
    <mergeCell ref="J1:J2"/>
    <mergeCell ref="K1:K2"/>
    <mergeCell ref="M1:M2"/>
    <mergeCell ref="L1:L2"/>
    <mergeCell ref="B9:F9"/>
    <mergeCell ref="G9:K9"/>
    <mergeCell ref="A3:L3"/>
    <mergeCell ref="A4:L4"/>
    <mergeCell ref="A5:L5"/>
    <mergeCell ref="A7:L7"/>
    <mergeCell ref="B8:C8"/>
    <mergeCell ref="F1:F2"/>
    <mergeCell ref="G1:G2"/>
    <mergeCell ref="A1:A2"/>
    <mergeCell ref="B1:B2"/>
    <mergeCell ref="C1:C2"/>
    <mergeCell ref="D1:D2"/>
    <mergeCell ref="E1:E2"/>
  </mergeCells>
  <printOptions horizontalCentered="1"/>
  <pageMargins left="0.70866141732283472" right="0.70866141732283472" top="0.74803149606299213" bottom="1.7322834645669292" header="0.51181102362204722" footer="0.51181102362204722"/>
  <pageSetup scale="72" firstPageNumber="0" orientation="landscape" r:id="rId1"/>
  <headerFooter alignWithMargins="0">
    <oddHeader>&amp;L&amp;G</oddHead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sheetPr>
  <dimension ref="A1:N16"/>
  <sheetViews>
    <sheetView view="pageBreakPreview" zoomScale="60" zoomScaleNormal="100" workbookViewId="0">
      <selection activeCell="A6" sqref="A6:L6"/>
    </sheetView>
  </sheetViews>
  <sheetFormatPr baseColWidth="10" defaultColWidth="10.6640625" defaultRowHeight="15" customHeight="1"/>
  <cols>
    <col min="1" max="1" width="19.44140625" style="71" bestFit="1" customWidth="1"/>
    <col min="2" max="2" width="11.109375" style="71" bestFit="1" customWidth="1"/>
    <col min="3" max="3" width="11.88671875" style="71" bestFit="1" customWidth="1"/>
    <col min="4" max="5" width="10.6640625" style="71"/>
    <col min="6" max="6" width="13.6640625" style="71" bestFit="1" customWidth="1"/>
    <col min="7" max="7" width="14.5546875" style="71" bestFit="1" customWidth="1"/>
    <col min="8" max="9" width="10.6640625" style="71"/>
    <col min="10" max="10" width="12.6640625" style="71" customWidth="1"/>
    <col min="11" max="11" width="15.109375" style="71" bestFit="1" customWidth="1"/>
    <col min="12" max="13" width="11.109375" style="71" bestFit="1" customWidth="1"/>
    <col min="14" max="16384" width="10.6640625" style="71"/>
  </cols>
  <sheetData>
    <row r="1" spans="1:14" ht="82.5" customHeight="1"/>
    <row r="2" spans="1:14" ht="15" customHeight="1">
      <c r="L2" s="92" t="s">
        <v>151</v>
      </c>
    </row>
    <row r="3" spans="1:14" ht="15" customHeight="1">
      <c r="A3" s="728" t="s">
        <v>129</v>
      </c>
      <c r="B3" s="728"/>
      <c r="C3" s="728"/>
      <c r="D3" s="728"/>
      <c r="E3" s="728"/>
      <c r="F3" s="728"/>
      <c r="G3" s="728"/>
      <c r="H3" s="728"/>
      <c r="I3" s="728"/>
      <c r="J3" s="728"/>
      <c r="K3" s="728"/>
      <c r="L3" s="728"/>
    </row>
    <row r="4" spans="1:14" ht="15" customHeight="1">
      <c r="A4" s="728" t="s">
        <v>824</v>
      </c>
      <c r="B4" s="728"/>
      <c r="C4" s="728"/>
      <c r="D4" s="728"/>
      <c r="E4" s="728"/>
      <c r="F4" s="728"/>
      <c r="G4" s="728"/>
      <c r="H4" s="728"/>
      <c r="I4" s="728"/>
      <c r="J4" s="728"/>
      <c r="K4" s="728"/>
      <c r="L4" s="728"/>
    </row>
    <row r="5" spans="1:14" ht="15" customHeight="1">
      <c r="A5" s="728" t="s">
        <v>28</v>
      </c>
      <c r="B5" s="728"/>
      <c r="C5" s="728"/>
      <c r="D5" s="728"/>
      <c r="E5" s="728"/>
      <c r="F5" s="728"/>
      <c r="G5" s="728"/>
      <c r="H5" s="728"/>
      <c r="I5" s="728"/>
      <c r="J5" s="728"/>
      <c r="K5" s="728"/>
      <c r="L5" s="728"/>
    </row>
    <row r="6" spans="1:14" ht="15" customHeight="1">
      <c r="A6" s="728" t="s">
        <v>152</v>
      </c>
      <c r="B6" s="728"/>
      <c r="C6" s="728"/>
      <c r="D6" s="728"/>
      <c r="E6" s="728"/>
      <c r="F6" s="728"/>
      <c r="G6" s="728"/>
      <c r="H6" s="728"/>
      <c r="I6" s="728"/>
      <c r="J6" s="728"/>
      <c r="K6" s="728"/>
      <c r="L6" s="728"/>
    </row>
    <row r="7" spans="1:14" ht="15.75" customHeight="1" thickBot="1">
      <c r="B7" s="715"/>
      <c r="C7" s="715"/>
      <c r="K7" s="93"/>
    </row>
    <row r="8" spans="1:14" ht="15.75" customHeight="1" thickBot="1">
      <c r="A8" s="191" t="s">
        <v>34</v>
      </c>
      <c r="B8" s="721" t="s">
        <v>131</v>
      </c>
      <c r="C8" s="722"/>
      <c r="D8" s="723"/>
      <c r="E8" s="722"/>
      <c r="F8" s="724"/>
      <c r="G8" s="725" t="s">
        <v>132</v>
      </c>
      <c r="H8" s="726"/>
      <c r="I8" s="726"/>
      <c r="J8" s="726"/>
      <c r="K8" s="727"/>
      <c r="L8" s="250"/>
      <c r="M8" s="252"/>
    </row>
    <row r="9" spans="1:14" ht="15.75" customHeight="1" thickBot="1">
      <c r="A9" s="73"/>
      <c r="B9" s="216" t="s">
        <v>133</v>
      </c>
      <c r="C9" s="95" t="s">
        <v>134</v>
      </c>
      <c r="D9" s="196" t="s">
        <v>135</v>
      </c>
      <c r="E9" s="74" t="s">
        <v>37</v>
      </c>
      <c r="F9" s="193" t="s">
        <v>136</v>
      </c>
      <c r="G9" s="74" t="s">
        <v>137</v>
      </c>
      <c r="H9" s="75" t="s">
        <v>138</v>
      </c>
      <c r="I9" s="75" t="s">
        <v>139</v>
      </c>
      <c r="J9" s="75" t="s">
        <v>140</v>
      </c>
      <c r="K9" s="75" t="s">
        <v>137</v>
      </c>
      <c r="L9" s="73" t="s">
        <v>141</v>
      </c>
      <c r="M9" s="253" t="s">
        <v>432</v>
      </c>
      <c r="N9" s="254"/>
    </row>
    <row r="10" spans="1:14" ht="15.75" customHeight="1" thickBot="1">
      <c r="A10" s="73"/>
      <c r="B10" s="216" t="s">
        <v>142</v>
      </c>
      <c r="C10" s="95" t="s">
        <v>142</v>
      </c>
      <c r="D10" s="197" t="s">
        <v>143</v>
      </c>
      <c r="E10" s="192" t="s">
        <v>142</v>
      </c>
      <c r="F10" s="194" t="s">
        <v>142</v>
      </c>
      <c r="G10" s="192" t="s">
        <v>144</v>
      </c>
      <c r="H10" s="95" t="s">
        <v>142</v>
      </c>
      <c r="I10" s="96" t="s">
        <v>142</v>
      </c>
      <c r="J10" s="94" t="s">
        <v>142</v>
      </c>
      <c r="K10" s="95" t="s">
        <v>145</v>
      </c>
      <c r="L10" s="251" t="s">
        <v>146</v>
      </c>
      <c r="M10" s="255">
        <v>43100</v>
      </c>
    </row>
    <row r="11" spans="1:14" ht="15.75" customHeight="1" thickBot="1">
      <c r="A11" s="77"/>
      <c r="B11" s="216"/>
      <c r="C11" s="95"/>
      <c r="D11" s="198"/>
      <c r="E11" s="79"/>
      <c r="F11" s="195"/>
      <c r="G11" s="79"/>
      <c r="H11" s="78"/>
      <c r="I11" s="80"/>
      <c r="J11" s="79"/>
      <c r="L11" s="78"/>
      <c r="M11" s="78"/>
    </row>
    <row r="12" spans="1:14" ht="15.75" customHeight="1" thickBot="1">
      <c r="A12" s="87" t="s">
        <v>385</v>
      </c>
      <c r="B12" s="234">
        <v>19817979.870000001</v>
      </c>
      <c r="C12" s="339">
        <f>+F12-B12+D12-E12</f>
        <v>40127002.929999992</v>
      </c>
      <c r="D12" s="237">
        <v>0</v>
      </c>
      <c r="E12" s="235">
        <v>0</v>
      </c>
      <c r="F12" s="238">
        <v>59944982.799999997</v>
      </c>
      <c r="G12" s="236">
        <v>-15854383.6</v>
      </c>
      <c r="H12" s="236">
        <v>0</v>
      </c>
      <c r="I12" s="236">
        <v>0</v>
      </c>
      <c r="J12" s="236">
        <f>+G12</f>
        <v>-15854383.6</v>
      </c>
      <c r="K12" s="304">
        <v>-51231491.68</v>
      </c>
      <c r="L12" s="150">
        <f>F12+K12</f>
        <v>8713491.1199999973</v>
      </c>
      <c r="M12" s="150">
        <v>3963596.2700000014</v>
      </c>
    </row>
    <row r="13" spans="1:14" ht="15.75" customHeight="1" thickBot="1">
      <c r="A13" s="279" t="s">
        <v>825</v>
      </c>
      <c r="B13" s="234">
        <v>539942577</v>
      </c>
      <c r="C13" s="339">
        <f>+F13-B13+D13-E13</f>
        <v>2616613690.1500001</v>
      </c>
      <c r="D13" s="237">
        <v>0</v>
      </c>
      <c r="E13" s="235">
        <v>0</v>
      </c>
      <c r="F13" s="238">
        <v>3156556267.1500001</v>
      </c>
      <c r="G13" s="236">
        <v>-322072829</v>
      </c>
      <c r="H13" s="236">
        <v>0</v>
      </c>
      <c r="I13" s="236">
        <v>0</v>
      </c>
      <c r="J13" s="236">
        <f>K13-G13</f>
        <v>-557267470.76999998</v>
      </c>
      <c r="K13" s="304">
        <v>-879340299.76999998</v>
      </c>
      <c r="L13" s="299">
        <f>F13+K13</f>
        <v>2277215967.3800001</v>
      </c>
      <c r="M13" s="299">
        <v>217869748</v>
      </c>
    </row>
    <row r="14" spans="1:14" ht="15.75" customHeight="1" thickBot="1">
      <c r="A14" s="279" t="s">
        <v>826</v>
      </c>
      <c r="B14" s="234">
        <v>0</v>
      </c>
      <c r="C14" s="339">
        <f>+F14-B14+D14-E14</f>
        <v>675500000</v>
      </c>
      <c r="D14" s="237">
        <v>0</v>
      </c>
      <c r="E14" s="235">
        <v>0</v>
      </c>
      <c r="F14" s="238">
        <v>675500000</v>
      </c>
      <c r="G14" s="236">
        <v>0</v>
      </c>
      <c r="H14" s="236">
        <v>0</v>
      </c>
      <c r="I14" s="236">
        <v>0</v>
      </c>
      <c r="J14" s="236">
        <f>K14-G14</f>
        <v>-575750000.20000005</v>
      </c>
      <c r="K14" s="236">
        <v>-575750000.20000005</v>
      </c>
      <c r="L14" s="299">
        <f>F14+K14</f>
        <v>99749999.799999952</v>
      </c>
      <c r="M14" s="299"/>
    </row>
    <row r="15" spans="1:14" ht="15.75" customHeight="1" thickBot="1">
      <c r="A15" s="414" t="s">
        <v>822</v>
      </c>
      <c r="B15" s="415">
        <f>SUM(B12:B14)</f>
        <v>559760556.87</v>
      </c>
      <c r="C15" s="415">
        <f>SUM(C12:C14)</f>
        <v>3332240693.0799999</v>
      </c>
      <c r="D15" s="415">
        <f t="shared" ref="D15:J15" si="0">SUM(D12:D14)</f>
        <v>0</v>
      </c>
      <c r="E15" s="415">
        <f t="shared" si="0"/>
        <v>0</v>
      </c>
      <c r="F15" s="415">
        <f>SUM(F12:F14)</f>
        <v>3892001249.9500003</v>
      </c>
      <c r="G15" s="415">
        <f>SUM(G12:G14)</f>
        <v>-337927212.60000002</v>
      </c>
      <c r="H15" s="415">
        <f t="shared" si="0"/>
        <v>0</v>
      </c>
      <c r="I15" s="415">
        <f t="shared" si="0"/>
        <v>0</v>
      </c>
      <c r="J15" s="415">
        <f t="shared" si="0"/>
        <v>-1148871854.5700002</v>
      </c>
      <c r="K15" s="415">
        <f>SUM(K12:K14)</f>
        <v>-1506321791.6500001</v>
      </c>
      <c r="L15" s="415">
        <f>SUM(L12:L14)</f>
        <v>2385679458.3000002</v>
      </c>
      <c r="M15" s="416"/>
    </row>
    <row r="16" spans="1:14" ht="15.75" customHeight="1" thickBot="1">
      <c r="A16" s="414" t="s">
        <v>643</v>
      </c>
      <c r="B16" s="417">
        <v>559760556.57999992</v>
      </c>
      <c r="C16" s="418">
        <v>0</v>
      </c>
      <c r="D16" s="419">
        <v>0</v>
      </c>
      <c r="E16" s="420">
        <v>0</v>
      </c>
      <c r="F16" s="421">
        <v>559760556.58000004</v>
      </c>
      <c r="G16" s="422">
        <v>-198977971.59999999</v>
      </c>
      <c r="H16" s="423">
        <v>0</v>
      </c>
      <c r="I16" s="424">
        <v>0</v>
      </c>
      <c r="J16" s="425">
        <v>-84473923.599999994</v>
      </c>
      <c r="K16" s="426">
        <v>-337927212.21000004</v>
      </c>
      <c r="L16" s="427"/>
      <c r="M16" s="427">
        <v>221833344.37</v>
      </c>
    </row>
  </sheetData>
  <mergeCells count="7">
    <mergeCell ref="B8:F8"/>
    <mergeCell ref="G8:K8"/>
    <mergeCell ref="A3:L3"/>
    <mergeCell ref="A4:L4"/>
    <mergeCell ref="A5:L5"/>
    <mergeCell ref="A6:L6"/>
    <mergeCell ref="B7:C7"/>
  </mergeCells>
  <pageMargins left="0.70866141732283472" right="0.70866141732283472" top="0.74803149606299213" bottom="0.74803149606299213" header="0.51181102362204722" footer="0.51181102362204722"/>
  <pageSetup scale="74" firstPageNumber="0" orientation="landscape" r:id="rId1"/>
  <headerFooter alignWithMargins="0">
    <oddHeader>&amp;L&amp;G</oddHead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N23"/>
  <sheetViews>
    <sheetView view="pageBreakPreview" zoomScale="60" zoomScaleNormal="100" workbookViewId="0">
      <selection activeCell="K3" sqref="K3"/>
    </sheetView>
  </sheetViews>
  <sheetFormatPr baseColWidth="10" defaultColWidth="10.6640625" defaultRowHeight="15" customHeight="1"/>
  <cols>
    <col min="1" max="7" width="10.6640625" style="71"/>
    <col min="8" max="8" width="13.6640625" style="71" bestFit="1" customWidth="1"/>
    <col min="9" max="13" width="10.6640625" style="71"/>
    <col min="14" max="14" width="13.5546875" style="71" bestFit="1" customWidth="1"/>
    <col min="15" max="16384" width="10.6640625" style="71"/>
  </cols>
  <sheetData>
    <row r="1" spans="1:14" ht="54" customHeight="1"/>
    <row r="2" spans="1:14" ht="15" customHeight="1">
      <c r="N2" s="92" t="s">
        <v>153</v>
      </c>
    </row>
    <row r="3" spans="1:14" ht="21" customHeight="1"/>
    <row r="4" spans="1:14" ht="15" customHeight="1">
      <c r="A4" s="728" t="s">
        <v>129</v>
      </c>
      <c r="B4" s="728"/>
      <c r="C4" s="728"/>
      <c r="D4" s="728"/>
      <c r="E4" s="728"/>
      <c r="F4" s="728"/>
      <c r="G4" s="728"/>
      <c r="H4" s="728"/>
      <c r="I4" s="728"/>
      <c r="J4" s="728"/>
      <c r="K4" s="728"/>
      <c r="L4" s="728"/>
      <c r="M4" s="728"/>
      <c r="N4" s="728"/>
    </row>
    <row r="5" spans="1:14" ht="15" customHeight="1">
      <c r="A5" s="728" t="s">
        <v>821</v>
      </c>
      <c r="B5" s="728"/>
      <c r="C5" s="728"/>
      <c r="D5" s="728"/>
      <c r="E5" s="728"/>
      <c r="F5" s="728"/>
      <c r="G5" s="728"/>
      <c r="H5" s="728"/>
      <c r="I5" s="728"/>
      <c r="J5" s="728"/>
      <c r="K5" s="728"/>
      <c r="L5" s="728"/>
      <c r="M5" s="728"/>
      <c r="N5" s="728"/>
    </row>
    <row r="6" spans="1:14" ht="15" customHeight="1">
      <c r="A6" s="728" t="s">
        <v>28</v>
      </c>
      <c r="B6" s="728"/>
      <c r="C6" s="728"/>
      <c r="D6" s="728"/>
      <c r="E6" s="728"/>
      <c r="F6" s="728"/>
      <c r="G6" s="728"/>
      <c r="H6" s="728"/>
      <c r="I6" s="728"/>
      <c r="J6" s="728"/>
      <c r="K6" s="728"/>
      <c r="L6" s="728"/>
      <c r="M6" s="728"/>
      <c r="N6" s="728"/>
    </row>
    <row r="8" spans="1:14" ht="15" customHeight="1">
      <c r="A8" s="728" t="s">
        <v>154</v>
      </c>
      <c r="B8" s="728"/>
      <c r="C8" s="728"/>
      <c r="D8" s="728"/>
      <c r="E8" s="728"/>
      <c r="F8" s="728"/>
      <c r="G8" s="728"/>
      <c r="H8" s="728"/>
      <c r="I8" s="728"/>
      <c r="J8" s="728"/>
      <c r="K8" s="728"/>
      <c r="L8" s="728"/>
      <c r="M8" s="728"/>
      <c r="N8" s="728"/>
    </row>
    <row r="9" spans="1:14" ht="15" customHeight="1">
      <c r="A9" s="728" t="s">
        <v>155</v>
      </c>
      <c r="B9" s="728"/>
      <c r="C9" s="728"/>
      <c r="D9" s="728"/>
      <c r="E9" s="728"/>
      <c r="F9" s="728"/>
      <c r="G9" s="728"/>
      <c r="H9" s="728"/>
      <c r="I9" s="728"/>
      <c r="J9" s="728"/>
      <c r="K9" s="728"/>
      <c r="L9" s="728"/>
      <c r="M9" s="728"/>
      <c r="N9" s="728"/>
    </row>
    <row r="10" spans="1:14" ht="15.75" customHeight="1" thickBot="1"/>
    <row r="11" spans="1:14" ht="15.75" customHeight="1" thickBot="1">
      <c r="A11" s="732" t="s">
        <v>156</v>
      </c>
      <c r="B11" s="732"/>
      <c r="C11" s="101"/>
      <c r="D11" s="102" t="s">
        <v>157</v>
      </c>
      <c r="E11" s="102"/>
      <c r="F11" s="102" t="s">
        <v>158</v>
      </c>
      <c r="G11" s="102" t="s">
        <v>158</v>
      </c>
      <c r="H11" s="102" t="s">
        <v>158</v>
      </c>
      <c r="I11" s="103" t="s">
        <v>157</v>
      </c>
      <c r="J11" s="718" t="s">
        <v>159</v>
      </c>
      <c r="K11" s="718"/>
      <c r="L11" s="718"/>
      <c r="M11" s="718"/>
      <c r="N11" s="718"/>
    </row>
    <row r="12" spans="1:14" ht="15.75" customHeight="1" thickBot="1">
      <c r="A12" s="733" t="s">
        <v>160</v>
      </c>
      <c r="B12" s="733"/>
      <c r="C12" s="74" t="s">
        <v>161</v>
      </c>
      <c r="D12" s="75" t="s">
        <v>162</v>
      </c>
      <c r="E12" s="75" t="s">
        <v>163</v>
      </c>
      <c r="F12" s="75" t="s">
        <v>162</v>
      </c>
      <c r="G12" s="75" t="s">
        <v>164</v>
      </c>
      <c r="H12" s="75" t="s">
        <v>165</v>
      </c>
      <c r="I12" s="75" t="s">
        <v>166</v>
      </c>
      <c r="J12" s="75" t="s">
        <v>167</v>
      </c>
      <c r="K12" s="75" t="s">
        <v>168</v>
      </c>
      <c r="L12" s="76" t="s">
        <v>9</v>
      </c>
      <c r="M12" s="718" t="s">
        <v>169</v>
      </c>
      <c r="N12" s="718"/>
    </row>
    <row r="13" spans="1:14" ht="15.75" customHeight="1" thickBot="1">
      <c r="A13" s="734" t="s">
        <v>170</v>
      </c>
      <c r="B13" s="734"/>
      <c r="C13" s="79"/>
      <c r="D13" s="78" t="s">
        <v>171</v>
      </c>
      <c r="E13" s="78"/>
      <c r="F13" s="78" t="s">
        <v>58</v>
      </c>
      <c r="G13" s="78" t="s">
        <v>58</v>
      </c>
      <c r="H13" s="78" t="s">
        <v>172</v>
      </c>
      <c r="I13" s="78" t="s">
        <v>173</v>
      </c>
      <c r="J13" s="80" t="s">
        <v>174</v>
      </c>
      <c r="K13" s="104" t="s">
        <v>175</v>
      </c>
      <c r="L13" s="104"/>
      <c r="M13" s="79" t="s">
        <v>176</v>
      </c>
      <c r="N13" s="78" t="s">
        <v>177</v>
      </c>
    </row>
    <row r="14" spans="1:14" ht="15" customHeight="1">
      <c r="A14" s="73"/>
      <c r="B14" s="74"/>
      <c r="D14" s="75"/>
      <c r="F14" s="75"/>
      <c r="H14" s="75"/>
      <c r="J14" s="105"/>
      <c r="K14" s="70"/>
      <c r="L14" s="70"/>
      <c r="N14" s="75"/>
    </row>
    <row r="15" spans="1:14" ht="18" customHeight="1">
      <c r="A15" s="730" t="s">
        <v>178</v>
      </c>
      <c r="B15" s="730"/>
      <c r="C15" s="731" t="s">
        <v>179</v>
      </c>
      <c r="D15" s="731"/>
      <c r="E15" s="731"/>
      <c r="F15" s="731"/>
      <c r="G15" s="731"/>
      <c r="H15" s="731"/>
      <c r="I15" s="731"/>
      <c r="J15" s="731"/>
      <c r="K15" s="731"/>
      <c r="L15" s="731"/>
      <c r="M15" s="731"/>
      <c r="N15" s="731"/>
    </row>
    <row r="16" spans="1:14" ht="15.75" customHeight="1" thickBot="1">
      <c r="A16" s="87"/>
      <c r="B16" s="88"/>
      <c r="D16" s="97"/>
      <c r="F16" s="97"/>
      <c r="H16" s="97"/>
      <c r="J16" s="97"/>
      <c r="N16" s="97"/>
    </row>
    <row r="17" spans="1:14" ht="15.75" customHeight="1" thickBot="1">
      <c r="A17" s="729" t="s">
        <v>180</v>
      </c>
      <c r="B17" s="729"/>
      <c r="C17" s="100"/>
      <c r="D17" s="88"/>
      <c r="E17" s="100"/>
      <c r="F17" s="88"/>
      <c r="G17" s="100"/>
      <c r="H17" s="88"/>
      <c r="I17" s="100"/>
      <c r="J17" s="88"/>
      <c r="K17" s="100"/>
      <c r="L17" s="106"/>
      <c r="M17" s="106"/>
      <c r="N17" s="88"/>
    </row>
    <row r="18" spans="1:14" ht="15.75" customHeight="1" thickBot="1">
      <c r="A18" s="729" t="s">
        <v>181</v>
      </c>
      <c r="B18" s="729"/>
      <c r="C18" s="88"/>
      <c r="D18" s="97"/>
      <c r="E18" s="97"/>
      <c r="F18" s="97"/>
      <c r="G18" s="97"/>
      <c r="H18" s="97"/>
      <c r="I18" s="97"/>
      <c r="J18" s="97"/>
      <c r="K18" s="97"/>
      <c r="L18" s="97"/>
      <c r="M18" s="97"/>
      <c r="N18" s="97"/>
    </row>
    <row r="19" spans="1:14" ht="15" customHeight="1">
      <c r="A19" s="73"/>
      <c r="B19" s="74"/>
      <c r="D19" s="75"/>
      <c r="F19" s="75"/>
      <c r="H19" s="75"/>
      <c r="J19" s="105"/>
      <c r="K19" s="70"/>
      <c r="L19" s="70"/>
      <c r="N19" s="75"/>
    </row>
    <row r="20" spans="1:14" ht="18" customHeight="1">
      <c r="A20" s="730" t="s">
        <v>182</v>
      </c>
      <c r="B20" s="730"/>
      <c r="C20" s="731" t="s">
        <v>179</v>
      </c>
      <c r="D20" s="731"/>
      <c r="E20" s="731"/>
      <c r="F20" s="731"/>
      <c r="G20" s="731"/>
      <c r="H20" s="731"/>
      <c r="I20" s="731"/>
      <c r="J20" s="731"/>
      <c r="K20" s="731"/>
      <c r="L20" s="731"/>
      <c r="M20" s="731"/>
      <c r="N20" s="731"/>
    </row>
    <row r="21" spans="1:14" ht="15.75" customHeight="1" thickBot="1">
      <c r="A21" s="87"/>
      <c r="B21" s="88"/>
      <c r="D21" s="97"/>
      <c r="F21" s="97"/>
      <c r="H21" s="97"/>
      <c r="J21" s="97"/>
      <c r="N21" s="97"/>
    </row>
    <row r="22" spans="1:14" ht="15.75" customHeight="1" thickBot="1">
      <c r="A22" s="729"/>
      <c r="B22" s="729"/>
      <c r="C22" s="100"/>
      <c r="D22" s="88"/>
      <c r="E22" s="100"/>
      <c r="F22" s="88"/>
      <c r="G22" s="100"/>
      <c r="H22" s="88"/>
      <c r="I22" s="100"/>
      <c r="J22" s="88"/>
      <c r="K22" s="100"/>
      <c r="L22" s="106"/>
      <c r="M22" s="106"/>
      <c r="N22" s="88"/>
    </row>
    <row r="23" spans="1:14" ht="15.75" customHeight="1" thickBot="1">
      <c r="A23" s="729" t="s">
        <v>181</v>
      </c>
      <c r="B23" s="729"/>
      <c r="C23" s="88"/>
      <c r="D23" s="97"/>
      <c r="E23" s="97"/>
      <c r="F23" s="97"/>
      <c r="G23" s="97"/>
      <c r="H23" s="97"/>
      <c r="I23" s="97"/>
      <c r="J23" s="97"/>
      <c r="K23" s="97"/>
      <c r="L23" s="97"/>
      <c r="M23" s="97"/>
      <c r="N23" s="97"/>
    </row>
  </sheetData>
  <mergeCells count="18">
    <mergeCell ref="A17:B17"/>
    <mergeCell ref="A4:N4"/>
    <mergeCell ref="A5:N5"/>
    <mergeCell ref="A6:N6"/>
    <mergeCell ref="A8:N8"/>
    <mergeCell ref="A9:N9"/>
    <mergeCell ref="A11:B11"/>
    <mergeCell ref="J11:N11"/>
    <mergeCell ref="A12:B12"/>
    <mergeCell ref="M12:N12"/>
    <mergeCell ref="A13:B13"/>
    <mergeCell ref="A15:B15"/>
    <mergeCell ref="C15:N15"/>
    <mergeCell ref="A18:B18"/>
    <mergeCell ref="A20:B20"/>
    <mergeCell ref="C20:N20"/>
    <mergeCell ref="A22:B22"/>
    <mergeCell ref="A23:B23"/>
  </mergeCells>
  <pageMargins left="0.70866141732283472" right="0.70866141732283472" top="0.74803149606299213" bottom="0.74803149606299213" header="0.51181102362204722" footer="0.51181102362204722"/>
  <pageSetup scale="78" firstPageNumber="0" orientation="landscape" r:id="rId1"/>
  <headerFooter alignWithMargins="0">
    <oddHeader>&amp;L&amp;G</oddHead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sheetPr>
  <dimension ref="A1:F19"/>
  <sheetViews>
    <sheetView view="pageBreakPreview" zoomScale="60" zoomScaleNormal="100" workbookViewId="0">
      <selection activeCell="A3" sqref="A3:F3"/>
    </sheetView>
  </sheetViews>
  <sheetFormatPr baseColWidth="10" defaultColWidth="10.6640625" defaultRowHeight="15" customHeight="1"/>
  <cols>
    <col min="1" max="1" width="16.33203125" style="71" customWidth="1"/>
    <col min="2" max="2" width="15.5546875" style="71" customWidth="1"/>
    <col min="3" max="3" width="10.6640625" style="71"/>
    <col min="4" max="4" width="30" style="71" customWidth="1"/>
    <col min="5" max="5" width="14.6640625" style="71" customWidth="1"/>
    <col min="6" max="6" width="14.33203125" style="71" customWidth="1"/>
    <col min="7" max="7" width="10.6640625" style="71"/>
    <col min="8" max="8" width="13.6640625" style="71" bestFit="1" customWidth="1"/>
    <col min="9" max="16384" width="10.6640625" style="71"/>
  </cols>
  <sheetData>
    <row r="1" spans="1:6" ht="53.25" customHeight="1"/>
    <row r="2" spans="1:6" ht="26.25" customHeight="1">
      <c r="F2" s="92" t="s">
        <v>183</v>
      </c>
    </row>
    <row r="3" spans="1:6" ht="15" customHeight="1">
      <c r="A3" s="728" t="s">
        <v>129</v>
      </c>
      <c r="B3" s="728"/>
      <c r="C3" s="728"/>
      <c r="D3" s="728"/>
      <c r="E3" s="728"/>
      <c r="F3" s="728"/>
    </row>
    <row r="4" spans="1:6" ht="15" customHeight="1">
      <c r="A4" s="728" t="s">
        <v>827</v>
      </c>
      <c r="B4" s="728"/>
      <c r="C4" s="728"/>
      <c r="D4" s="728"/>
      <c r="E4" s="728"/>
      <c r="F4" s="728"/>
    </row>
    <row r="5" spans="1:6" ht="15" customHeight="1">
      <c r="A5" s="728" t="s">
        <v>28</v>
      </c>
      <c r="B5" s="728"/>
      <c r="C5" s="728"/>
      <c r="D5" s="728"/>
      <c r="E5" s="728"/>
      <c r="F5" s="728"/>
    </row>
    <row r="7" spans="1:6" ht="15" customHeight="1">
      <c r="A7" s="735" t="s">
        <v>184</v>
      </c>
      <c r="B7" s="735"/>
      <c r="C7" s="735"/>
      <c r="D7" s="735"/>
      <c r="E7" s="735"/>
      <c r="F7" s="735"/>
    </row>
    <row r="8" spans="1:6" ht="15.75" customHeight="1" thickBot="1"/>
    <row r="9" spans="1:6" ht="15" customHeight="1">
      <c r="A9" s="102" t="s">
        <v>185</v>
      </c>
      <c r="B9" s="101" t="s">
        <v>186</v>
      </c>
      <c r="C9" s="102" t="s">
        <v>187</v>
      </c>
      <c r="D9" s="102" t="s">
        <v>188</v>
      </c>
      <c r="E9" s="102" t="s">
        <v>189</v>
      </c>
      <c r="F9" s="102" t="s">
        <v>190</v>
      </c>
    </row>
    <row r="10" spans="1:6" ht="15.75" customHeight="1" thickBot="1">
      <c r="A10" s="99"/>
      <c r="B10" s="79"/>
      <c r="C10" s="78"/>
      <c r="D10" s="78" t="s">
        <v>173</v>
      </c>
      <c r="E10" s="78" t="s">
        <v>191</v>
      </c>
      <c r="F10" s="78" t="s">
        <v>192</v>
      </c>
    </row>
    <row r="11" spans="1:6" ht="15" customHeight="1">
      <c r="A11" s="89" t="s">
        <v>193</v>
      </c>
      <c r="B11" s="82"/>
      <c r="C11" s="98"/>
      <c r="E11" s="82"/>
      <c r="F11" s="98"/>
    </row>
    <row r="12" spans="1:6" ht="15" customHeight="1">
      <c r="A12" s="89" t="s">
        <v>194</v>
      </c>
      <c r="B12" s="82"/>
      <c r="C12" s="98"/>
      <c r="E12" s="82"/>
      <c r="F12" s="98"/>
    </row>
    <row r="13" spans="1:6" ht="15.75" customHeight="1" thickBot="1">
      <c r="A13" s="89"/>
      <c r="B13" s="82"/>
      <c r="C13" s="98"/>
      <c r="E13" s="82"/>
      <c r="F13" s="98"/>
    </row>
    <row r="14" spans="1:6" ht="15.75" customHeight="1" thickBot="1">
      <c r="A14" s="107" t="s">
        <v>195</v>
      </c>
      <c r="B14" s="106"/>
      <c r="C14" s="100"/>
      <c r="D14" s="108"/>
      <c r="E14" s="106"/>
      <c r="F14" s="100"/>
    </row>
    <row r="15" spans="1:6" ht="25.5" customHeight="1">
      <c r="A15" s="89" t="s">
        <v>193</v>
      </c>
      <c r="B15" s="109"/>
      <c r="D15" s="110" t="s">
        <v>179</v>
      </c>
      <c r="E15" s="111"/>
      <c r="F15" s="109"/>
    </row>
    <row r="16" spans="1:6" ht="15" customHeight="1">
      <c r="A16" s="89" t="s">
        <v>196</v>
      </c>
      <c r="B16" s="82"/>
      <c r="C16" s="98"/>
      <c r="E16" s="82"/>
      <c r="F16" s="98"/>
    </row>
    <row r="17" spans="1:6" ht="15.75" customHeight="1" thickBot="1">
      <c r="A17" s="89"/>
      <c r="B17" s="82"/>
      <c r="C17" s="98"/>
      <c r="E17" s="82"/>
      <c r="F17" s="98"/>
    </row>
    <row r="18" spans="1:6" ht="15.75" customHeight="1" thickBot="1">
      <c r="A18" s="256" t="s">
        <v>195</v>
      </c>
      <c r="B18" s="106"/>
      <c r="C18" s="100"/>
      <c r="D18" s="108"/>
      <c r="E18" s="106"/>
      <c r="F18" s="100"/>
    </row>
    <row r="19" spans="1:6" ht="15.75" customHeight="1" thickBot="1">
      <c r="A19" s="257" t="s">
        <v>197</v>
      </c>
      <c r="B19" s="88"/>
      <c r="C19" s="88"/>
      <c r="D19" s="112"/>
      <c r="E19" s="97"/>
      <c r="F19" s="88"/>
    </row>
  </sheetData>
  <mergeCells count="4">
    <mergeCell ref="A3:F3"/>
    <mergeCell ref="A4:F4"/>
    <mergeCell ref="A5:F5"/>
    <mergeCell ref="A7:F7"/>
  </mergeCells>
  <pageMargins left="0.70866141732283472" right="0.70866141732283472" top="0.74803149606299213" bottom="0.74803149606299213" header="0.51181102362204722" footer="0.51181102362204722"/>
  <pageSetup scale="88" firstPageNumber="0" orientation="portrait" r:id="rId1"/>
  <headerFooter alignWithMargins="0">
    <oddHeader>&amp;L&amp;G</oddHead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0000"/>
  </sheetPr>
  <dimension ref="B1:G18"/>
  <sheetViews>
    <sheetView workbookViewId="0">
      <selection activeCell="G6" sqref="G6"/>
    </sheetView>
  </sheetViews>
  <sheetFormatPr baseColWidth="10" defaultColWidth="10.6640625" defaultRowHeight="15" customHeight="1"/>
  <cols>
    <col min="1" max="1" width="5.88671875" style="71" customWidth="1"/>
    <col min="2" max="2" width="13.109375" style="71" customWidth="1"/>
    <col min="3" max="3" width="15.5546875" style="71" customWidth="1"/>
    <col min="4" max="4" width="11" style="71" customWidth="1"/>
    <col min="5" max="5" width="12.88671875" style="71" customWidth="1"/>
    <col min="6" max="6" width="13" style="71" customWidth="1"/>
    <col min="7" max="7" width="14.6640625" style="71" customWidth="1"/>
    <col min="8" max="8" width="10.6640625" style="71"/>
    <col min="9" max="9" width="13.6640625" style="71" bestFit="1" customWidth="1"/>
    <col min="10" max="16384" width="10.6640625" style="71"/>
  </cols>
  <sheetData>
    <row r="1" spans="2:7" ht="51.75" customHeight="1"/>
    <row r="2" spans="2:7" ht="39.75" customHeight="1">
      <c r="G2" s="92" t="s">
        <v>198</v>
      </c>
    </row>
    <row r="3" spans="2:7" ht="15" customHeight="1">
      <c r="B3" s="728" t="s">
        <v>129</v>
      </c>
      <c r="C3" s="728"/>
      <c r="D3" s="728"/>
      <c r="E3" s="728"/>
      <c r="F3" s="728"/>
      <c r="G3" s="728"/>
    </row>
    <row r="4" spans="2:7" ht="15" customHeight="1">
      <c r="B4" s="728" t="s">
        <v>827</v>
      </c>
      <c r="C4" s="728"/>
      <c r="D4" s="728"/>
      <c r="E4" s="728"/>
      <c r="F4" s="728"/>
      <c r="G4" s="728"/>
    </row>
    <row r="5" spans="2:7" ht="15" customHeight="1">
      <c r="B5" s="728" t="s">
        <v>28</v>
      </c>
      <c r="C5" s="728"/>
      <c r="D5" s="728"/>
      <c r="E5" s="728"/>
      <c r="F5" s="728"/>
      <c r="G5" s="728"/>
    </row>
    <row r="7" spans="2:7" ht="15" customHeight="1">
      <c r="B7" s="735" t="s">
        <v>199</v>
      </c>
      <c r="C7" s="735"/>
      <c r="D7" s="735"/>
      <c r="E7" s="735"/>
      <c r="F7" s="735"/>
      <c r="G7" s="735"/>
    </row>
    <row r="8" spans="2:7" ht="15.75" customHeight="1" thickBot="1"/>
    <row r="9" spans="2:7" ht="15" customHeight="1">
      <c r="B9" s="102" t="s">
        <v>200</v>
      </c>
      <c r="C9" s="101" t="s">
        <v>201</v>
      </c>
      <c r="D9" s="102" t="s">
        <v>202</v>
      </c>
      <c r="E9" s="102" t="s">
        <v>203</v>
      </c>
      <c r="F9" s="102" t="s">
        <v>204</v>
      </c>
      <c r="G9" s="102" t="s">
        <v>204</v>
      </c>
    </row>
    <row r="10" spans="2:7" ht="15.75" customHeight="1" thickBot="1">
      <c r="B10" s="99"/>
      <c r="C10" s="79" t="s">
        <v>205</v>
      </c>
      <c r="D10" s="78"/>
      <c r="E10" s="78" t="s">
        <v>206</v>
      </c>
      <c r="F10" s="78" t="s">
        <v>207</v>
      </c>
      <c r="G10" s="78" t="s">
        <v>208</v>
      </c>
    </row>
    <row r="11" spans="2:7" ht="15" customHeight="1">
      <c r="B11" s="89" t="s">
        <v>209</v>
      </c>
      <c r="C11" s="82"/>
      <c r="D11" s="98"/>
      <c r="F11" s="82"/>
      <c r="G11" s="98"/>
    </row>
    <row r="12" spans="2:7" ht="15" customHeight="1">
      <c r="B12" s="89" t="s">
        <v>210</v>
      </c>
      <c r="C12" s="109" t="s">
        <v>211</v>
      </c>
      <c r="D12" s="98"/>
      <c r="F12" s="109" t="s">
        <v>211</v>
      </c>
      <c r="G12" s="109" t="s">
        <v>211</v>
      </c>
    </row>
    <row r="13" spans="2:7" ht="15.75" customHeight="1" thickBot="1">
      <c r="B13" s="89"/>
      <c r="C13" s="82"/>
      <c r="D13" s="113"/>
      <c r="F13" s="82"/>
      <c r="G13" s="98"/>
    </row>
    <row r="14" spans="2:7" ht="15.75" customHeight="1" thickBot="1">
      <c r="B14" s="114" t="s">
        <v>58</v>
      </c>
      <c r="C14" s="95" t="s">
        <v>212</v>
      </c>
      <c r="D14" s="199"/>
      <c r="E14" s="200"/>
      <c r="F14" s="95" t="s">
        <v>211</v>
      </c>
      <c r="G14" s="94" t="str">
        <f>G12</f>
        <v>  10.138.080.-</v>
      </c>
    </row>
    <row r="15" spans="2:7" ht="15" customHeight="1">
      <c r="B15" s="89" t="s">
        <v>213</v>
      </c>
      <c r="C15" s="109"/>
      <c r="E15" s="115"/>
      <c r="F15" s="111"/>
      <c r="G15" s="109"/>
    </row>
    <row r="16" spans="2:7" ht="15" customHeight="1">
      <c r="B16" s="89" t="s">
        <v>214</v>
      </c>
      <c r="C16" s="82"/>
      <c r="D16" s="98"/>
      <c r="F16" s="82"/>
      <c r="G16" s="98"/>
    </row>
    <row r="17" spans="2:7" ht="15.75" customHeight="1" thickBot="1">
      <c r="B17" s="89"/>
      <c r="C17" s="82"/>
      <c r="D17" s="98"/>
      <c r="F17" s="82"/>
      <c r="G17" s="98"/>
    </row>
    <row r="18" spans="2:7" ht="15.75" customHeight="1" thickBot="1">
      <c r="B18" s="114" t="s">
        <v>58</v>
      </c>
      <c r="C18" s="190">
        <v>0</v>
      </c>
      <c r="D18" s="201">
        <v>0</v>
      </c>
      <c r="E18" s="202">
        <v>0</v>
      </c>
      <c r="F18" s="190">
        <v>0</v>
      </c>
      <c r="G18" s="201">
        <v>0</v>
      </c>
    </row>
  </sheetData>
  <mergeCells count="4">
    <mergeCell ref="B3:G3"/>
    <mergeCell ref="B4:G4"/>
    <mergeCell ref="B5:G5"/>
    <mergeCell ref="B7:G7"/>
  </mergeCells>
  <pageMargins left="0.70866141732283472" right="0.70866141732283472" top="0.74803149606299213" bottom="0.74803149606299213" header="0.51181102362204722" footer="0.51181102362204722"/>
  <pageSetup firstPageNumber="0" orientation="portrait" r:id="rId1"/>
  <headerFooter alignWithMargins="0">
    <oddHeader>&amp;L&amp;G</oddHead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sheetPr>
  <dimension ref="A1:F26"/>
  <sheetViews>
    <sheetView workbookViewId="0"/>
  </sheetViews>
  <sheetFormatPr baseColWidth="10" defaultColWidth="10.6640625" defaultRowHeight="15" customHeight="1"/>
  <cols>
    <col min="1" max="1" width="10.6640625" style="71"/>
    <col min="2" max="2" width="29" style="71" customWidth="1"/>
    <col min="3" max="3" width="19.88671875" style="71" customWidth="1"/>
    <col min="4" max="4" width="17.5546875" style="71" customWidth="1"/>
    <col min="5" max="5" width="12" style="71" bestFit="1" customWidth="1"/>
    <col min="6" max="6" width="11.109375" style="71" bestFit="1" customWidth="1"/>
    <col min="7" max="16384" width="10.6640625" style="71"/>
  </cols>
  <sheetData>
    <row r="1" spans="1:4" ht="64.5" customHeight="1"/>
    <row r="2" spans="1:4" ht="15" customHeight="1">
      <c r="A2" s="740" t="s">
        <v>215</v>
      </c>
      <c r="B2" s="740"/>
      <c r="C2" s="740"/>
      <c r="D2" s="740"/>
    </row>
    <row r="3" spans="1:4" ht="15" customHeight="1">
      <c r="A3" s="741" t="s">
        <v>129</v>
      </c>
      <c r="B3" s="741"/>
      <c r="C3" s="741"/>
      <c r="D3" s="741"/>
    </row>
    <row r="4" spans="1:4" ht="15" customHeight="1">
      <c r="A4" s="741" t="s">
        <v>827</v>
      </c>
      <c r="B4" s="741"/>
      <c r="C4" s="741"/>
      <c r="D4" s="741"/>
    </row>
    <row r="5" spans="1:4" ht="15" customHeight="1">
      <c r="A5" s="741" t="s">
        <v>28</v>
      </c>
      <c r="B5" s="741"/>
      <c r="C5" s="741"/>
      <c r="D5" s="741"/>
    </row>
    <row r="7" spans="1:4" ht="15" customHeight="1">
      <c r="B7" s="428" t="s">
        <v>216</v>
      </c>
      <c r="D7" s="428"/>
    </row>
    <row r="8" spans="1:4" ht="15" customHeight="1">
      <c r="B8" s="428" t="s">
        <v>217</v>
      </c>
      <c r="D8" s="428"/>
    </row>
    <row r="9" spans="1:4" ht="15.75" customHeight="1" thickBot="1">
      <c r="A9" s="128"/>
      <c r="B9" s="128"/>
      <c r="C9" s="169"/>
      <c r="D9" s="169"/>
    </row>
    <row r="10" spans="1:4" ht="15" customHeight="1">
      <c r="A10" s="742" t="s">
        <v>218</v>
      </c>
      <c r="B10" s="743"/>
      <c r="C10" s="429" t="s">
        <v>828</v>
      </c>
      <c r="D10" s="430" t="s">
        <v>644</v>
      </c>
    </row>
    <row r="11" spans="1:4" ht="15.75" customHeight="1" thickBot="1">
      <c r="A11" s="116"/>
      <c r="B11" s="81"/>
      <c r="C11" s="438"/>
      <c r="D11" s="431"/>
    </row>
    <row r="12" spans="1:4" ht="15" customHeight="1">
      <c r="A12" s="89"/>
      <c r="B12" s="286"/>
      <c r="C12" s="439"/>
      <c r="D12" s="432"/>
    </row>
    <row r="13" spans="1:4" ht="15" customHeight="1">
      <c r="A13" s="737" t="s">
        <v>219</v>
      </c>
      <c r="B13" s="738"/>
      <c r="C13" s="440"/>
      <c r="D13" s="432"/>
    </row>
    <row r="14" spans="1:4" ht="15" customHeight="1">
      <c r="A14" s="737" t="s">
        <v>386</v>
      </c>
      <c r="B14" s="738"/>
      <c r="C14" s="440"/>
      <c r="D14" s="432"/>
    </row>
    <row r="15" spans="1:4" ht="15" customHeight="1">
      <c r="A15" s="89"/>
      <c r="B15" s="286"/>
      <c r="C15" s="440"/>
      <c r="D15" s="432"/>
    </row>
    <row r="16" spans="1:4" ht="15" customHeight="1">
      <c r="A16" s="730" t="s">
        <v>220</v>
      </c>
      <c r="B16" s="739"/>
      <c r="C16" s="440"/>
      <c r="D16" s="432"/>
    </row>
    <row r="17" spans="1:6" ht="15" customHeight="1">
      <c r="A17" s="730" t="s">
        <v>221</v>
      </c>
      <c r="B17" s="739"/>
      <c r="C17" s="182">
        <v>12069628596</v>
      </c>
      <c r="D17" s="433">
        <v>18073678567.830002</v>
      </c>
    </row>
    <row r="18" spans="1:6" ht="15" customHeight="1">
      <c r="A18" s="89"/>
      <c r="B18" s="286"/>
      <c r="C18" s="441"/>
      <c r="D18" s="432"/>
    </row>
    <row r="19" spans="1:6" ht="15" customHeight="1">
      <c r="A19" s="730" t="s">
        <v>222</v>
      </c>
      <c r="B19" s="739"/>
      <c r="C19" s="182">
        <f>C21+C25-C17</f>
        <v>154771837191.46002</v>
      </c>
      <c r="D19" s="433">
        <f>D21+D25-D17</f>
        <v>70069855875.430008</v>
      </c>
      <c r="F19" s="144"/>
    </row>
    <row r="20" spans="1:6" ht="15" customHeight="1">
      <c r="A20" s="89"/>
      <c r="B20" s="286"/>
      <c r="C20" s="441"/>
      <c r="D20" s="432"/>
    </row>
    <row r="21" spans="1:6" ht="15" customHeight="1">
      <c r="A21" s="730" t="s">
        <v>223</v>
      </c>
      <c r="B21" s="739"/>
      <c r="C21" s="442">
        <f>+'6'!C80</f>
        <v>43351497097.300003</v>
      </c>
      <c r="D21" s="434">
        <f>SUM('6'!D80)</f>
        <v>12069628596.459999</v>
      </c>
      <c r="F21" s="144"/>
    </row>
    <row r="22" spans="1:6" ht="15" customHeight="1">
      <c r="A22" s="89"/>
      <c r="B22" s="286"/>
      <c r="C22" s="441"/>
      <c r="D22" s="432"/>
    </row>
    <row r="23" spans="1:6" ht="15.75" customHeight="1" thickBot="1">
      <c r="A23" s="119"/>
      <c r="B23" s="120"/>
      <c r="C23" s="441"/>
      <c r="D23" s="432"/>
    </row>
    <row r="24" spans="1:6" ht="15" customHeight="1">
      <c r="A24" s="732" t="s">
        <v>224</v>
      </c>
      <c r="B24" s="736"/>
      <c r="C24" s="443"/>
      <c r="D24" s="435"/>
    </row>
    <row r="25" spans="1:6" ht="15" customHeight="1">
      <c r="A25" s="737" t="s">
        <v>225</v>
      </c>
      <c r="B25" s="738"/>
      <c r="C25" s="444">
        <f>SUM('2'!C19)*-1</f>
        <v>123489968690.16</v>
      </c>
      <c r="D25" s="436">
        <f>SUM('2'!D19)*-1</f>
        <v>76073905846.800003</v>
      </c>
    </row>
    <row r="26" spans="1:6" ht="15.75" customHeight="1" thickBot="1">
      <c r="A26" s="116"/>
      <c r="B26" s="112"/>
      <c r="C26" s="445"/>
      <c r="D26" s="437"/>
    </row>
  </sheetData>
  <mergeCells count="13">
    <mergeCell ref="A2:D2"/>
    <mergeCell ref="A3:D3"/>
    <mergeCell ref="A4:D4"/>
    <mergeCell ref="A5:D5"/>
    <mergeCell ref="A10:B10"/>
    <mergeCell ref="A24:B24"/>
    <mergeCell ref="A25:B25"/>
    <mergeCell ref="A13:B13"/>
    <mergeCell ref="A14:B14"/>
    <mergeCell ref="A16:B16"/>
    <mergeCell ref="A17:B17"/>
    <mergeCell ref="A19:B19"/>
    <mergeCell ref="A21:B21"/>
  </mergeCells>
  <pageMargins left="0.70866141732283472" right="0.70866141732283472" top="1.299212598425197" bottom="0.74803149606299213" header="0.51181102362204722" footer="0.51181102362204722"/>
  <pageSetup scale="95" firstPageNumber="0" orientation="portrait" r:id="rId1"/>
  <headerFooter alignWithMargins="0">
    <oddHeader>&amp;L&amp;G</oddHead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I42"/>
  <sheetViews>
    <sheetView view="pageBreakPreview" zoomScale="60" zoomScaleNormal="100" workbookViewId="0">
      <selection activeCell="J8" sqref="J8"/>
    </sheetView>
  </sheetViews>
  <sheetFormatPr baseColWidth="10" defaultRowHeight="14.4"/>
  <cols>
    <col min="4" max="4" width="17.6640625" customWidth="1"/>
    <col min="6" max="7" width="11.6640625" bestFit="1" customWidth="1"/>
    <col min="8" max="8" width="13.6640625" bestFit="1" customWidth="1"/>
  </cols>
  <sheetData>
    <row r="1" spans="1:7" ht="30.75" customHeight="1">
      <c r="B1" s="671"/>
      <c r="C1" s="671"/>
      <c r="D1" s="671"/>
      <c r="E1" s="671"/>
    </row>
    <row r="2" spans="1:7" ht="29.25" customHeight="1">
      <c r="G2" s="50" t="s">
        <v>226</v>
      </c>
    </row>
    <row r="3" spans="1:7">
      <c r="B3" s="671"/>
      <c r="C3" s="671"/>
      <c r="D3" s="671"/>
      <c r="E3" s="671"/>
    </row>
    <row r="4" spans="1:7">
      <c r="A4" s="744" t="s">
        <v>129</v>
      </c>
      <c r="B4" s="744"/>
      <c r="C4" s="744"/>
      <c r="D4" s="744"/>
      <c r="E4" s="744"/>
      <c r="F4" s="744"/>
      <c r="G4" s="744"/>
    </row>
    <row r="5" spans="1:7">
      <c r="A5" s="744" t="s">
        <v>827</v>
      </c>
      <c r="B5" s="744"/>
      <c r="C5" s="744"/>
      <c r="D5" s="744"/>
      <c r="E5" s="744"/>
      <c r="F5" s="744"/>
      <c r="G5" s="744"/>
    </row>
    <row r="6" spans="1:7">
      <c r="A6" s="744" t="s">
        <v>28</v>
      </c>
      <c r="B6" s="744"/>
      <c r="C6" s="744"/>
      <c r="D6" s="744"/>
      <c r="E6" s="744"/>
      <c r="F6" s="744"/>
      <c r="G6" s="744"/>
    </row>
    <row r="7" spans="1:7">
      <c r="B7" s="671"/>
      <c r="C7" s="671"/>
      <c r="D7" s="671"/>
      <c r="E7" s="671"/>
    </row>
    <row r="8" spans="1:7">
      <c r="A8" s="650" t="s">
        <v>227</v>
      </c>
      <c r="B8" s="650"/>
      <c r="C8" s="650"/>
      <c r="D8" s="650"/>
      <c r="E8" s="650"/>
      <c r="F8" s="650"/>
      <c r="G8" s="650"/>
    </row>
    <row r="9" spans="1:7" ht="15" thickBot="1">
      <c r="A9" s="53"/>
      <c r="B9" s="753"/>
      <c r="C9" s="753"/>
      <c r="D9" s="753"/>
      <c r="E9" s="753"/>
      <c r="F9" s="53"/>
      <c r="G9" s="53"/>
    </row>
    <row r="10" spans="1:7" ht="15" thickBot="1">
      <c r="A10" s="754"/>
      <c r="B10" s="755"/>
      <c r="C10" s="756"/>
      <c r="D10" s="757" t="s">
        <v>228</v>
      </c>
      <c r="E10" s="758"/>
      <c r="F10" s="757" t="s">
        <v>229</v>
      </c>
      <c r="G10" s="759"/>
    </row>
    <row r="11" spans="1:7">
      <c r="A11" s="747" t="s">
        <v>218</v>
      </c>
      <c r="B11" s="669"/>
      <c r="C11" s="748"/>
      <c r="D11" s="1" t="s">
        <v>230</v>
      </c>
      <c r="E11" s="64" t="s">
        <v>231</v>
      </c>
      <c r="F11" s="26" t="s">
        <v>829</v>
      </c>
      <c r="G11" s="26" t="s">
        <v>645</v>
      </c>
    </row>
    <row r="12" spans="1:7" ht="15" thickBot="1">
      <c r="A12" s="54"/>
      <c r="B12" s="751"/>
      <c r="C12" s="752"/>
      <c r="D12" s="23" t="s">
        <v>232</v>
      </c>
      <c r="E12" s="16"/>
      <c r="F12" s="27"/>
      <c r="G12" s="27"/>
    </row>
    <row r="13" spans="1:7">
      <c r="A13" s="6"/>
      <c r="B13" s="745"/>
      <c r="C13" s="746"/>
      <c r="D13" s="28"/>
      <c r="E13" s="8"/>
      <c r="F13" s="4"/>
      <c r="G13" s="4"/>
    </row>
    <row r="14" spans="1:7">
      <c r="A14" s="747" t="s">
        <v>1</v>
      </c>
      <c r="B14" s="669"/>
      <c r="C14" s="748"/>
      <c r="D14" s="28"/>
      <c r="E14" s="8"/>
      <c r="F14" s="4"/>
      <c r="G14" s="4"/>
    </row>
    <row r="15" spans="1:7">
      <c r="A15" s="749" t="s">
        <v>387</v>
      </c>
      <c r="B15" s="699"/>
      <c r="C15" s="750"/>
      <c r="D15" s="28"/>
      <c r="E15" s="8"/>
      <c r="F15" s="4"/>
      <c r="G15" s="4"/>
    </row>
    <row r="16" spans="1:7">
      <c r="A16" s="6" t="s">
        <v>233</v>
      </c>
      <c r="B16" s="697"/>
      <c r="C16" s="764"/>
      <c r="D16" s="65">
        <f>SUM('5'!C42)</f>
        <v>392924.38220914273</v>
      </c>
      <c r="E16" s="66">
        <v>5960.14</v>
      </c>
      <c r="F16" s="14">
        <f>D16*E16</f>
        <v>2341884327.3800001</v>
      </c>
      <c r="G16" s="14">
        <v>3325829853.8899999</v>
      </c>
    </row>
    <row r="17" spans="1:9">
      <c r="A17" s="765" t="s">
        <v>234</v>
      </c>
      <c r="B17" s="697"/>
      <c r="C17" s="764"/>
      <c r="D17" s="65">
        <f>SUM('6'!B32)</f>
        <v>2612144.0401701969</v>
      </c>
      <c r="E17" s="66">
        <v>5960.14</v>
      </c>
      <c r="F17" s="14">
        <f>D17*E17</f>
        <v>15568744179.579998</v>
      </c>
      <c r="G17" s="14">
        <v>19069772961.669998</v>
      </c>
    </row>
    <row r="18" spans="1:9">
      <c r="A18" s="765" t="s">
        <v>235</v>
      </c>
      <c r="B18" s="697"/>
      <c r="C18" s="764"/>
      <c r="D18" s="65">
        <f>SUM('7'!B44)</f>
        <v>480452.49</v>
      </c>
      <c r="E18" s="66">
        <v>5960.14</v>
      </c>
      <c r="F18" s="14">
        <f>D18*E18</f>
        <v>2863564103.7486</v>
      </c>
      <c r="G18" s="14">
        <v>4239818235.4716997</v>
      </c>
    </row>
    <row r="19" spans="1:9" ht="15" thickBot="1">
      <c r="A19" s="6"/>
      <c r="B19" s="28"/>
      <c r="C19" s="4"/>
      <c r="D19" s="65"/>
      <c r="E19" s="66"/>
      <c r="F19" s="14"/>
      <c r="G19" s="14"/>
    </row>
    <row r="20" spans="1:9" ht="15" thickBot="1">
      <c r="A20" s="3" t="s">
        <v>491</v>
      </c>
      <c r="B20" s="154"/>
      <c r="C20" s="55"/>
      <c r="D20" s="163">
        <f>SUM(D16:D18)</f>
        <v>3485520.9123793393</v>
      </c>
      <c r="E20" s="164"/>
      <c r="F20" s="39">
        <f>SUM(F16:F18)</f>
        <v>20774192610.708599</v>
      </c>
      <c r="G20" s="39">
        <v>26635421051.031696</v>
      </c>
      <c r="I20" s="7"/>
    </row>
    <row r="21" spans="1:9">
      <c r="A21" s="177"/>
      <c r="B21" s="10"/>
      <c r="C21" s="270"/>
      <c r="D21" s="300"/>
      <c r="E21" s="301"/>
      <c r="F21" s="29"/>
      <c r="G21" s="29"/>
      <c r="I21" s="7"/>
    </row>
    <row r="22" spans="1:9">
      <c r="A22" s="749" t="s">
        <v>489</v>
      </c>
      <c r="B22" s="699"/>
      <c r="C22" s="750"/>
      <c r="D22" s="65"/>
      <c r="E22" s="66"/>
      <c r="F22" s="14"/>
      <c r="G22" s="14"/>
    </row>
    <row r="23" spans="1:9">
      <c r="A23" s="765" t="s">
        <v>234</v>
      </c>
      <c r="B23" s="697"/>
      <c r="C23" s="764"/>
      <c r="D23" s="65">
        <f>+'6'!B49</f>
        <v>3932367.6613368141</v>
      </c>
      <c r="E23" s="66">
        <v>5960.14</v>
      </c>
      <c r="F23" s="14">
        <f>+D23*E23</f>
        <v>23437461793.040001</v>
      </c>
      <c r="G23" s="14">
        <v>146521586.45000002</v>
      </c>
    </row>
    <row r="24" spans="1:9" ht="15" thickBot="1">
      <c r="A24" s="6"/>
      <c r="B24" s="760"/>
      <c r="C24" s="761"/>
      <c r="D24" s="56"/>
      <c r="E24" s="67"/>
      <c r="F24" s="12"/>
      <c r="G24" s="4"/>
    </row>
    <row r="25" spans="1:9" ht="15" thickBot="1">
      <c r="A25" s="3" t="s">
        <v>492</v>
      </c>
      <c r="B25" s="154"/>
      <c r="C25" s="55"/>
      <c r="D25" s="163">
        <f>SUM(D23:D24)</f>
        <v>3932367.6613368141</v>
      </c>
      <c r="E25" s="164"/>
      <c r="F25" s="39">
        <f>SUM(F23:F24)</f>
        <v>23437461793.040001</v>
      </c>
      <c r="G25" s="39">
        <v>146521586.45000002</v>
      </c>
      <c r="I25" s="7"/>
    </row>
    <row r="26" spans="1:9" ht="15" thickBot="1">
      <c r="A26" s="6"/>
      <c r="B26" s="56"/>
      <c r="C26" s="12"/>
      <c r="D26" s="56"/>
      <c r="E26" s="67"/>
      <c r="F26" s="12"/>
      <c r="G26" s="4"/>
    </row>
    <row r="27" spans="1:9" ht="15" thickBot="1">
      <c r="A27" s="3" t="s">
        <v>58</v>
      </c>
      <c r="B27" s="762"/>
      <c r="C27" s="763"/>
      <c r="D27" s="183">
        <f>+D20+D25</f>
        <v>7417888.5737161534</v>
      </c>
      <c r="E27" s="68"/>
      <c r="F27" s="9">
        <f>+F20+F25</f>
        <v>44211654403.748596</v>
      </c>
      <c r="G27" s="39">
        <v>26781942637.481697</v>
      </c>
    </row>
    <row r="28" spans="1:9">
      <c r="A28" s="6"/>
      <c r="B28" s="745"/>
      <c r="C28" s="746"/>
      <c r="D28" s="28"/>
      <c r="E28" s="67"/>
      <c r="F28" s="4"/>
      <c r="G28" s="4"/>
    </row>
    <row r="29" spans="1:9">
      <c r="A29" s="747" t="s">
        <v>2</v>
      </c>
      <c r="B29" s="669"/>
      <c r="C29" s="748"/>
      <c r="D29" s="28"/>
      <c r="E29" s="67"/>
      <c r="F29" s="4"/>
      <c r="G29" s="4"/>
    </row>
    <row r="30" spans="1:9">
      <c r="A30" s="749" t="s">
        <v>490</v>
      </c>
      <c r="B30" s="699"/>
      <c r="C30" s="750"/>
      <c r="D30" s="28"/>
      <c r="E30" s="69"/>
      <c r="F30" s="4"/>
      <c r="G30" s="4"/>
    </row>
    <row r="31" spans="1:9">
      <c r="A31" s="765" t="s">
        <v>236</v>
      </c>
      <c r="B31" s="697"/>
      <c r="C31" s="764"/>
      <c r="D31" s="160">
        <f>SUM('8'!C224)</f>
        <v>703305.04</v>
      </c>
      <c r="E31" s="66">
        <v>5960.94</v>
      </c>
      <c r="F31" s="162">
        <f>D31*E31</f>
        <v>4192359145.1375999</v>
      </c>
      <c r="G31" s="162">
        <v>1281909566.9225998</v>
      </c>
      <c r="I31" s="7"/>
    </row>
    <row r="32" spans="1:9">
      <c r="A32" s="765" t="s">
        <v>237</v>
      </c>
      <c r="B32" s="697"/>
      <c r="C32" s="764"/>
      <c r="D32" s="160">
        <f>SUM('8'!C262)</f>
        <v>3856571</v>
      </c>
      <c r="E32" s="66">
        <v>5960.94</v>
      </c>
      <c r="F32" s="162">
        <f>D32*E32</f>
        <v>22988788336.739998</v>
      </c>
      <c r="G32" s="162">
        <v>11650127119.503597</v>
      </c>
      <c r="I32" s="7"/>
    </row>
    <row r="33" spans="1:9">
      <c r="A33" s="765" t="s">
        <v>327</v>
      </c>
      <c r="B33" s="697"/>
      <c r="C33" s="764"/>
      <c r="D33" s="160"/>
      <c r="E33" s="66">
        <v>5960.94</v>
      </c>
      <c r="F33" s="162">
        <f>D33*E33</f>
        <v>0</v>
      </c>
      <c r="G33" s="162">
        <v>0</v>
      </c>
      <c r="I33" s="7"/>
    </row>
    <row r="34" spans="1:9" ht="15" thickBot="1">
      <c r="A34" s="6" t="s">
        <v>306</v>
      </c>
      <c r="B34" s="28"/>
      <c r="C34" s="4"/>
      <c r="D34" s="160">
        <v>0</v>
      </c>
      <c r="E34" s="66">
        <v>5960.94</v>
      </c>
      <c r="F34" s="162">
        <f>D34*E34</f>
        <v>0</v>
      </c>
      <c r="G34" s="162">
        <v>0</v>
      </c>
      <c r="I34" s="7"/>
    </row>
    <row r="35" spans="1:9" ht="15" thickBot="1">
      <c r="A35" s="3" t="s">
        <v>307</v>
      </c>
      <c r="B35" s="154"/>
      <c r="C35" s="55"/>
      <c r="D35" s="163">
        <f>SUM(D31:D34)</f>
        <v>4559876.04</v>
      </c>
      <c r="E35" s="164"/>
      <c r="F35" s="39">
        <f>SUM(F31:F34)</f>
        <v>27181147481.877598</v>
      </c>
      <c r="G35" s="39">
        <v>12932036686.426197</v>
      </c>
      <c r="I35" s="7"/>
    </row>
    <row r="36" spans="1:9">
      <c r="A36" s="6"/>
      <c r="B36" s="28"/>
      <c r="C36" s="4"/>
      <c r="D36" s="160"/>
      <c r="E36" s="161"/>
      <c r="F36" s="162"/>
      <c r="G36" s="162"/>
      <c r="I36" s="7"/>
    </row>
    <row r="37" spans="1:9">
      <c r="A37" s="749" t="s">
        <v>305</v>
      </c>
      <c r="B37" s="699"/>
      <c r="C37" s="750"/>
      <c r="D37" s="160"/>
      <c r="E37" s="161"/>
      <c r="F37" s="162"/>
      <c r="G37" s="162"/>
      <c r="I37" s="7"/>
    </row>
    <row r="38" spans="1:9">
      <c r="A38" s="765" t="s">
        <v>236</v>
      </c>
      <c r="B38" s="697"/>
      <c r="C38" s="764"/>
      <c r="D38" s="160">
        <v>0</v>
      </c>
      <c r="E38" s="66">
        <v>5960.94</v>
      </c>
      <c r="F38" s="162">
        <f>D38*E38</f>
        <v>0</v>
      </c>
      <c r="G38" s="162">
        <v>0</v>
      </c>
      <c r="I38" s="7"/>
    </row>
    <row r="39" spans="1:9" ht="15" thickBot="1">
      <c r="A39" s="6" t="s">
        <v>306</v>
      </c>
      <c r="B39" s="28"/>
      <c r="C39" s="4"/>
      <c r="D39" s="160">
        <f>+'10'!C26</f>
        <v>50000</v>
      </c>
      <c r="E39" s="66">
        <v>5960.94</v>
      </c>
      <c r="F39" s="162">
        <f>D39*E39</f>
        <v>298047000</v>
      </c>
      <c r="G39" s="162">
        <v>280049000</v>
      </c>
      <c r="I39" s="7"/>
    </row>
    <row r="40" spans="1:9" ht="15" thickBot="1">
      <c r="A40" s="3" t="s">
        <v>308</v>
      </c>
      <c r="B40" s="154"/>
      <c r="C40" s="55"/>
      <c r="D40" s="165">
        <f>SUM(D38:D39)</f>
        <v>50000</v>
      </c>
      <c r="E40" s="164"/>
      <c r="F40" s="13">
        <f>SUM(F38:F39)</f>
        <v>298047000</v>
      </c>
      <c r="G40" s="13">
        <v>280049000</v>
      </c>
      <c r="I40" s="7"/>
    </row>
    <row r="41" spans="1:9" ht="15" thickBot="1">
      <c r="A41" s="767"/>
      <c r="B41" s="760"/>
      <c r="C41" s="4"/>
      <c r="D41" s="56"/>
      <c r="E41" s="8"/>
      <c r="F41" s="12"/>
      <c r="G41" s="4"/>
    </row>
    <row r="42" spans="1:9" ht="15" thickBot="1">
      <c r="A42" s="766" t="s">
        <v>58</v>
      </c>
      <c r="B42" s="762"/>
      <c r="C42" s="55"/>
      <c r="D42" s="183">
        <f>+D27+D35+D40</f>
        <v>12027764.613716153</v>
      </c>
      <c r="E42" s="51"/>
      <c r="F42" s="39">
        <f>F40+F35</f>
        <v>27479194481.877598</v>
      </c>
      <c r="G42" s="39">
        <v>13212085686.426197</v>
      </c>
    </row>
  </sheetData>
  <mergeCells count="37">
    <mergeCell ref="A42:B42"/>
    <mergeCell ref="A32:C32"/>
    <mergeCell ref="A41:B41"/>
    <mergeCell ref="A29:C29"/>
    <mergeCell ref="A30:C30"/>
    <mergeCell ref="A31:C31"/>
    <mergeCell ref="A37:C37"/>
    <mergeCell ref="A38:C38"/>
    <mergeCell ref="A33:C33"/>
    <mergeCell ref="B24:C24"/>
    <mergeCell ref="B27:C27"/>
    <mergeCell ref="B28:C28"/>
    <mergeCell ref="B16:C16"/>
    <mergeCell ref="A17:C17"/>
    <mergeCell ref="A18:C18"/>
    <mergeCell ref="A22:C22"/>
    <mergeCell ref="A23:C23"/>
    <mergeCell ref="B13:C13"/>
    <mergeCell ref="A14:C14"/>
    <mergeCell ref="A15:C15"/>
    <mergeCell ref="B12:C12"/>
    <mergeCell ref="A6:G6"/>
    <mergeCell ref="B7:C7"/>
    <mergeCell ref="D7:E7"/>
    <mergeCell ref="A8:G8"/>
    <mergeCell ref="B9:C9"/>
    <mergeCell ref="D9:E9"/>
    <mergeCell ref="A10:C10"/>
    <mergeCell ref="D10:E10"/>
    <mergeCell ref="F10:G10"/>
    <mergeCell ref="A11:C11"/>
    <mergeCell ref="A5:G5"/>
    <mergeCell ref="B1:C1"/>
    <mergeCell ref="D1:E1"/>
    <mergeCell ref="B3:C3"/>
    <mergeCell ref="D3:E3"/>
    <mergeCell ref="A4:G4"/>
  </mergeCells>
  <pageMargins left="0.70866141732283472" right="0.70866141732283472" top="0.74803149606299213" bottom="0.74803149606299213" header="0.31496062992125984" footer="0.31496062992125984"/>
  <pageSetup paperSize="9" orientation="portrait" r:id="rId1"/>
  <headerFooter>
    <oddHeader>&amp;L&amp;G</oddHead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2:M66"/>
  <sheetViews>
    <sheetView view="pageBreakPreview" zoomScaleNormal="115" zoomScaleSheetLayoutView="100" workbookViewId="0">
      <selection activeCell="B15" sqref="B15"/>
    </sheetView>
  </sheetViews>
  <sheetFormatPr baseColWidth="10" defaultColWidth="10.6640625" defaultRowHeight="15" customHeight="1"/>
  <cols>
    <col min="1" max="1" width="24.109375" style="71" customWidth="1"/>
    <col min="2" max="2" width="12.44140625" style="71" customWidth="1"/>
    <col min="3" max="3" width="6.44140625" style="71" customWidth="1"/>
    <col min="4" max="4" width="5.88671875" style="71" customWidth="1"/>
    <col min="5" max="5" width="12" style="71" customWidth="1"/>
    <col min="6" max="6" width="12.44140625" style="71" customWidth="1"/>
    <col min="7" max="7" width="11.44140625" style="71" customWidth="1"/>
    <col min="8" max="8" width="10.88671875" style="71" customWidth="1"/>
    <col min="9" max="9" width="12.44140625" style="71" customWidth="1"/>
    <col min="10" max="10" width="12.5546875" style="71" customWidth="1"/>
    <col min="11" max="11" width="15.5546875" style="71" bestFit="1" customWidth="1"/>
    <col min="12" max="12" width="14.44140625" style="71" bestFit="1" customWidth="1"/>
    <col min="13" max="13" width="12.109375" style="71" bestFit="1" customWidth="1"/>
    <col min="14" max="16384" width="10.6640625" style="71"/>
  </cols>
  <sheetData>
    <row r="2" spans="1:13" ht="15.75" customHeight="1">
      <c r="B2" s="768"/>
      <c r="C2" s="768"/>
      <c r="J2" s="600" t="s">
        <v>238</v>
      </c>
    </row>
    <row r="3" spans="1:13" ht="15" customHeight="1">
      <c r="A3" s="719" t="s">
        <v>973</v>
      </c>
      <c r="B3" s="719"/>
      <c r="C3" s="719"/>
      <c r="D3" s="719"/>
      <c r="E3" s="719"/>
      <c r="F3" s="719"/>
      <c r="G3" s="719"/>
      <c r="H3" s="719"/>
      <c r="I3" s="719"/>
      <c r="J3" s="719"/>
    </row>
    <row r="4" spans="1:13" ht="15.75" customHeight="1" thickBot="1">
      <c r="A4" s="769" t="s">
        <v>239</v>
      </c>
      <c r="B4" s="769"/>
      <c r="C4" s="769"/>
      <c r="D4" s="769"/>
      <c r="E4" s="769"/>
      <c r="F4" s="769"/>
      <c r="G4" s="769"/>
      <c r="H4" s="769"/>
      <c r="I4" s="769"/>
      <c r="J4" s="769"/>
    </row>
    <row r="5" spans="1:13" ht="15" customHeight="1">
      <c r="A5" s="344"/>
      <c r="B5" s="317" t="s">
        <v>240</v>
      </c>
      <c r="C5" s="317" t="s">
        <v>240</v>
      </c>
      <c r="D5" s="317" t="s">
        <v>241</v>
      </c>
      <c r="E5" s="317" t="s">
        <v>242</v>
      </c>
      <c r="F5" s="317" t="s">
        <v>242</v>
      </c>
      <c r="G5" s="317" t="s">
        <v>242</v>
      </c>
      <c r="H5" s="317" t="s">
        <v>245</v>
      </c>
      <c r="I5" s="317" t="s">
        <v>287</v>
      </c>
      <c r="J5" s="317" t="s">
        <v>58</v>
      </c>
    </row>
    <row r="6" spans="1:13" ht="15" customHeight="1">
      <c r="A6" s="317" t="s">
        <v>243</v>
      </c>
      <c r="B6" s="318" t="s">
        <v>244</v>
      </c>
      <c r="C6" s="317" t="s">
        <v>244</v>
      </c>
      <c r="D6" s="317" t="s">
        <v>245</v>
      </c>
      <c r="E6" s="317" t="s">
        <v>165</v>
      </c>
      <c r="F6" s="317" t="s">
        <v>165</v>
      </c>
      <c r="G6" s="317" t="s">
        <v>309</v>
      </c>
      <c r="H6" s="317" t="s">
        <v>242</v>
      </c>
      <c r="I6" s="317" t="s">
        <v>39</v>
      </c>
      <c r="J6" s="317" t="s">
        <v>39</v>
      </c>
    </row>
    <row r="7" spans="1:13" ht="15.75" customHeight="1">
      <c r="A7" s="317"/>
      <c r="B7" s="318" t="s">
        <v>231</v>
      </c>
      <c r="C7" s="317" t="s">
        <v>246</v>
      </c>
      <c r="D7" s="317" t="s">
        <v>247</v>
      </c>
      <c r="E7" s="317" t="s">
        <v>310</v>
      </c>
      <c r="F7" s="317" t="s">
        <v>288</v>
      </c>
      <c r="G7" s="317"/>
      <c r="H7" s="317"/>
      <c r="I7" s="317" t="s">
        <v>248</v>
      </c>
      <c r="J7" s="317" t="s">
        <v>249</v>
      </c>
    </row>
    <row r="8" spans="1:13" ht="15" customHeight="1">
      <c r="A8" s="605" t="s">
        <v>250</v>
      </c>
      <c r="B8" s="597" t="s">
        <v>289</v>
      </c>
      <c r="C8" s="608" t="s">
        <v>290</v>
      </c>
      <c r="D8" s="596" t="s">
        <v>290</v>
      </c>
      <c r="E8" s="592" t="s">
        <v>291</v>
      </c>
      <c r="F8" s="593">
        <v>2703466613.5900002</v>
      </c>
      <c r="G8" s="592" t="s">
        <v>292</v>
      </c>
      <c r="H8" s="592" t="s">
        <v>292</v>
      </c>
      <c r="I8" s="592">
        <f>SUM(B8:H8)</f>
        <v>2703466613.5900002</v>
      </c>
      <c r="J8" s="592">
        <v>5988592554.3400002</v>
      </c>
      <c r="K8" s="144"/>
      <c r="L8" s="144"/>
      <c r="M8" s="144"/>
    </row>
    <row r="9" spans="1:13" ht="15" customHeight="1">
      <c r="A9" s="605" t="s">
        <v>252</v>
      </c>
      <c r="B9" s="598"/>
      <c r="C9" s="596" t="s">
        <v>290</v>
      </c>
      <c r="D9" s="596" t="s">
        <v>290</v>
      </c>
      <c r="E9" s="592" t="s">
        <v>291</v>
      </c>
      <c r="F9" s="592">
        <v>9312003831.4300003</v>
      </c>
      <c r="G9" s="592" t="s">
        <v>292</v>
      </c>
      <c r="H9" s="592" t="s">
        <v>292</v>
      </c>
      <c r="I9" s="592">
        <f t="shared" ref="I9:I53" si="0">SUM(B9:H9)</f>
        <v>9312003831.4300003</v>
      </c>
      <c r="J9" s="592">
        <v>2813980045.8899999</v>
      </c>
      <c r="K9" s="144"/>
      <c r="L9" s="144"/>
      <c r="M9" s="144"/>
    </row>
    <row r="10" spans="1:13" ht="15" customHeight="1">
      <c r="A10" s="605" t="s">
        <v>1005</v>
      </c>
      <c r="B10" s="598"/>
      <c r="C10" s="596"/>
      <c r="D10" s="596"/>
      <c r="E10" s="592"/>
      <c r="F10" s="592">
        <v>2832161252.8899999</v>
      </c>
      <c r="G10" s="592"/>
      <c r="H10" s="592"/>
      <c r="I10" s="592">
        <f t="shared" si="0"/>
        <v>2832161252.8899999</v>
      </c>
      <c r="J10" s="592">
        <v>0</v>
      </c>
      <c r="K10" s="144"/>
      <c r="L10" s="144"/>
      <c r="M10" s="144"/>
    </row>
    <row r="11" spans="1:13" ht="15" customHeight="1">
      <c r="A11" s="605" t="s">
        <v>1006</v>
      </c>
      <c r="B11" s="598"/>
      <c r="C11" s="596"/>
      <c r="D11" s="596"/>
      <c r="E11" s="592"/>
      <c r="F11" s="592">
        <v>6825000</v>
      </c>
      <c r="G11" s="592"/>
      <c r="H11" s="592"/>
      <c r="I11" s="592">
        <f t="shared" si="0"/>
        <v>6825000</v>
      </c>
      <c r="J11" s="592">
        <v>0</v>
      </c>
      <c r="K11" s="144"/>
      <c r="L11" s="144"/>
      <c r="M11" s="144"/>
    </row>
    <row r="12" spans="1:13" ht="15" customHeight="1">
      <c r="A12" s="605" t="s">
        <v>493</v>
      </c>
      <c r="B12" s="598"/>
      <c r="C12" s="596" t="s">
        <v>290</v>
      </c>
      <c r="D12" s="596" t="s">
        <v>290</v>
      </c>
      <c r="E12" s="592" t="s">
        <v>291</v>
      </c>
      <c r="F12" s="592">
        <v>3262608531.96</v>
      </c>
      <c r="G12" s="592" t="s">
        <v>292</v>
      </c>
      <c r="H12" s="592" t="s">
        <v>292</v>
      </c>
      <c r="I12" s="592">
        <f t="shared" si="0"/>
        <v>3262608531.96</v>
      </c>
      <c r="J12" s="592">
        <v>2229137492.4200001</v>
      </c>
      <c r="K12" s="144"/>
      <c r="L12" s="144"/>
      <c r="M12" s="144"/>
    </row>
    <row r="13" spans="1:13" ht="15" customHeight="1">
      <c r="A13" s="605" t="s">
        <v>494</v>
      </c>
      <c r="B13" s="598"/>
      <c r="C13" s="596" t="s">
        <v>290</v>
      </c>
      <c r="D13" s="596" t="s">
        <v>290</v>
      </c>
      <c r="E13" s="592" t="s">
        <v>291</v>
      </c>
      <c r="F13" s="592">
        <v>144518325.27000001</v>
      </c>
      <c r="G13" s="592" t="s">
        <v>292</v>
      </c>
      <c r="H13" s="592" t="s">
        <v>292</v>
      </c>
      <c r="I13" s="592">
        <f t="shared" si="0"/>
        <v>144518325.27000001</v>
      </c>
      <c r="J13" s="592">
        <v>199526634.43000001</v>
      </c>
      <c r="K13" s="144"/>
      <c r="L13" s="144"/>
      <c r="M13" s="144"/>
    </row>
    <row r="14" spans="1:13" ht="15" customHeight="1">
      <c r="A14" s="605" t="s">
        <v>253</v>
      </c>
      <c r="B14" s="598"/>
      <c r="C14" s="596" t="s">
        <v>290</v>
      </c>
      <c r="D14" s="596" t="s">
        <v>290</v>
      </c>
      <c r="E14" s="592" t="s">
        <v>291</v>
      </c>
      <c r="F14" s="592">
        <v>1718042287.1900001</v>
      </c>
      <c r="G14" s="592" t="s">
        <v>292</v>
      </c>
      <c r="H14" s="592" t="s">
        <v>292</v>
      </c>
      <c r="I14" s="592">
        <f>SUM(B14:H14)</f>
        <v>1718042287.1900001</v>
      </c>
      <c r="J14" s="592">
        <v>2533522314.1999998</v>
      </c>
      <c r="K14" s="144"/>
      <c r="L14" s="144"/>
      <c r="M14" s="144"/>
    </row>
    <row r="15" spans="1:13" ht="15" customHeight="1">
      <c r="A15" s="605" t="s">
        <v>495</v>
      </c>
      <c r="B15" s="598"/>
      <c r="C15" s="596" t="s">
        <v>290</v>
      </c>
      <c r="D15" s="596" t="s">
        <v>290</v>
      </c>
      <c r="E15" s="592" t="s">
        <v>291</v>
      </c>
      <c r="F15" s="592">
        <v>676771763.5</v>
      </c>
      <c r="G15" s="592" t="s">
        <v>292</v>
      </c>
      <c r="H15" s="592" t="s">
        <v>292</v>
      </c>
      <c r="I15" s="592">
        <f t="shared" ref="I15:I25" si="1">SUM(B15:H15)</f>
        <v>676771763.5</v>
      </c>
      <c r="J15" s="592">
        <v>552172378.57000005</v>
      </c>
      <c r="K15" s="144"/>
      <c r="L15" s="144"/>
      <c r="M15" s="144"/>
    </row>
    <row r="16" spans="1:13" ht="15" customHeight="1">
      <c r="A16" s="605" t="s">
        <v>499</v>
      </c>
      <c r="B16" s="598"/>
      <c r="C16" s="596" t="s">
        <v>290</v>
      </c>
      <c r="D16" s="596" t="s">
        <v>290</v>
      </c>
      <c r="E16" s="592" t="s">
        <v>291</v>
      </c>
      <c r="F16" s="592">
        <v>1031977285.27</v>
      </c>
      <c r="G16" s="592" t="s">
        <v>292</v>
      </c>
      <c r="H16" s="592" t="s">
        <v>292</v>
      </c>
      <c r="I16" s="592">
        <f t="shared" si="1"/>
        <v>1031977285.27</v>
      </c>
      <c r="J16" s="592">
        <v>207077631.18000001</v>
      </c>
      <c r="K16" s="144"/>
      <c r="L16" s="144"/>
      <c r="M16" s="144"/>
    </row>
    <row r="17" spans="1:13" ht="15" customHeight="1">
      <c r="A17" s="605" t="s">
        <v>500</v>
      </c>
      <c r="B17" s="598"/>
      <c r="C17" s="596" t="s">
        <v>290</v>
      </c>
      <c r="D17" s="596" t="s">
        <v>290</v>
      </c>
      <c r="E17" s="592" t="s">
        <v>291</v>
      </c>
      <c r="F17" s="592">
        <v>8180454.5599999996</v>
      </c>
      <c r="G17" s="592" t="s">
        <v>292</v>
      </c>
      <c r="H17" s="592" t="s">
        <v>292</v>
      </c>
      <c r="I17" s="592">
        <f t="shared" si="1"/>
        <v>8180454.5599999996</v>
      </c>
      <c r="J17" s="592">
        <v>379793.63</v>
      </c>
      <c r="K17" s="144"/>
      <c r="L17" s="144"/>
      <c r="M17" s="144"/>
    </row>
    <row r="18" spans="1:13" ht="15" customHeight="1">
      <c r="A18" s="605" t="s">
        <v>503</v>
      </c>
      <c r="B18" s="598"/>
      <c r="C18" s="596" t="s">
        <v>290</v>
      </c>
      <c r="D18" s="596" t="s">
        <v>290</v>
      </c>
      <c r="E18" s="592" t="s">
        <v>291</v>
      </c>
      <c r="F18" s="592">
        <v>199319250.55000001</v>
      </c>
      <c r="G18" s="592" t="s">
        <v>292</v>
      </c>
      <c r="H18" s="592" t="s">
        <v>292</v>
      </c>
      <c r="I18" s="592">
        <f t="shared" si="1"/>
        <v>199319250.55000001</v>
      </c>
      <c r="J18" s="592">
        <v>171498095.37</v>
      </c>
      <c r="K18" s="144"/>
      <c r="L18" s="144"/>
      <c r="M18" s="144"/>
    </row>
    <row r="19" spans="1:13" ht="15" customHeight="1">
      <c r="A19" s="605" t="s">
        <v>391</v>
      </c>
      <c r="B19" s="598"/>
      <c r="C19" s="596" t="s">
        <v>290</v>
      </c>
      <c r="D19" s="596" t="s">
        <v>290</v>
      </c>
      <c r="E19" s="592" t="s">
        <v>291</v>
      </c>
      <c r="F19" s="592">
        <v>145104122.31</v>
      </c>
      <c r="G19" s="592" t="s">
        <v>292</v>
      </c>
      <c r="H19" s="592" t="s">
        <v>292</v>
      </c>
      <c r="I19" s="592">
        <f t="shared" si="1"/>
        <v>145104122.31</v>
      </c>
      <c r="J19" s="592">
        <v>23833869.129999999</v>
      </c>
      <c r="K19" s="144"/>
      <c r="L19" s="144"/>
      <c r="M19" s="144"/>
    </row>
    <row r="20" spans="1:13" ht="15" customHeight="1">
      <c r="A20" s="605" t="s">
        <v>501</v>
      </c>
      <c r="B20" s="598"/>
      <c r="C20" s="598" t="s">
        <v>290</v>
      </c>
      <c r="D20" s="596" t="s">
        <v>290</v>
      </c>
      <c r="E20" s="592" t="s">
        <v>291</v>
      </c>
      <c r="F20" s="592">
        <v>138189394.41999999</v>
      </c>
      <c r="G20" s="592" t="s">
        <v>292</v>
      </c>
      <c r="H20" s="592" t="s">
        <v>292</v>
      </c>
      <c r="I20" s="592">
        <f t="shared" si="1"/>
        <v>138189394.41999999</v>
      </c>
      <c r="J20" s="592">
        <v>79463530.060000002</v>
      </c>
      <c r="K20" s="144"/>
      <c r="L20" s="144"/>
      <c r="M20" s="144"/>
    </row>
    <row r="21" spans="1:13" ht="15" customHeight="1">
      <c r="A21" s="605" t="s">
        <v>502</v>
      </c>
      <c r="B21" s="598"/>
      <c r="C21" s="598" t="s">
        <v>290</v>
      </c>
      <c r="D21" s="596" t="s">
        <v>290</v>
      </c>
      <c r="E21" s="592" t="s">
        <v>291</v>
      </c>
      <c r="F21" s="592">
        <v>96162363.269999996</v>
      </c>
      <c r="G21" s="592" t="s">
        <v>292</v>
      </c>
      <c r="H21" s="592" t="s">
        <v>292</v>
      </c>
      <c r="I21" s="592">
        <f t="shared" si="1"/>
        <v>96162363.269999996</v>
      </c>
      <c r="J21" s="592">
        <v>56297882.670000002</v>
      </c>
      <c r="K21" s="144"/>
      <c r="L21" s="144"/>
      <c r="M21" s="144"/>
    </row>
    <row r="22" spans="1:13" ht="15" customHeight="1">
      <c r="A22" s="605" t="s">
        <v>328</v>
      </c>
      <c r="B22" s="598"/>
      <c r="C22" s="598" t="s">
        <v>290</v>
      </c>
      <c r="D22" s="596" t="s">
        <v>290</v>
      </c>
      <c r="E22" s="592" t="s">
        <v>291</v>
      </c>
      <c r="F22" s="592">
        <v>298145562.25999999</v>
      </c>
      <c r="G22" s="592" t="s">
        <v>292</v>
      </c>
      <c r="H22" s="592" t="s">
        <v>292</v>
      </c>
      <c r="I22" s="592">
        <f t="shared" si="1"/>
        <v>298145562.25999999</v>
      </c>
      <c r="J22" s="592">
        <v>152019817.96000001</v>
      </c>
      <c r="K22" s="144"/>
      <c r="L22" s="144"/>
      <c r="M22" s="144"/>
    </row>
    <row r="23" spans="1:13" ht="15" customHeight="1">
      <c r="A23" s="605" t="s">
        <v>506</v>
      </c>
      <c r="B23" s="598"/>
      <c r="C23" s="598" t="s">
        <v>290</v>
      </c>
      <c r="D23" s="596" t="s">
        <v>290</v>
      </c>
      <c r="E23" s="592" t="s">
        <v>291</v>
      </c>
      <c r="F23" s="592">
        <v>120343504.26000001</v>
      </c>
      <c r="G23" s="592" t="s">
        <v>292</v>
      </c>
      <c r="H23" s="592" t="s">
        <v>292</v>
      </c>
      <c r="I23" s="592">
        <f t="shared" si="1"/>
        <v>120343504.26000001</v>
      </c>
      <c r="J23" s="592">
        <v>65878696.909999996</v>
      </c>
      <c r="K23" s="144"/>
      <c r="L23" s="144"/>
      <c r="M23" s="144"/>
    </row>
    <row r="24" spans="1:13" ht="15" customHeight="1">
      <c r="A24" s="605" t="s">
        <v>390</v>
      </c>
      <c r="B24" s="598"/>
      <c r="C24" s="598" t="s">
        <v>290</v>
      </c>
      <c r="D24" s="596" t="s">
        <v>290</v>
      </c>
      <c r="E24" s="592" t="s">
        <v>291</v>
      </c>
      <c r="F24" s="592">
        <v>2507426198.3899999</v>
      </c>
      <c r="G24" s="592" t="s">
        <v>292</v>
      </c>
      <c r="H24" s="592" t="s">
        <v>292</v>
      </c>
      <c r="I24" s="592">
        <f t="shared" si="1"/>
        <v>2507426198.3899999</v>
      </c>
      <c r="J24" s="592">
        <v>444352099.19</v>
      </c>
      <c r="K24" s="144"/>
      <c r="L24" s="144"/>
      <c r="M24" s="144"/>
    </row>
    <row r="25" spans="1:13" ht="15" customHeight="1">
      <c r="A25" s="605" t="s">
        <v>254</v>
      </c>
      <c r="B25" s="598"/>
      <c r="C25" s="598" t="s">
        <v>290</v>
      </c>
      <c r="D25" s="596" t="s">
        <v>290</v>
      </c>
      <c r="E25" s="592" t="s">
        <v>291</v>
      </c>
      <c r="F25" s="592">
        <v>389334616.27999997</v>
      </c>
      <c r="G25" s="592" t="s">
        <v>292</v>
      </c>
      <c r="H25" s="592" t="s">
        <v>292</v>
      </c>
      <c r="I25" s="592">
        <f t="shared" si="1"/>
        <v>389334616.27999997</v>
      </c>
      <c r="J25" s="592">
        <v>138513929.19999999</v>
      </c>
      <c r="K25" s="144"/>
      <c r="L25" s="144"/>
      <c r="M25" s="144"/>
    </row>
    <row r="26" spans="1:13" ht="15" customHeight="1">
      <c r="A26" s="605" t="s">
        <v>650</v>
      </c>
      <c r="B26" s="598"/>
      <c r="C26" s="598" t="s">
        <v>290</v>
      </c>
      <c r="D26" s="596" t="s">
        <v>290</v>
      </c>
      <c r="E26" s="592" t="s">
        <v>291</v>
      </c>
      <c r="F26" s="592">
        <v>622707267.07000005</v>
      </c>
      <c r="G26" s="592" t="s">
        <v>292</v>
      </c>
      <c r="H26" s="592" t="s">
        <v>292</v>
      </c>
      <c r="I26" s="592">
        <f t="shared" si="0"/>
        <v>622707267.07000005</v>
      </c>
      <c r="J26" s="592">
        <v>193007849.50999999</v>
      </c>
      <c r="K26" s="144"/>
      <c r="L26" s="144"/>
      <c r="M26" s="144"/>
    </row>
    <row r="27" spans="1:13" ht="15" customHeight="1">
      <c r="A27" s="605" t="s">
        <v>255</v>
      </c>
      <c r="B27" s="598"/>
      <c r="C27" s="598" t="s">
        <v>290</v>
      </c>
      <c r="D27" s="596" t="s">
        <v>290</v>
      </c>
      <c r="E27" s="592" t="s">
        <v>291</v>
      </c>
      <c r="F27" s="592">
        <v>1864532209.3</v>
      </c>
      <c r="G27" s="592" t="s">
        <v>292</v>
      </c>
      <c r="H27" s="592" t="s">
        <v>292</v>
      </c>
      <c r="I27" s="592">
        <f>SUM(B27:H27)</f>
        <v>1864532209.3</v>
      </c>
      <c r="J27" s="592">
        <v>1328163055.3299999</v>
      </c>
      <c r="K27" s="144"/>
      <c r="L27" s="144"/>
      <c r="M27" s="144"/>
    </row>
    <row r="28" spans="1:13" ht="15" customHeight="1">
      <c r="A28" s="605" t="s">
        <v>251</v>
      </c>
      <c r="B28" s="598"/>
      <c r="C28" s="598" t="s">
        <v>290</v>
      </c>
      <c r="D28" s="596" t="s">
        <v>290</v>
      </c>
      <c r="E28" s="592" t="s">
        <v>291</v>
      </c>
      <c r="F28" s="592">
        <v>8730120643.8199997</v>
      </c>
      <c r="G28" s="592" t="s">
        <v>292</v>
      </c>
      <c r="H28" s="592" t="s">
        <v>292</v>
      </c>
      <c r="I28" s="592">
        <f t="shared" ref="I28:I31" si="2">SUM(B28:H28)</f>
        <v>8730120643.8199997</v>
      </c>
      <c r="J28" s="592">
        <v>2239081619.5300002</v>
      </c>
      <c r="K28" s="144"/>
      <c r="L28" s="144"/>
      <c r="M28" s="144"/>
    </row>
    <row r="29" spans="1:13" ht="15" customHeight="1">
      <c r="A29" s="605" t="s">
        <v>651</v>
      </c>
      <c r="B29" s="598"/>
      <c r="C29" s="598" t="s">
        <v>290</v>
      </c>
      <c r="D29" s="596" t="s">
        <v>290</v>
      </c>
      <c r="E29" s="592" t="s">
        <v>291</v>
      </c>
      <c r="F29" s="592">
        <v>614370688.77999997</v>
      </c>
      <c r="G29" s="592" t="s">
        <v>292</v>
      </c>
      <c r="H29" s="592" t="s">
        <v>292</v>
      </c>
      <c r="I29" s="592">
        <f t="shared" si="2"/>
        <v>614370688.77999997</v>
      </c>
      <c r="J29" s="592">
        <v>185473999.62</v>
      </c>
      <c r="K29" s="144"/>
      <c r="L29" s="144"/>
      <c r="M29" s="144"/>
    </row>
    <row r="30" spans="1:13" ht="15" customHeight="1">
      <c r="A30" s="605" t="s">
        <v>389</v>
      </c>
      <c r="B30" s="598"/>
      <c r="C30" s="598" t="s">
        <v>290</v>
      </c>
      <c r="D30" s="596" t="s">
        <v>290</v>
      </c>
      <c r="E30" s="592" t="s">
        <v>291</v>
      </c>
      <c r="F30" s="592">
        <v>1521565857.75</v>
      </c>
      <c r="G30" s="592" t="s">
        <v>292</v>
      </c>
      <c r="H30" s="592" t="s">
        <v>292</v>
      </c>
      <c r="I30" s="592">
        <f t="shared" si="2"/>
        <v>1521565857.75</v>
      </c>
      <c r="J30" s="592">
        <v>1643158740.24</v>
      </c>
      <c r="K30" s="144"/>
      <c r="L30" s="144"/>
      <c r="M30" s="144"/>
    </row>
    <row r="31" spans="1:13" ht="15" customHeight="1">
      <c r="A31" s="605" t="s">
        <v>257</v>
      </c>
      <c r="B31" s="598"/>
      <c r="C31" s="598" t="s">
        <v>290</v>
      </c>
      <c r="D31" s="596" t="s">
        <v>290</v>
      </c>
      <c r="E31" s="592">
        <v>2170731881.29</v>
      </c>
      <c r="F31" s="592" t="s">
        <v>292</v>
      </c>
      <c r="G31" s="592" t="s">
        <v>292</v>
      </c>
      <c r="H31" s="592" t="s">
        <v>292</v>
      </c>
      <c r="I31" s="592">
        <f t="shared" si="2"/>
        <v>2170731881.29</v>
      </c>
      <c r="J31" s="592">
        <v>940030220.80999994</v>
      </c>
      <c r="K31" s="144"/>
      <c r="L31" s="144"/>
    </row>
    <row r="32" spans="1:13" ht="15" customHeight="1">
      <c r="A32" s="605" t="s">
        <v>256</v>
      </c>
      <c r="B32" s="598"/>
      <c r="C32" s="598" t="s">
        <v>290</v>
      </c>
      <c r="D32" s="596" t="s">
        <v>290</v>
      </c>
      <c r="E32" s="592">
        <v>2041580983.3099999</v>
      </c>
      <c r="F32" s="592" t="s">
        <v>292</v>
      </c>
      <c r="G32" s="592" t="s">
        <v>292</v>
      </c>
      <c r="H32" s="592" t="s">
        <v>292</v>
      </c>
      <c r="I32" s="592">
        <f t="shared" si="0"/>
        <v>2041580983.3099999</v>
      </c>
      <c r="J32" s="592">
        <v>1330012734.6600001</v>
      </c>
      <c r="K32" s="144"/>
      <c r="L32" s="144"/>
    </row>
    <row r="33" spans="1:12" ht="15" customHeight="1">
      <c r="A33" s="605" t="s">
        <v>258</v>
      </c>
      <c r="B33" s="598"/>
      <c r="C33" s="598" t="s">
        <v>290</v>
      </c>
      <c r="D33" s="596" t="s">
        <v>290</v>
      </c>
      <c r="E33" s="592">
        <v>924820811.89999998</v>
      </c>
      <c r="F33" s="592" t="s">
        <v>292</v>
      </c>
      <c r="G33" s="592" t="s">
        <v>292</v>
      </c>
      <c r="H33" s="592" t="s">
        <v>292</v>
      </c>
      <c r="I33" s="592">
        <f t="shared" si="0"/>
        <v>924820811.89999998</v>
      </c>
      <c r="J33" s="592">
        <v>370000962.22000003</v>
      </c>
      <c r="K33" s="144"/>
      <c r="L33" s="144"/>
    </row>
    <row r="34" spans="1:12" ht="15" customHeight="1">
      <c r="A34" s="605" t="s">
        <v>259</v>
      </c>
      <c r="B34" s="598"/>
      <c r="C34" s="598" t="s">
        <v>290</v>
      </c>
      <c r="D34" s="596" t="s">
        <v>290</v>
      </c>
      <c r="E34" s="592">
        <v>716899563.63999999</v>
      </c>
      <c r="F34" s="592" t="s">
        <v>292</v>
      </c>
      <c r="G34" s="592" t="s">
        <v>292</v>
      </c>
      <c r="H34" s="592" t="s">
        <v>292</v>
      </c>
      <c r="I34" s="592">
        <f t="shared" si="0"/>
        <v>716899563.63999999</v>
      </c>
      <c r="J34" s="592">
        <v>339125000</v>
      </c>
      <c r="K34" s="144"/>
      <c r="L34" s="144"/>
    </row>
    <row r="35" spans="1:12" ht="15" customHeight="1">
      <c r="A35" s="605" t="s">
        <v>496</v>
      </c>
      <c r="B35" s="598"/>
      <c r="C35" s="598" t="s">
        <v>290</v>
      </c>
      <c r="D35" s="596" t="s">
        <v>290</v>
      </c>
      <c r="E35" s="592">
        <v>300523999.88999999</v>
      </c>
      <c r="F35" s="592" t="s">
        <v>292</v>
      </c>
      <c r="G35" s="592" t="s">
        <v>292</v>
      </c>
      <c r="H35" s="592" t="s">
        <v>292</v>
      </c>
      <c r="I35" s="592">
        <f t="shared" si="0"/>
        <v>300523999.88999999</v>
      </c>
      <c r="J35" s="592">
        <v>426327066.77999997</v>
      </c>
      <c r="K35" s="144"/>
      <c r="L35" s="144"/>
    </row>
    <row r="36" spans="1:12" ht="15" customHeight="1">
      <c r="A36" s="605" t="s">
        <v>497</v>
      </c>
      <c r="B36" s="598"/>
      <c r="C36" s="598" t="s">
        <v>290</v>
      </c>
      <c r="D36" s="596" t="s">
        <v>290</v>
      </c>
      <c r="E36" s="592">
        <v>849090.92</v>
      </c>
      <c r="F36" s="592" t="s">
        <v>292</v>
      </c>
      <c r="G36" s="592" t="s">
        <v>292</v>
      </c>
      <c r="H36" s="592" t="s">
        <v>292</v>
      </c>
      <c r="I36" s="592">
        <f t="shared" si="0"/>
        <v>849090.92</v>
      </c>
      <c r="J36" s="592">
        <v>142727.28</v>
      </c>
      <c r="K36" s="144"/>
      <c r="L36" s="144"/>
    </row>
    <row r="37" spans="1:12" ht="15" customHeight="1">
      <c r="A37" s="605" t="s">
        <v>504</v>
      </c>
      <c r="B37" s="598"/>
      <c r="C37" s="598" t="s">
        <v>290</v>
      </c>
      <c r="D37" s="596" t="s">
        <v>290</v>
      </c>
      <c r="E37" s="592">
        <v>17944718.82</v>
      </c>
      <c r="F37" s="592" t="s">
        <v>292</v>
      </c>
      <c r="G37" s="592" t="s">
        <v>292</v>
      </c>
      <c r="H37" s="592" t="s">
        <v>292</v>
      </c>
      <c r="I37" s="592">
        <f t="shared" si="0"/>
        <v>17944718.82</v>
      </c>
      <c r="J37" s="592">
        <v>13046935.09</v>
      </c>
      <c r="K37" s="144"/>
      <c r="L37" s="144"/>
    </row>
    <row r="38" spans="1:12" ht="15" customHeight="1">
      <c r="A38" s="605" t="s">
        <v>353</v>
      </c>
      <c r="B38" s="598"/>
      <c r="C38" s="598" t="s">
        <v>290</v>
      </c>
      <c r="D38" s="596" t="s">
        <v>290</v>
      </c>
      <c r="E38" s="592">
        <v>247792784.52000001</v>
      </c>
      <c r="F38" s="592" t="s">
        <v>292</v>
      </c>
      <c r="G38" s="592" t="s">
        <v>292</v>
      </c>
      <c r="H38" s="592" t="s">
        <v>292</v>
      </c>
      <c r="I38" s="592">
        <f>SUM(B38:H38)</f>
        <v>247792784.52000001</v>
      </c>
      <c r="J38" s="592">
        <v>260221438.13</v>
      </c>
      <c r="K38" s="144"/>
      <c r="L38" s="144"/>
    </row>
    <row r="39" spans="1:12" ht="15" customHeight="1">
      <c r="A39" s="605" t="s">
        <v>652</v>
      </c>
      <c r="B39" s="598"/>
      <c r="C39" s="598" t="s">
        <v>290</v>
      </c>
      <c r="D39" s="596" t="s">
        <v>290</v>
      </c>
      <c r="E39" s="592">
        <v>27988271.52</v>
      </c>
      <c r="F39" s="592" t="s">
        <v>292</v>
      </c>
      <c r="G39" s="592" t="s">
        <v>292</v>
      </c>
      <c r="H39" s="592" t="s">
        <v>292</v>
      </c>
      <c r="I39" s="592">
        <f>SUM(B39:H39)</f>
        <v>27988271.52</v>
      </c>
      <c r="J39" s="592">
        <v>10053239.220000001</v>
      </c>
      <c r="K39" s="144"/>
      <c r="L39" s="144"/>
    </row>
    <row r="40" spans="1:12" ht="15" customHeight="1">
      <c r="A40" s="605" t="s">
        <v>505</v>
      </c>
      <c r="B40" s="598"/>
      <c r="C40" s="598" t="s">
        <v>290</v>
      </c>
      <c r="D40" s="596" t="s">
        <v>290</v>
      </c>
      <c r="E40" s="592">
        <v>40140544.810000002</v>
      </c>
      <c r="F40" s="592" t="s">
        <v>292</v>
      </c>
      <c r="G40" s="592" t="s">
        <v>292</v>
      </c>
      <c r="H40" s="592" t="s">
        <v>292</v>
      </c>
      <c r="I40" s="592">
        <f>SUM(B40:H40)</f>
        <v>40140544.810000002</v>
      </c>
      <c r="J40" s="592">
        <v>24228922</v>
      </c>
      <c r="K40" s="144"/>
      <c r="L40" s="144"/>
    </row>
    <row r="41" spans="1:12" ht="15" customHeight="1">
      <c r="A41" s="605" t="s">
        <v>498</v>
      </c>
      <c r="B41" s="598"/>
      <c r="C41" s="598" t="s">
        <v>290</v>
      </c>
      <c r="D41" s="596" t="s">
        <v>290</v>
      </c>
      <c r="E41" s="592">
        <v>54753206.170000002</v>
      </c>
      <c r="F41" s="592" t="s">
        <v>292</v>
      </c>
      <c r="G41" s="592" t="s">
        <v>292</v>
      </c>
      <c r="H41" s="592" t="s">
        <v>292</v>
      </c>
      <c r="I41" s="592">
        <f t="shared" ref="I41:I44" si="3">SUM(B41:H41)</f>
        <v>54753206.170000002</v>
      </c>
      <c r="J41" s="592">
        <v>36779500</v>
      </c>
      <c r="K41" s="144"/>
      <c r="L41" s="144"/>
    </row>
    <row r="42" spans="1:12" ht="15" customHeight="1">
      <c r="A42" s="605" t="s">
        <v>507</v>
      </c>
      <c r="B42" s="598"/>
      <c r="C42" s="598" t="s">
        <v>290</v>
      </c>
      <c r="D42" s="596" t="s">
        <v>290</v>
      </c>
      <c r="E42" s="592">
        <v>163896828.98000002</v>
      </c>
      <c r="F42" s="592" t="s">
        <v>292</v>
      </c>
      <c r="G42" s="592" t="s">
        <v>292</v>
      </c>
      <c r="H42" s="592" t="s">
        <v>292</v>
      </c>
      <c r="I42" s="592">
        <f t="shared" si="3"/>
        <v>163896828.98000002</v>
      </c>
      <c r="J42" s="592">
        <v>46035318</v>
      </c>
      <c r="K42" s="144"/>
      <c r="L42" s="144"/>
    </row>
    <row r="43" spans="1:12" ht="15" customHeight="1">
      <c r="A43" s="605" t="s">
        <v>508</v>
      </c>
      <c r="B43" s="598"/>
      <c r="C43" s="598" t="s">
        <v>290</v>
      </c>
      <c r="D43" s="596" t="s">
        <v>290</v>
      </c>
      <c r="E43" s="592">
        <v>1631251</v>
      </c>
      <c r="F43" s="592" t="s">
        <v>292</v>
      </c>
      <c r="G43" s="592" t="s">
        <v>292</v>
      </c>
      <c r="H43" s="592" t="s">
        <v>292</v>
      </c>
      <c r="I43" s="592">
        <f t="shared" si="3"/>
        <v>1631251</v>
      </c>
      <c r="J43" s="592">
        <v>39189494</v>
      </c>
      <c r="K43" s="144"/>
      <c r="L43" s="144"/>
    </row>
    <row r="44" spans="1:12" ht="15" customHeight="1">
      <c r="A44" s="605" t="s">
        <v>254</v>
      </c>
      <c r="B44" s="598"/>
      <c r="C44" s="598"/>
      <c r="D44" s="596"/>
      <c r="E44" s="592">
        <v>1871982.72</v>
      </c>
      <c r="F44" s="592"/>
      <c r="G44" s="592"/>
      <c r="H44" s="592"/>
      <c r="I44" s="592">
        <f t="shared" si="3"/>
        <v>1871982.72</v>
      </c>
      <c r="J44" s="592">
        <v>1928000</v>
      </c>
      <c r="K44" s="144"/>
      <c r="L44" s="144"/>
    </row>
    <row r="45" spans="1:12" ht="15" customHeight="1">
      <c r="A45" s="605" t="s">
        <v>260</v>
      </c>
      <c r="B45" s="598"/>
      <c r="C45" s="598" t="s">
        <v>290</v>
      </c>
      <c r="D45" s="596" t="s">
        <v>290</v>
      </c>
      <c r="E45" s="592">
        <v>2216312221.96</v>
      </c>
      <c r="F45" s="592" t="s">
        <v>292</v>
      </c>
      <c r="G45" s="592" t="s">
        <v>292</v>
      </c>
      <c r="H45" s="592" t="s">
        <v>292</v>
      </c>
      <c r="I45" s="592">
        <f>SUM(B45:H45)</f>
        <v>2216312221.96</v>
      </c>
      <c r="J45" s="592">
        <v>180178246.66999999</v>
      </c>
      <c r="K45" s="144"/>
      <c r="L45" s="144"/>
    </row>
    <row r="46" spans="1:12" ht="15" customHeight="1">
      <c r="A46" s="605" t="s">
        <v>653</v>
      </c>
      <c r="B46" s="598"/>
      <c r="C46" s="598"/>
      <c r="D46" s="596"/>
      <c r="E46" s="592">
        <v>11086363.68</v>
      </c>
      <c r="F46" s="592"/>
      <c r="G46" s="592"/>
      <c r="H46" s="592"/>
      <c r="I46" s="592">
        <f>SUM(B46:H46)</f>
        <v>11086363.68</v>
      </c>
      <c r="J46" s="592">
        <v>2122727.29</v>
      </c>
      <c r="K46" s="144"/>
      <c r="L46" s="144"/>
    </row>
    <row r="47" spans="1:12" ht="15" customHeight="1">
      <c r="A47" s="605" t="s">
        <v>296</v>
      </c>
      <c r="B47" s="598"/>
      <c r="C47" s="598" t="s">
        <v>290</v>
      </c>
      <c r="D47" s="596" t="s">
        <v>290</v>
      </c>
      <c r="E47" s="592">
        <v>3764327948.54</v>
      </c>
      <c r="F47" s="592" t="s">
        <v>292</v>
      </c>
      <c r="G47" s="592" t="s">
        <v>292</v>
      </c>
      <c r="H47" s="592" t="s">
        <v>292</v>
      </c>
      <c r="I47" s="592">
        <f t="shared" ref="I47:I49" si="4">SUM(B47:H47)</f>
        <v>3764327948.54</v>
      </c>
      <c r="J47" s="592">
        <v>988431955.63999999</v>
      </c>
      <c r="K47" s="144"/>
      <c r="L47" s="144"/>
    </row>
    <row r="48" spans="1:12" ht="15" customHeight="1">
      <c r="A48" s="605" t="s">
        <v>392</v>
      </c>
      <c r="B48" s="598"/>
      <c r="C48" s="602" t="s">
        <v>290</v>
      </c>
      <c r="D48" s="596" t="s">
        <v>290</v>
      </c>
      <c r="E48" s="592">
        <v>349652163.60000002</v>
      </c>
      <c r="F48" s="592" t="s">
        <v>292</v>
      </c>
      <c r="G48" s="592" t="s">
        <v>292</v>
      </c>
      <c r="H48" s="592" t="s">
        <v>292</v>
      </c>
      <c r="I48" s="592">
        <f t="shared" si="4"/>
        <v>349652163.60000002</v>
      </c>
      <c r="J48" s="592">
        <v>138949248</v>
      </c>
      <c r="K48" s="144"/>
      <c r="L48" s="144"/>
    </row>
    <row r="49" spans="1:12" ht="15.75" customHeight="1">
      <c r="A49" s="605" t="s">
        <v>261</v>
      </c>
      <c r="B49" s="598"/>
      <c r="C49" s="604" t="s">
        <v>290</v>
      </c>
      <c r="D49" s="596" t="s">
        <v>290</v>
      </c>
      <c r="E49" s="592" t="s">
        <v>290</v>
      </c>
      <c r="F49" s="592" t="s">
        <v>292</v>
      </c>
      <c r="G49" s="592">
        <v>3676111953.1399999</v>
      </c>
      <c r="H49" s="592" t="s">
        <v>292</v>
      </c>
      <c r="I49" s="592">
        <f t="shared" si="4"/>
        <v>3676111953.1399999</v>
      </c>
      <c r="J49" s="592">
        <v>3075146899.2199998</v>
      </c>
      <c r="K49" s="144"/>
      <c r="L49" s="144"/>
    </row>
    <row r="50" spans="1:12" ht="15.75" customHeight="1">
      <c r="A50" s="605" t="s">
        <v>510</v>
      </c>
      <c r="B50" s="598" t="s">
        <v>289</v>
      </c>
      <c r="C50" s="603" t="s">
        <v>290</v>
      </c>
      <c r="D50" s="596" t="s">
        <v>290</v>
      </c>
      <c r="E50" s="592" t="s">
        <v>290</v>
      </c>
      <c r="F50" s="592" t="s">
        <v>292</v>
      </c>
      <c r="G50" s="592">
        <v>2661548535.2800002</v>
      </c>
      <c r="H50" s="592" t="s">
        <v>292</v>
      </c>
      <c r="I50" s="592">
        <f t="shared" si="0"/>
        <v>2661548535.2800002</v>
      </c>
      <c r="J50" s="592">
        <v>67556341</v>
      </c>
      <c r="K50" s="144"/>
      <c r="L50" s="144"/>
    </row>
    <row r="51" spans="1:12" ht="15.75" customHeight="1">
      <c r="A51" s="605" t="s">
        <v>509</v>
      </c>
      <c r="B51" s="598" t="s">
        <v>289</v>
      </c>
      <c r="C51" s="598" t="s">
        <v>290</v>
      </c>
      <c r="D51" s="596" t="s">
        <v>290</v>
      </c>
      <c r="E51" s="592" t="s">
        <v>290</v>
      </c>
      <c r="F51" s="592" t="s">
        <v>292</v>
      </c>
      <c r="G51" s="592">
        <v>207645584.03999999</v>
      </c>
      <c r="H51" s="592" t="s">
        <v>292</v>
      </c>
      <c r="I51" s="592">
        <f t="shared" si="0"/>
        <v>207645584.03999999</v>
      </c>
      <c r="J51" s="592">
        <v>294738450.11000001</v>
      </c>
      <c r="K51" s="144"/>
      <c r="L51" s="144"/>
    </row>
    <row r="52" spans="1:12" ht="15" customHeight="1">
      <c r="A52" s="605" t="s">
        <v>354</v>
      </c>
      <c r="B52" s="598" t="s">
        <v>289</v>
      </c>
      <c r="C52" s="598" t="s">
        <v>290</v>
      </c>
      <c r="D52" s="596" t="s">
        <v>290</v>
      </c>
      <c r="E52" s="592" t="s">
        <v>290</v>
      </c>
      <c r="F52" s="592" t="s">
        <v>292</v>
      </c>
      <c r="G52" s="592">
        <v>587589557.82000005</v>
      </c>
      <c r="H52" s="592" t="s">
        <v>292</v>
      </c>
      <c r="I52" s="592">
        <f>SUM(B52:H52)</f>
        <v>587589557.82000005</v>
      </c>
      <c r="J52" s="592">
        <v>339311848.24000001</v>
      </c>
      <c r="K52" s="144"/>
      <c r="L52" s="144"/>
    </row>
    <row r="53" spans="1:12" ht="15.75" customHeight="1">
      <c r="A53" s="605" t="s">
        <v>511</v>
      </c>
      <c r="B53" s="598" t="s">
        <v>289</v>
      </c>
      <c r="C53" s="598" t="s">
        <v>290</v>
      </c>
      <c r="D53" s="596" t="s">
        <v>290</v>
      </c>
      <c r="E53" s="592" t="s">
        <v>290</v>
      </c>
      <c r="F53" s="592" t="s">
        <v>292</v>
      </c>
      <c r="G53" s="592">
        <v>4584024434.1099997</v>
      </c>
      <c r="H53" s="592" t="s">
        <v>292</v>
      </c>
      <c r="I53" s="592">
        <f t="shared" si="0"/>
        <v>4584024434.1099997</v>
      </c>
      <c r="J53" s="592">
        <v>2586921293.5900002</v>
      </c>
      <c r="K53" s="144"/>
      <c r="L53" s="144"/>
    </row>
    <row r="54" spans="1:12" ht="15.75" customHeight="1">
      <c r="A54" s="606" t="s">
        <v>263</v>
      </c>
      <c r="B54" s="598">
        <v>123489968690.16</v>
      </c>
      <c r="C54" s="598" t="s">
        <v>290</v>
      </c>
      <c r="D54" s="596" t="s">
        <v>290</v>
      </c>
      <c r="E54" s="592" t="s">
        <v>290</v>
      </c>
      <c r="F54" s="592" t="s">
        <v>292</v>
      </c>
      <c r="G54" s="592" t="s">
        <v>292</v>
      </c>
      <c r="H54" s="592" t="s">
        <v>292</v>
      </c>
      <c r="I54" s="592">
        <f>SUM(B54:H54)</f>
        <v>123489968690.16</v>
      </c>
      <c r="J54" s="592">
        <v>76073905846.800003</v>
      </c>
      <c r="K54" s="144"/>
      <c r="L54" s="144"/>
    </row>
    <row r="55" spans="1:12" ht="15.75" customHeight="1">
      <c r="A55" s="606" t="s">
        <v>43</v>
      </c>
      <c r="B55" s="599" t="s">
        <v>289</v>
      </c>
      <c r="C55" s="599" t="s">
        <v>289</v>
      </c>
      <c r="D55" s="596" t="s">
        <v>289</v>
      </c>
      <c r="E55" s="592" t="s">
        <v>289</v>
      </c>
      <c r="F55" s="592" t="s">
        <v>292</v>
      </c>
      <c r="G55" s="592" t="s">
        <v>292</v>
      </c>
      <c r="H55" s="592">
        <v>329572149</v>
      </c>
      <c r="I55" s="592">
        <f t="shared" ref="I55:I56" si="5">SUM(B55:H55)</f>
        <v>329572149</v>
      </c>
      <c r="J55" s="592">
        <v>253513898</v>
      </c>
      <c r="K55" s="144"/>
      <c r="L55" s="144"/>
    </row>
    <row r="56" spans="1:12" ht="15.75" customHeight="1" thickBot="1">
      <c r="A56" s="591" t="s">
        <v>417</v>
      </c>
      <c r="B56" s="607" t="s">
        <v>289</v>
      </c>
      <c r="C56" s="601" t="s">
        <v>289</v>
      </c>
      <c r="D56" s="596" t="s">
        <v>289</v>
      </c>
      <c r="E56" s="592" t="s">
        <v>289</v>
      </c>
      <c r="F56" s="592" t="s">
        <v>292</v>
      </c>
      <c r="G56" s="592" t="s">
        <v>292</v>
      </c>
      <c r="H56" s="592">
        <v>1166694202</v>
      </c>
      <c r="I56" s="592">
        <f t="shared" si="5"/>
        <v>1166694202</v>
      </c>
      <c r="J56" s="592">
        <v>759428747</v>
      </c>
      <c r="K56" s="144"/>
      <c r="L56" s="144"/>
    </row>
    <row r="57" spans="1:12" ht="15" customHeight="1" thickBot="1">
      <c r="A57" s="114" t="s">
        <v>974</v>
      </c>
      <c r="B57" s="594">
        <f>SUM(B8:B56)</f>
        <v>123489968690.16</v>
      </c>
      <c r="C57" s="594">
        <f>SUM(C8:C54)</f>
        <v>0</v>
      </c>
      <c r="D57" s="594">
        <f>SUM(D8:D54)</f>
        <v>0</v>
      </c>
      <c r="E57" s="594">
        <f>SUM(E8:E56)</f>
        <v>13052804617.270002</v>
      </c>
      <c r="F57" s="594">
        <f>SUM(F8:F56)</f>
        <v>38943877024.119995</v>
      </c>
      <c r="G57" s="594">
        <f>SUM(G8:G54)</f>
        <v>11716920064.389999</v>
      </c>
      <c r="H57" s="594">
        <f>SUM(H55:H56)</f>
        <v>1496266351</v>
      </c>
      <c r="I57" s="594">
        <f>SUM(I8:I56)</f>
        <v>188699836746.94</v>
      </c>
      <c r="J57" s="594"/>
      <c r="K57" s="144"/>
    </row>
    <row r="58" spans="1:12" ht="15" customHeight="1" thickBot="1">
      <c r="A58" s="114" t="s">
        <v>649</v>
      </c>
      <c r="B58" s="595">
        <v>76073905846.800003</v>
      </c>
      <c r="C58" s="594">
        <v>0</v>
      </c>
      <c r="D58" s="594">
        <v>0</v>
      </c>
      <c r="E58" s="594">
        <v>5146803735.7900009</v>
      </c>
      <c r="F58" s="594">
        <v>21245132029.379997</v>
      </c>
      <c r="G58" s="594">
        <v>6363674832.1599998</v>
      </c>
      <c r="H58" s="594">
        <v>1012942645</v>
      </c>
      <c r="I58" s="594"/>
      <c r="J58" s="594">
        <f>SUM(B58:H58)</f>
        <v>109842459089.13</v>
      </c>
      <c r="K58" s="144"/>
      <c r="L58" s="144"/>
    </row>
    <row r="61" spans="1:12" ht="15" customHeight="1" thickBot="1">
      <c r="B61" s="319">
        <f>+'2'!C19*-1</f>
        <v>123489968690.16</v>
      </c>
      <c r="C61" s="319"/>
      <c r="D61" s="319"/>
      <c r="E61" s="319">
        <f>+'2'!C23*-1</f>
        <v>13052804617.27</v>
      </c>
      <c r="F61" s="319">
        <f>+'2'!C21*-1</f>
        <v>38943877024.120003</v>
      </c>
      <c r="G61" s="319">
        <f>+'2'!C25*-1</f>
        <v>11716920064.389999</v>
      </c>
      <c r="H61" s="319">
        <f>+('2'!C30+'2'!C34)*-1</f>
        <v>1496266351</v>
      </c>
      <c r="I61" s="319">
        <f>+('2'!C19+'2'!C21+'2'!C23+'2'!C25+'2'!C30+'2'!C34)*-1</f>
        <v>188699836746.94</v>
      </c>
      <c r="J61" s="319">
        <f>+('2'!D19+'2'!D21+'2'!D23+'2'!D25+'2'!D30+'2'!D34)*-1</f>
        <v>109842459089.13</v>
      </c>
    </row>
    <row r="62" spans="1:12" ht="15" customHeight="1" thickBot="1">
      <c r="B62" s="319">
        <f>+B57-B61</f>
        <v>0</v>
      </c>
      <c r="C62" s="319">
        <f t="shared" ref="C62:G62" si="6">+C57-C61</f>
        <v>0</v>
      </c>
      <c r="D62" s="319">
        <f t="shared" si="6"/>
        <v>0</v>
      </c>
      <c r="E62" s="319">
        <f>+E57-E61</f>
        <v>0</v>
      </c>
      <c r="F62" s="319">
        <f t="shared" si="6"/>
        <v>0</v>
      </c>
      <c r="G62" s="319">
        <f t="shared" si="6"/>
        <v>0</v>
      </c>
      <c r="H62" s="319">
        <f>+H57-H61</f>
        <v>0</v>
      </c>
      <c r="I62" s="319">
        <f>+I57-I61</f>
        <v>0</v>
      </c>
      <c r="J62" s="345">
        <f>+J58-J61</f>
        <v>0</v>
      </c>
    </row>
    <row r="63" spans="1:12" ht="15" customHeight="1">
      <c r="I63" s="320"/>
    </row>
    <row r="64" spans="1:12" ht="15" customHeight="1">
      <c r="B64" s="144"/>
      <c r="C64" s="144"/>
      <c r="D64" s="144"/>
      <c r="E64" s="144"/>
      <c r="F64" s="144"/>
      <c r="G64" s="144"/>
      <c r="H64" s="144"/>
      <c r="I64" s="144"/>
      <c r="J64" s="345">
        <f>SUM(J8:J56)</f>
        <v>109842459089.13</v>
      </c>
    </row>
    <row r="65" spans="5:10" ht="15" customHeight="1">
      <c r="E65" s="144"/>
      <c r="J65" s="345">
        <f>SUM(B58:H58)</f>
        <v>109842459089.13</v>
      </c>
    </row>
    <row r="66" spans="5:10" ht="15" customHeight="1">
      <c r="J66" s="345">
        <f>+J64-J65</f>
        <v>0</v>
      </c>
    </row>
  </sheetData>
  <mergeCells count="3">
    <mergeCell ref="B2:C2"/>
    <mergeCell ref="A3:J3"/>
    <mergeCell ref="A4:J4"/>
  </mergeCells>
  <pageMargins left="0.70866141732283472" right="0.70866141732283472" top="0.70866141732283472" bottom="0.74803149606299213" header="0.51181102362204722" footer="0.51181102362204722"/>
  <pageSetup scale="74" firstPageNumber="0" orientation="portrait" r:id="rId1"/>
  <headerFooter alignWithMargins="0">
    <oddHeader>&amp;L&amp;G</oddHead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0000"/>
  </sheetPr>
  <dimension ref="A1:F16"/>
  <sheetViews>
    <sheetView workbookViewId="0">
      <selection activeCell="J13" sqref="J13"/>
    </sheetView>
  </sheetViews>
  <sheetFormatPr baseColWidth="10" defaultColWidth="10.6640625" defaultRowHeight="15" customHeight="1"/>
  <cols>
    <col min="1" max="1" width="10.6640625" style="71"/>
    <col min="2" max="2" width="11.33203125" style="71" customWidth="1"/>
    <col min="3" max="4" width="10.6640625" style="71"/>
    <col min="5" max="5" width="17.5546875" style="71" customWidth="1"/>
    <col min="6" max="6" width="21.44140625" style="71" customWidth="1"/>
    <col min="7" max="7" width="10.6640625" style="71"/>
    <col min="8" max="8" width="13.6640625" style="71" bestFit="1" customWidth="1"/>
    <col min="9" max="16384" width="10.6640625" style="71"/>
  </cols>
  <sheetData>
    <row r="1" spans="1:6" ht="53.25" customHeight="1"/>
    <row r="2" spans="1:6" ht="15" customHeight="1">
      <c r="F2" s="92" t="s">
        <v>264</v>
      </c>
    </row>
    <row r="3" spans="1:6" ht="15" customHeight="1">
      <c r="A3" s="741" t="s">
        <v>129</v>
      </c>
      <c r="B3" s="741"/>
      <c r="C3" s="741"/>
      <c r="D3" s="741"/>
      <c r="E3" s="741"/>
      <c r="F3" s="741"/>
    </row>
    <row r="4" spans="1:6" ht="15" customHeight="1">
      <c r="A4" s="741" t="s">
        <v>827</v>
      </c>
      <c r="B4" s="741"/>
      <c r="C4" s="741"/>
      <c r="D4" s="741"/>
      <c r="E4" s="741"/>
      <c r="F4" s="741"/>
    </row>
    <row r="5" spans="1:6" ht="15" customHeight="1">
      <c r="A5" s="741" t="s">
        <v>28</v>
      </c>
      <c r="B5" s="741"/>
      <c r="C5" s="741"/>
      <c r="D5" s="741"/>
      <c r="E5" s="741"/>
      <c r="F5" s="741"/>
    </row>
    <row r="7" spans="1:6" ht="15" customHeight="1">
      <c r="A7" s="735" t="s">
        <v>265</v>
      </c>
      <c r="B7" s="735"/>
      <c r="C7" s="735"/>
      <c r="D7" s="735"/>
      <c r="E7" s="735"/>
      <c r="F7" s="735"/>
    </row>
    <row r="8" spans="1:6" ht="15.75" customHeight="1" thickBot="1">
      <c r="A8" s="773"/>
      <c r="B8" s="773"/>
      <c r="C8" s="773"/>
      <c r="D8" s="773"/>
      <c r="E8" s="773"/>
      <c r="F8" s="773"/>
    </row>
    <row r="9" spans="1:6" ht="15.75" customHeight="1" thickBot="1">
      <c r="A9" s="772"/>
      <c r="B9" s="772"/>
      <c r="C9" s="120"/>
      <c r="D9" s="117"/>
      <c r="E9" s="718" t="s">
        <v>266</v>
      </c>
      <c r="F9" s="718"/>
    </row>
    <row r="10" spans="1:6" ht="15" customHeight="1">
      <c r="A10" s="733" t="s">
        <v>267</v>
      </c>
      <c r="B10" s="733"/>
      <c r="C10" s="733"/>
      <c r="D10" s="733"/>
      <c r="E10" s="74" t="s">
        <v>829</v>
      </c>
      <c r="F10" s="74" t="s">
        <v>645</v>
      </c>
    </row>
    <row r="11" spans="1:6" ht="15.75" customHeight="1" thickBot="1">
      <c r="A11" s="121"/>
      <c r="B11" s="122"/>
      <c r="C11" s="81"/>
      <c r="D11" s="123"/>
      <c r="E11" s="79"/>
      <c r="F11" s="79"/>
    </row>
    <row r="12" spans="1:6" ht="15" customHeight="1">
      <c r="A12" s="770" t="s">
        <v>268</v>
      </c>
      <c r="B12" s="770"/>
      <c r="D12" s="124"/>
      <c r="E12" s="126">
        <f>SUM('2'!C13)</f>
        <v>183603158959.66</v>
      </c>
      <c r="F12" s="126">
        <f>+'2'!D13</f>
        <v>109415168754.91</v>
      </c>
    </row>
    <row r="13" spans="1:6" ht="15" customHeight="1">
      <c r="A13" s="771" t="s">
        <v>269</v>
      </c>
      <c r="B13" s="771"/>
      <c r="C13" s="771"/>
      <c r="D13" s="124"/>
      <c r="E13" s="125">
        <v>264</v>
      </c>
      <c r="F13" s="125">
        <v>105</v>
      </c>
    </row>
    <row r="14" spans="1:6" ht="15" customHeight="1">
      <c r="A14" s="771" t="s">
        <v>388</v>
      </c>
      <c r="B14" s="771"/>
      <c r="C14" s="771"/>
      <c r="D14" s="124"/>
      <c r="E14" s="126">
        <v>645084295.37</v>
      </c>
      <c r="F14" s="126">
        <v>150721490.03</v>
      </c>
    </row>
    <row r="15" spans="1:6" ht="15" customHeight="1">
      <c r="A15" s="771" t="s">
        <v>270</v>
      </c>
      <c r="B15" s="771"/>
      <c r="D15" s="124"/>
      <c r="E15" s="127">
        <v>28</v>
      </c>
      <c r="F15" s="127">
        <v>4</v>
      </c>
    </row>
    <row r="16" spans="1:6" ht="15.75" customHeight="1" thickBot="1">
      <c r="A16" s="121"/>
      <c r="B16" s="128"/>
      <c r="C16" s="128"/>
      <c r="D16" s="129"/>
      <c r="E16" s="130"/>
      <c r="F16" s="130"/>
    </row>
  </sheetData>
  <mergeCells count="12">
    <mergeCell ref="A9:B9"/>
    <mergeCell ref="E9:F9"/>
    <mergeCell ref="A3:F3"/>
    <mergeCell ref="A4:F4"/>
    <mergeCell ref="A5:F5"/>
    <mergeCell ref="A7:F7"/>
    <mergeCell ref="A8:F8"/>
    <mergeCell ref="A10:D10"/>
    <mergeCell ref="A12:B12"/>
    <mergeCell ref="A13:C13"/>
    <mergeCell ref="A14:C14"/>
    <mergeCell ref="A15:B15"/>
  </mergeCells>
  <pageMargins left="0.70866141732283472" right="0.70866141732283472" top="1.299212598425197" bottom="0.74803149606299213" header="0.51181102362204722" footer="0.51181102362204722"/>
  <pageSetup scale="95" firstPageNumber="0" orientation="portrait" copies="4" r:id="rId1"/>
  <headerFooter alignWithMargins="0">
    <oddHeader>&amp;L&amp;G</oddHead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0000"/>
  </sheetPr>
  <dimension ref="A1:K32"/>
  <sheetViews>
    <sheetView view="pageBreakPreview" zoomScale="60" zoomScaleNormal="100" workbookViewId="0">
      <selection activeCell="J13" sqref="J13"/>
    </sheetView>
  </sheetViews>
  <sheetFormatPr baseColWidth="10" defaultColWidth="10.6640625" defaultRowHeight="15" customHeight="1"/>
  <cols>
    <col min="1" max="1" width="10.6640625" style="71"/>
    <col min="2" max="2" width="10.6640625" style="71" customWidth="1"/>
    <col min="3" max="5" width="10.6640625" style="71"/>
    <col min="6" max="6" width="6.88671875" style="71" customWidth="1"/>
    <col min="7" max="8" width="13.5546875" style="71" customWidth="1"/>
    <col min="9" max="9" width="10.6640625" style="71"/>
    <col min="10" max="11" width="19.33203125" style="71" bestFit="1" customWidth="1"/>
    <col min="12" max="16384" width="10.6640625" style="71"/>
  </cols>
  <sheetData>
    <row r="1" spans="1:10" ht="62.25" customHeight="1"/>
    <row r="2" spans="1:10" ht="15" customHeight="1">
      <c r="C2" s="715"/>
      <c r="D2" s="715"/>
      <c r="E2" s="715"/>
      <c r="F2" s="715"/>
      <c r="H2" s="92" t="s">
        <v>271</v>
      </c>
    </row>
    <row r="3" spans="1:10" ht="15" customHeight="1">
      <c r="A3" s="728" t="s">
        <v>129</v>
      </c>
      <c r="B3" s="728"/>
      <c r="C3" s="728"/>
      <c r="D3" s="728"/>
      <c r="E3" s="728"/>
      <c r="F3" s="728"/>
      <c r="G3" s="728"/>
      <c r="H3" s="728"/>
    </row>
    <row r="4" spans="1:10" ht="15" customHeight="1">
      <c r="A4" s="728" t="s">
        <v>827</v>
      </c>
      <c r="B4" s="728"/>
      <c r="C4" s="728"/>
      <c r="D4" s="728"/>
      <c r="E4" s="728"/>
      <c r="F4" s="728"/>
      <c r="G4" s="728"/>
      <c r="H4" s="728"/>
    </row>
    <row r="5" spans="1:10" ht="15" customHeight="1">
      <c r="A5" s="728" t="s">
        <v>28</v>
      </c>
      <c r="B5" s="728"/>
      <c r="C5" s="728"/>
      <c r="D5" s="728"/>
      <c r="E5" s="728"/>
      <c r="F5" s="728"/>
      <c r="G5" s="728"/>
      <c r="H5" s="728"/>
    </row>
    <row r="6" spans="1:10" ht="15" customHeight="1">
      <c r="C6" s="715"/>
      <c r="D6" s="715"/>
      <c r="E6" s="715"/>
      <c r="F6" s="715"/>
    </row>
    <row r="7" spans="1:10" ht="15" customHeight="1">
      <c r="A7" s="735" t="s">
        <v>272</v>
      </c>
      <c r="B7" s="735"/>
      <c r="C7" s="735"/>
      <c r="D7" s="735"/>
      <c r="E7" s="735"/>
      <c r="F7" s="735"/>
      <c r="G7" s="735"/>
      <c r="H7" s="735"/>
    </row>
    <row r="8" spans="1:10" ht="15.75" customHeight="1" thickBot="1">
      <c r="A8" s="131"/>
      <c r="B8" s="131"/>
      <c r="C8" s="773"/>
      <c r="D8" s="773"/>
      <c r="E8" s="773"/>
      <c r="F8" s="773"/>
      <c r="G8" s="131"/>
      <c r="H8" s="131"/>
    </row>
    <row r="9" spans="1:10" ht="15.75" customHeight="1" thickBot="1">
      <c r="A9" s="783"/>
      <c r="B9" s="783"/>
      <c r="C9" s="784"/>
      <c r="D9" s="784"/>
      <c r="E9" s="785"/>
      <c r="F9" s="785"/>
      <c r="G9" s="718" t="s">
        <v>266</v>
      </c>
      <c r="H9" s="718"/>
    </row>
    <row r="10" spans="1:10" ht="15" customHeight="1">
      <c r="A10" s="733" t="s">
        <v>273</v>
      </c>
      <c r="B10" s="733"/>
      <c r="C10" s="733"/>
      <c r="D10" s="733"/>
      <c r="E10" s="733"/>
      <c r="F10" s="733"/>
      <c r="G10" s="75" t="s">
        <v>829</v>
      </c>
      <c r="H10" s="75" t="s">
        <v>645</v>
      </c>
    </row>
    <row r="11" spans="1:10" ht="15.75" customHeight="1" thickBot="1">
      <c r="A11" s="774"/>
      <c r="B11" s="774"/>
      <c r="C11" s="122"/>
      <c r="D11" s="769"/>
      <c r="E11" s="769"/>
      <c r="F11" s="132"/>
      <c r="G11" s="78"/>
      <c r="H11" s="79"/>
    </row>
    <row r="12" spans="1:10" ht="15" customHeight="1">
      <c r="A12" s="781"/>
      <c r="B12" s="781"/>
      <c r="D12" s="782"/>
      <c r="E12" s="782"/>
      <c r="F12" s="169"/>
      <c r="G12" s="133"/>
      <c r="H12" s="134"/>
    </row>
    <row r="13" spans="1:10" ht="15" customHeight="1">
      <c r="A13" s="771" t="s">
        <v>274</v>
      </c>
      <c r="B13" s="771"/>
      <c r="D13" s="715"/>
      <c r="E13" s="715"/>
      <c r="G13" s="135">
        <f>F22</f>
        <v>1.3469935858531203</v>
      </c>
      <c r="H13" s="136">
        <f>+H22</f>
        <v>1.4898485380785984</v>
      </c>
      <c r="J13" s="172"/>
    </row>
    <row r="14" spans="1:10" ht="15" customHeight="1">
      <c r="A14" s="771"/>
      <c r="B14" s="771"/>
      <c r="D14" s="715"/>
      <c r="E14" s="715"/>
      <c r="G14" s="137"/>
      <c r="H14" s="124"/>
    </row>
    <row r="15" spans="1:10" ht="15" customHeight="1">
      <c r="A15" s="771" t="s">
        <v>275</v>
      </c>
      <c r="B15" s="771"/>
      <c r="D15" s="715"/>
      <c r="E15" s="715"/>
      <c r="G15" s="135">
        <f>F25</f>
        <v>1.6936782781496704</v>
      </c>
      <c r="H15" s="136">
        <f>+H25</f>
        <v>1.7780570321894011</v>
      </c>
      <c r="J15" s="172"/>
    </row>
    <row r="16" spans="1:10" ht="15" customHeight="1">
      <c r="A16" s="771"/>
      <c r="B16" s="771"/>
      <c r="D16" s="715"/>
      <c r="E16" s="715"/>
      <c r="G16" s="137"/>
      <c r="H16" s="124"/>
    </row>
    <row r="17" spans="1:11" ht="15" customHeight="1">
      <c r="A17" s="771" t="s">
        <v>276</v>
      </c>
      <c r="B17" s="771"/>
      <c r="D17" s="715"/>
      <c r="E17" s="715"/>
      <c r="G17" s="138">
        <f>F29</f>
        <v>0.16140052510703637</v>
      </c>
      <c r="H17" s="139">
        <f>+H29</f>
        <v>0.24167837178384374</v>
      </c>
      <c r="J17" s="173"/>
    </row>
    <row r="18" spans="1:11" ht="15.75" customHeight="1" thickBot="1">
      <c r="A18" s="774"/>
      <c r="B18" s="774"/>
      <c r="C18" s="128"/>
      <c r="D18" s="780"/>
      <c r="E18" s="780"/>
      <c r="F18" s="128"/>
      <c r="G18" s="130"/>
      <c r="H18" s="129"/>
    </row>
    <row r="19" spans="1:11" ht="15" customHeight="1">
      <c r="A19" s="781"/>
      <c r="B19" s="781"/>
      <c r="D19" s="782"/>
      <c r="E19" s="782"/>
      <c r="F19" s="169"/>
      <c r="H19" s="124"/>
    </row>
    <row r="20" spans="1:11" ht="15" customHeight="1">
      <c r="A20" s="771"/>
      <c r="B20" s="771"/>
      <c r="D20" s="779" t="s">
        <v>829</v>
      </c>
      <c r="E20" s="779"/>
      <c r="G20" s="181" t="s">
        <v>645</v>
      </c>
      <c r="H20" s="140"/>
    </row>
    <row r="21" spans="1:11" ht="15" customHeight="1">
      <c r="A21" s="771"/>
      <c r="B21" s="771"/>
      <c r="D21" s="715"/>
      <c r="E21" s="715"/>
      <c r="H21" s="140"/>
    </row>
    <row r="22" spans="1:11" ht="15" customHeight="1">
      <c r="A22" s="771" t="s">
        <v>393</v>
      </c>
      <c r="B22" s="771"/>
      <c r="D22" s="777">
        <f>+'1'!B25</f>
        <v>95321892899.77002</v>
      </c>
      <c r="E22" s="777"/>
      <c r="F22" s="175">
        <f>D22/D23</f>
        <v>1.3469935858531203</v>
      </c>
      <c r="G22" s="141">
        <f>+'1'!C25</f>
        <v>66604033661.590004</v>
      </c>
      <c r="H22" s="136">
        <f>G22/G23</f>
        <v>1.4898485380785984</v>
      </c>
    </row>
    <row r="23" spans="1:11" ht="15" customHeight="1">
      <c r="A23" s="771" t="s">
        <v>277</v>
      </c>
      <c r="B23" s="771"/>
      <c r="D23" s="778">
        <f>+'1'!E18</f>
        <v>70766404458.709991</v>
      </c>
      <c r="E23" s="778"/>
      <c r="G23" s="168">
        <f>+'1'!F18</f>
        <v>44705238122.719994</v>
      </c>
      <c r="H23" s="140"/>
    </row>
    <row r="24" spans="1:11" ht="15" customHeight="1">
      <c r="A24" s="771"/>
      <c r="B24" s="771"/>
      <c r="D24" s="715"/>
      <c r="E24" s="715"/>
      <c r="H24" s="140"/>
    </row>
    <row r="25" spans="1:11" ht="15" customHeight="1">
      <c r="A25" s="776" t="s">
        <v>293</v>
      </c>
      <c r="B25" s="776"/>
      <c r="D25" s="777">
        <f>+'1'!E26</f>
        <v>88558248163.149994</v>
      </c>
      <c r="E25" s="777"/>
      <c r="F25" s="175">
        <f>D25/D26</f>
        <v>1.6936782781496704</v>
      </c>
      <c r="G25" s="167">
        <f>+'1'!F26</f>
        <v>49589206567.719994</v>
      </c>
      <c r="H25" s="166">
        <f>G25/G26</f>
        <v>1.7780570321894011</v>
      </c>
    </row>
    <row r="26" spans="1:11" ht="15" customHeight="1">
      <c r="A26" s="776" t="s">
        <v>278</v>
      </c>
      <c r="B26" s="776"/>
      <c r="D26" s="778">
        <f>+'1'!E38</f>
        <v>52287526684.169998</v>
      </c>
      <c r="E26" s="778"/>
      <c r="G26" s="168">
        <f>+'1'!F38</f>
        <v>27889547787.259998</v>
      </c>
      <c r="H26" s="140"/>
    </row>
    <row r="27" spans="1:11" ht="15" customHeight="1">
      <c r="A27" s="771"/>
      <c r="B27" s="771"/>
      <c r="D27" s="715"/>
      <c r="E27" s="715"/>
      <c r="H27" s="140"/>
    </row>
    <row r="28" spans="1:11" ht="15" customHeight="1">
      <c r="A28" s="151" t="s">
        <v>279</v>
      </c>
      <c r="B28" s="152"/>
      <c r="D28" s="715"/>
      <c r="E28" s="715"/>
      <c r="H28" s="140"/>
    </row>
    <row r="29" spans="1:11" ht="15" customHeight="1">
      <c r="A29" s="776" t="s">
        <v>294</v>
      </c>
      <c r="B29" s="776"/>
      <c r="D29" s="777">
        <f>+'2'!C32</f>
        <v>7428565024.549984</v>
      </c>
      <c r="E29" s="777"/>
      <c r="F29" s="176">
        <f>D29/D30</f>
        <v>0.16140052510703637</v>
      </c>
      <c r="G29" s="167">
        <f>+'2'!D32</f>
        <v>5576192804.4499969</v>
      </c>
      <c r="H29" s="139">
        <f>G29/G30</f>
        <v>0.24167837178384374</v>
      </c>
    </row>
    <row r="30" spans="1:11" ht="15" customHeight="1">
      <c r="A30" s="151" t="s">
        <v>280</v>
      </c>
      <c r="B30" s="152"/>
      <c r="D30" s="778">
        <f>+'1'!E38-'1'!E37</f>
        <v>46025655862.169998</v>
      </c>
      <c r="E30" s="778"/>
      <c r="G30" s="168">
        <f>+'1'!F38-'1'!F37</f>
        <v>23072783730.259998</v>
      </c>
      <c r="H30" s="140"/>
    </row>
    <row r="31" spans="1:11" ht="15" customHeight="1">
      <c r="A31" s="151" t="s">
        <v>281</v>
      </c>
      <c r="B31" s="152"/>
      <c r="D31" s="715"/>
      <c r="E31" s="715"/>
      <c r="H31" s="140"/>
      <c r="J31" s="239"/>
      <c r="K31" s="239"/>
    </row>
    <row r="32" spans="1:11" ht="15.75" customHeight="1" thickBot="1">
      <c r="A32" s="774"/>
      <c r="B32" s="774"/>
      <c r="C32" s="122"/>
      <c r="D32" s="775"/>
      <c r="E32" s="775"/>
      <c r="F32" s="122"/>
      <c r="G32" s="122"/>
      <c r="H32" s="142"/>
    </row>
  </sheetData>
  <mergeCells count="56">
    <mergeCell ref="C6:D6"/>
    <mergeCell ref="E6:F6"/>
    <mergeCell ref="C2:D2"/>
    <mergeCell ref="E2:F2"/>
    <mergeCell ref="A3:H3"/>
    <mergeCell ref="A4:H4"/>
    <mergeCell ref="A5:H5"/>
    <mergeCell ref="A13:B13"/>
    <mergeCell ref="D13:E13"/>
    <mergeCell ref="A7:H7"/>
    <mergeCell ref="C8:D8"/>
    <mergeCell ref="E8:F8"/>
    <mergeCell ref="A9:B9"/>
    <mergeCell ref="C9:D9"/>
    <mergeCell ref="E9:F9"/>
    <mergeCell ref="G9:H9"/>
    <mergeCell ref="A10:F10"/>
    <mergeCell ref="A11:B11"/>
    <mergeCell ref="D11:E11"/>
    <mergeCell ref="A12:B12"/>
    <mergeCell ref="D12:E12"/>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D28:E28"/>
    <mergeCell ref="A32:B32"/>
    <mergeCell ref="D32:E32"/>
    <mergeCell ref="A29:B29"/>
    <mergeCell ref="D29:E29"/>
    <mergeCell ref="D30:E30"/>
    <mergeCell ref="D31:E31"/>
  </mergeCells>
  <pageMargins left="0.70866141732283472" right="0.70866141732283472" top="0.74803149606299213" bottom="0.74803149606299213" header="0.51181102362204722" footer="0.51181102362204722"/>
  <pageSetup paperSize="9" scale="86" firstPageNumber="0" orientation="portrait" r:id="rId1"/>
  <headerFooter alignWithMargins="0">
    <oddHeader>&amp;L&amp;G</oddHeader>
  </headerFooter>
  <colBreaks count="1" manualBreakCount="1">
    <brk id="8" max="1048575" man="1"/>
  </colBreaks>
  <legacyDrawingHF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Lpm2hGLmljlFPIr4Pjlqr0Ztt7OcYeyclhL4sBaM6ZM=</DigestValue>
    </Reference>
    <Reference Type="http://www.w3.org/2000/09/xmldsig#Object" URI="#idOfficeObject">
      <DigestMethod Algorithm="http://www.w3.org/2001/04/xmlenc#sha256"/>
      <DigestValue>jWQSuL3LbDXhsKWRAugOwh2KcZZV2ESTYOCGhsssTTQ=</DigestValue>
    </Reference>
    <Reference Type="http://uri.etsi.org/01903#SignedProperties" URI="#idSignedProperties">
      <Transforms>
        <Transform Algorithm="http://www.w3.org/TR/2001/REC-xml-c14n-20010315"/>
      </Transforms>
      <DigestMethod Algorithm="http://www.w3.org/2001/04/xmlenc#sha256"/>
      <DigestValue>lGb9EW6Ipd3QcRgcKfGl3DMQayzz/wW5i2eIOK9O3dg=</DigestValue>
    </Reference>
  </SignedInfo>
  <SignatureValue>L6rVCvkr2BSyr17n7lq7+X/iBaKnsyIKnmHoUg55HN4eRfMF7o9BaKHrPlZWufxymzzc/8WdiSUc
nLyPi51f31fWq796uafN4Uuo/2i/g1M8casZ6fMvK87lxB7An4euSYz++FRnS2/2sLAoL6uNESfG
0XP48xKqy8supeMfj9JCM3jCH1G63nLd6Kn/EZP5OVii0LfDQktpb2yNHKTY7DbogcdtSz3gLWg0
WAQxlpnbjaVSRoW/n6eOjIvq8yin1OGCQGMkxTCJeZY+bdwRpxf/3j4AyqERXKI1N1Tx/8NLO/SB
h/k+UUpQywKP4Gf4UqOMbWx5R4tXwhlMasdb8A==</SignatureValue>
  <KeyInfo>
    <X509Data>
      <X509Certificate>MIIIDTCCBfWgAwIBAgIISZdEoERNyjUwDQYJKoZIhvcNAQELBQAwWzEXMBUGA1UEBRMOUlVDIDgwMDUwMTcyLTExGjAYBgNVBAMTEUNBLURPQ1VNRU5UQSBTLkEuMRcwFQYDVQQKEw5ET0NVTUVOVEEgUy5BLjELMAkGA1UEBhMCUFkwHhcNMTkwMzI4MjA1ODM5WhcNMjEwMzI3MjAwODM5WjCBrzELMAkGA1UEBhMCUFkxGjAYBgNVBAQMEVNBTExVU1RSTyBDQUxMSVpPMRIwEAYDVQQFEwlDSTIwODMzODAxGDAWBgNVBCoMD09DVEFWSU8gQUxCRVJUTzEXMBUGA1UECgwOUEVSU09OQSBGSVNJQ0ExETAPBgNVBAsMCEZJUk1BIEYyMSowKAYDVQQDDCFPQ1RBVklPIEFMQkVSVE8gU0FMTFVTVFJPIENBTExJWk8wggEiMA0GCSqGSIb3DQEBAQUAA4IBDwAwggEKAoIBAQDvRShIPy8Pd6Dh483hxtgFSUyLz5PBWpYrxkWto/77fMqnS9wYFpS59qSWKPgsI0+kVoDr+ZV9TNpippatIKVDxNMNV2xd873K5GBgOeQWYPUnQCs5ECce4SIPquFwwSb/l8vsXaFybL5L6qYMKvCmc88iTY/RrP15COZSNDjAGxrPfVBZeRm+O3tuNrARoR37GSQHLPYnWO4Y9oNA0hSD+HfuubL8UtGMT34A+VGcBuepIlkH9QIb4j/gYBGuXulbsx64MgOIBEE1AsPgTSlmgreJU3sGoKlVJUzHEvvgQ88ht8kbICDHsb36uan4Pl/3EBVTv7gKKFEz0jgEbwfpAgMBAAGjggN+MIIDejAMBgNVHRMBAf8EAjAAMA4GA1UdDwEB/wQEAwIF4DAqBgNVHSUBAf8EIDAeBggrBgEFBQcDAQYIKwYBBQUHAwIGCCsGAQUFBwMEMB0GA1UdDgQWBBSsL4CxZLcr0cNLruuGXj6X/faF/D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vY3RhdmlvQHNhbGx1c3Ryb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DhASgQNNgs6GChGdvu9ZUbuNiL4l/73SbcCmj8jCRWYb+hPmy6ozS563CUm0R0D8NOM/clHCyDEb0nv8DohPgVpfg5MjIVhNmlZYr/M6hHo1qlWNfCswahFA5CO8UcWSdrw5kI+RnX5I8g2KnKk30d43GPWLwL73DP4Oy+hSAQn11xAn5nSL7IPEd+MKHK8JWLvQ1weExPzHQAz96KVIX+9CFmlowjDUihiTTW/y9z4BW/oQckzWUR64g+ylrN6D722PYlCS6RFq0VDkheteakajM/+Bq8hvaVZPa1UkzyETl8V3Kf4VrAgxkbcoqePm9cqlVmvQbrCiG1H/yjKHtR9FErw1x8CK50ZvoV9A1rCtOk9G4X81vbbQ9T+nxI5FGR6qsV0zdYyBE3MaXv+N/JXfCsNmogKqwQCZMEktkiipS7nmqKfxt2S9Ssy2s9cyy/3Bqio/WWJey6yPlJkaDWARYkEc855/tfkPeKMm6ktDb5EZgpRjUcCIZmLLokCsCLNZpsw5iDg6H6etttwU0w6UoD+V3i9UFIvyDXcVgpKiKL+N+vOdoPteZ/UHTi7EDCgEEA3H6oTCfVdsTlnAghMD5ddW4FvAUKXMRrkr8CUx1sL3DWNRDaS3KdEIE/7p8EH3KrrT2zRT9zBpbh+jDZ46J5J8ZwNptCLCaAp/Qg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du/gieMuxHI6RjVxgVjgSd0YDRJUcMGtB1AOKD4yIMA=</DigestValue>
      </Reference>
      <Reference URI="/xl/calcChain.xml?ContentType=application/vnd.openxmlformats-officedocument.spreadsheetml.calcChain+xml">
        <DigestMethod Algorithm="http://www.w3.org/2001/04/xmlenc#sha256"/>
        <DigestValue>rHsVK0HQYOM9Am/tajN4EidLk+k74JtqMOahCoMpsak=</DigestValue>
      </Reference>
      <Reference URI="/xl/comments1.xml?ContentType=application/vnd.openxmlformats-officedocument.spreadsheetml.comments+xml">
        <DigestMethod Algorithm="http://www.w3.org/2001/04/xmlenc#sha256"/>
        <DigestValue>6XKRvxIMlcSElCwKXTEkiHnpfRBhRhhjJ8gIPTeO+G8=</DigestValue>
      </Reference>
      <Reference URI="/xl/comments2.xml?ContentType=application/vnd.openxmlformats-officedocument.spreadsheetml.comments+xml">
        <DigestMethod Algorithm="http://www.w3.org/2001/04/xmlenc#sha256"/>
        <DigestValue>wqy/Pa9y+6y6xijMUlNExo61QoqlrtYMZMIXlgvVpdU=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IkS7Ho4Zn+an2WE8Y+QVh+XnmBRaEwNXecU5Z5MlT6U=</DigestValue>
      </Reference>
      <Reference URI="/xl/drawings/drawing2.xml?ContentType=application/vnd.openxmlformats-officedocument.drawing+xml">
        <DigestMethod Algorithm="http://www.w3.org/2001/04/xmlenc#sha256"/>
        <DigestValue>gn0fL13Om/0Kza3jiylXMdX+Zt0AMYC1I2K01ybcrkE=</DigestValue>
      </Reference>
      <Reference URI="/xl/drawings/drawing3.xml?ContentType=application/vnd.openxmlformats-officedocument.drawing+xml">
        <DigestMethod Algorithm="http://www.w3.org/2001/04/xmlenc#sha256"/>
        <DigestValue>X0h3lWVii1kjVRuKQ4rEnr/4NSDyXywzESF3so7EMt0=</DigestValue>
      </Reference>
      <Reference URI="/xl/drawings/drawing4.xml?ContentType=application/vnd.openxmlformats-officedocument.drawing+xml">
        <DigestMethod Algorithm="http://www.w3.org/2001/04/xmlenc#sha256"/>
        <DigestValue>7NBnqpiRi4xQZiw5DcfLmI5mjkaWagIFK36eOAwwamk=</DigestValue>
      </Reference>
      <Reference URI="/xl/drawings/drawing5.xml?ContentType=application/vnd.openxmlformats-officedocument.drawing+xml">
        <DigestMethod Algorithm="http://www.w3.org/2001/04/xmlenc#sha256"/>
        <DigestValue>hZ0mrB6OGBN2xIIum/esiPohvNir+QsB1AG1u07VGhQ=</DigestValue>
      </Reference>
      <Reference URI="/xl/drawings/drawing6.xml?ContentType=application/vnd.openxmlformats-officedocument.drawing+xml">
        <DigestMethod Algorithm="http://www.w3.org/2001/04/xmlenc#sha256"/>
        <DigestValue>7Du/sfXqzv0BzOi4WpopZz5KtKSYCMFNbt8PLx+vFGg=</DigestValue>
      </Reference>
      <Reference URI="/xl/drawings/drawing7.xml?ContentType=application/vnd.openxmlformats-officedocument.drawing+xml">
        <DigestMethod Algorithm="http://www.w3.org/2001/04/xmlenc#sha256"/>
        <DigestValue>RhMtJuzp0jrDg/pARTQpb2FI5+Gjx36ZSKtP62DILm8=</DigestValue>
      </Reference>
      <Reference URI="/xl/drawings/drawing8.xml?ContentType=application/vnd.openxmlformats-officedocument.drawing+xml">
        <DigestMethod Algorithm="http://www.w3.org/2001/04/xmlenc#sha256"/>
        <DigestValue>PO911Ygwl7PGP5ZGixxxY5QOSF/Wt2GjvhvRd8NXB50=</DigestValue>
      </Reference>
      <Reference URI="/xl/drawings/vmlDrawing1.vml?ContentType=application/vnd.openxmlformats-officedocument.vmlDrawing">
        <DigestMethod Algorithm="http://www.w3.org/2001/04/xmlenc#sha256"/>
        <DigestValue>BDg9X2YlHcGgeN1b6V4YVLfzbeUIl1psNajg6kuXKcU=</DigestValue>
      </Reference>
      <Reference URI="/xl/drawings/vmlDrawing10.vml?ContentType=application/vnd.openxmlformats-officedocument.vmlDrawing">
        <DigestMethod Algorithm="http://www.w3.org/2001/04/xmlenc#sha256"/>
        <DigestValue>oorGChVFHp70EEqe8zMXMgfZA6eNSHTzUqDUT3Y6rKA=</DigestValue>
      </Reference>
      <Reference URI="/xl/drawings/vmlDrawing11.vml?ContentType=application/vnd.openxmlformats-officedocument.vmlDrawing">
        <DigestMethod Algorithm="http://www.w3.org/2001/04/xmlenc#sha256"/>
        <DigestValue>8W16ao+COn82fwzMo0ns2uWPHj8v0c/ImKghJQhws+s=</DigestValue>
      </Reference>
      <Reference URI="/xl/drawings/vmlDrawing12.vml?ContentType=application/vnd.openxmlformats-officedocument.vmlDrawing">
        <DigestMethod Algorithm="http://www.w3.org/2001/04/xmlenc#sha256"/>
        <DigestValue>6544BKsgEF7xQu2uGVDNlq7oBMHNg+Oe5N2RnJZVKrY=</DigestValue>
      </Reference>
      <Reference URI="/xl/drawings/vmlDrawing13.vml?ContentType=application/vnd.openxmlformats-officedocument.vmlDrawing">
        <DigestMethod Algorithm="http://www.w3.org/2001/04/xmlenc#sha256"/>
        <DigestValue>EkZqXhmUrAO8qyPtovBJzj9HsSIYLkVZtf5RbpaPn+0=</DigestValue>
      </Reference>
      <Reference URI="/xl/drawings/vmlDrawing14.vml?ContentType=application/vnd.openxmlformats-officedocument.vmlDrawing">
        <DigestMethod Algorithm="http://www.w3.org/2001/04/xmlenc#sha256"/>
        <DigestValue>Xb82TqMJHXdh/SYX0OCRtJdwRX8DFbL5G7IQScmFlBQ=</DigestValue>
      </Reference>
      <Reference URI="/xl/drawings/vmlDrawing15.vml?ContentType=application/vnd.openxmlformats-officedocument.vmlDrawing">
        <DigestMethod Algorithm="http://www.w3.org/2001/04/xmlenc#sha256"/>
        <DigestValue>lo1FGDRSDz2La2c2fOinNaNmyLW58gfS4D4beCqjQrQ=</DigestValue>
      </Reference>
      <Reference URI="/xl/drawings/vmlDrawing16.vml?ContentType=application/vnd.openxmlformats-officedocument.vmlDrawing">
        <DigestMethod Algorithm="http://www.w3.org/2001/04/xmlenc#sha256"/>
        <DigestValue>HfM5NP5QL4t2YI1yMPc8R2aIifhEtTl4hNeyz93/bws=</DigestValue>
      </Reference>
      <Reference URI="/xl/drawings/vmlDrawing17.vml?ContentType=application/vnd.openxmlformats-officedocument.vmlDrawing">
        <DigestMethod Algorithm="http://www.w3.org/2001/04/xmlenc#sha256"/>
        <DigestValue>vFw5q15xmE6a0yZcEHMxJHygYQoxulQbbbLjpK4BhLA=</DigestValue>
      </Reference>
      <Reference URI="/xl/drawings/vmlDrawing18.vml?ContentType=application/vnd.openxmlformats-officedocument.vmlDrawing">
        <DigestMethod Algorithm="http://www.w3.org/2001/04/xmlenc#sha256"/>
        <DigestValue>Jq/3EJ/zIl+hmYmcJdeigxifIz686AD2O9gHacSaH0Y=</DigestValue>
      </Reference>
      <Reference URI="/xl/drawings/vmlDrawing2.vml?ContentType=application/vnd.openxmlformats-officedocument.vmlDrawing">
        <DigestMethod Algorithm="http://www.w3.org/2001/04/xmlenc#sha256"/>
        <DigestValue>g7xoD8uaj7mAPvu0gmkjQp3xh0vlGYG/XnuSeM1R9Vc=</DigestValue>
      </Reference>
      <Reference URI="/xl/drawings/vmlDrawing3.vml?ContentType=application/vnd.openxmlformats-officedocument.vmlDrawing">
        <DigestMethod Algorithm="http://www.w3.org/2001/04/xmlenc#sha256"/>
        <DigestValue>1ryNswc6YQeC9F0NfQM57XumiK9rXrGbeBzsqOU0Z0I=</DigestValue>
      </Reference>
      <Reference URI="/xl/drawings/vmlDrawing4.vml?ContentType=application/vnd.openxmlformats-officedocument.vmlDrawing">
        <DigestMethod Algorithm="http://www.w3.org/2001/04/xmlenc#sha256"/>
        <DigestValue>pLk/TMzMQwQtsl9BW2O2xSPX55Qg0YP95dsSNE/jQhc=</DigestValue>
      </Reference>
      <Reference URI="/xl/drawings/vmlDrawing5.vml?ContentType=application/vnd.openxmlformats-officedocument.vmlDrawing">
        <DigestMethod Algorithm="http://www.w3.org/2001/04/xmlenc#sha256"/>
        <DigestValue>U83L6adceZ1Y8nvaf/9pgPqCcgnywD5byyxZB9hCLXM=</DigestValue>
      </Reference>
      <Reference URI="/xl/drawings/vmlDrawing6.vml?ContentType=application/vnd.openxmlformats-officedocument.vmlDrawing">
        <DigestMethod Algorithm="http://www.w3.org/2001/04/xmlenc#sha256"/>
        <DigestValue>fvcdtO3ZoNKCLuER+ec/AMaaG/clitem5DsdKfYQ+5Q=</DigestValue>
      </Reference>
      <Reference URI="/xl/drawings/vmlDrawing7.vml?ContentType=application/vnd.openxmlformats-officedocument.vmlDrawing">
        <DigestMethod Algorithm="http://www.w3.org/2001/04/xmlenc#sha256"/>
        <DigestValue>ie0cXAMqCLeem3j8T2DCoasFpLJz16NWb8JqPqq0yPM=</DigestValue>
      </Reference>
      <Reference URI="/xl/drawings/vmlDrawing8.vml?ContentType=application/vnd.openxmlformats-officedocument.vmlDrawing">
        <DigestMethod Algorithm="http://www.w3.org/2001/04/xmlenc#sha256"/>
        <DigestValue>JQXTd8HxpbA7BezJb6R8Wi7DRrMVI5Zobc+m+B/Q1Eo=</DigestValue>
      </Reference>
      <Reference URI="/xl/drawings/vmlDrawing9.vml?ContentType=application/vnd.openxmlformats-officedocument.vmlDrawing">
        <DigestMethod Algorithm="http://www.w3.org/2001/04/xmlenc#sha256"/>
        <DigestValue>Idf4SoyWK8DZpsOnhycdPIghsZ3Tl0BZ8vnXjewPNNQ=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7OMxtfIgfWarsnOKeMEmWpUDzFhPtcI2hc8XKkVeiCg=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qN7Ws+KT2fKk1kcnnFv4iPsDvL9sySZXc+OH97qMvXU=</DigestValue>
      </Reference>
      <Reference URI="/xl/externalLinks/externalLink1.xml?ContentType=application/vnd.openxmlformats-officedocument.spreadsheetml.externalLink+xml">
        <DigestMethod Algorithm="http://www.w3.org/2001/04/xmlenc#sha256"/>
        <DigestValue>0XbmwCaVn3/pHgiSZjAIhIMPy3OjqiCz9QoAtZmH0DU=</DigestValue>
      </Reference>
      <Reference URI="/xl/externalLinks/externalLink2.xml?ContentType=application/vnd.openxmlformats-officedocument.spreadsheetml.externalLink+xml">
        <DigestMethod Algorithm="http://www.w3.org/2001/04/xmlenc#sha256"/>
        <DigestValue>td1vwTdFKZ74JvnkZT3iVIvZ893cxglz5DKEjNQRy9A=</DigestValue>
      </Reference>
      <Reference URI="/xl/media/image1.png?ContentType=image/png">
        <DigestMethod Algorithm="http://www.w3.org/2001/04/xmlenc#sha256"/>
        <DigestValue>K2NW93tqc6EY2IgJTscfZeNC2EdRt9B2kLaU83bJs38=</DigestValue>
      </Reference>
      <Reference URI="/xl/media/image2.png?ContentType=image/png">
        <DigestMethod Algorithm="http://www.w3.org/2001/04/xmlenc#sha256"/>
        <DigestValue>qOZVhAJjyYziaOxoEY0J/UyvhVr/vpPN0nQhVAKv+tU=</DigestValue>
      </Reference>
      <Reference URI="/xl/printerSettings/printerSettings1.bin?ContentType=application/vnd.openxmlformats-officedocument.spreadsheetml.printerSettings">
        <DigestMethod Algorithm="http://www.w3.org/2001/04/xmlenc#sha256"/>
        <DigestValue>Qc15EyQwFxQhIpyzd33zTxcu6neUxMJHxVyXQfpv/Vo=</DigestValue>
      </Reference>
      <Reference URI="/xl/printerSettings/printerSettings10.bin?ContentType=application/vnd.openxmlformats-officedocument.spreadsheetml.printerSettings">
        <DigestMethod Algorithm="http://www.w3.org/2001/04/xmlenc#sha256"/>
        <DigestValue>Qc15EyQwFxQhIpyzd33zTxcu6neUxMJHxVyXQfpv/Vo=</DigestValue>
      </Reference>
      <Reference URI="/xl/printerSettings/printerSettings11.bin?ContentType=application/vnd.openxmlformats-officedocument.spreadsheetml.printerSettings">
        <DigestMethod Algorithm="http://www.w3.org/2001/04/xmlenc#sha256"/>
        <DigestValue>Qc15EyQwFxQhIpyzd33zTxcu6neUxMJHxVyXQfpv/Vo=</DigestValue>
      </Reference>
      <Reference URI="/xl/printerSettings/printerSettings12.bin?ContentType=application/vnd.openxmlformats-officedocument.spreadsheetml.printerSettings">
        <DigestMethod Algorithm="http://www.w3.org/2001/04/xmlenc#sha256"/>
        <DigestValue>Qc15EyQwFxQhIpyzd33zTxcu6neUxMJHxVyXQfpv/Vo=</DigestValue>
      </Reference>
      <Reference URI="/xl/printerSettings/printerSettings13.bin?ContentType=application/vnd.openxmlformats-officedocument.spreadsheetml.printerSettings">
        <DigestMethod Algorithm="http://www.w3.org/2001/04/xmlenc#sha256"/>
        <DigestValue>Qc15EyQwFxQhIpyzd33zTxcu6neUxMJHxVyXQfpv/Vo=</DigestValue>
      </Reference>
      <Reference URI="/xl/printerSettings/printerSettings14.bin?ContentType=application/vnd.openxmlformats-officedocument.spreadsheetml.printerSettings">
        <DigestMethod Algorithm="http://www.w3.org/2001/04/xmlenc#sha256"/>
        <DigestValue>VaRS4Ait3b3wNbQrwV9FtasTjpxkZm0yXxLvp0mJQro=</DigestValue>
      </Reference>
      <Reference URI="/xl/printerSettings/printerSettings15.bin?ContentType=application/vnd.openxmlformats-officedocument.spreadsheetml.printerSettings">
        <DigestMethod Algorithm="http://www.w3.org/2001/04/xmlenc#sha256"/>
        <DigestValue>cvLLD4BYbJrIWjixqY1K/cEPI0TEiKP85kL2SciOyQ4=</DigestValue>
      </Reference>
      <Reference URI="/xl/printerSettings/printerSettings16.bin?ContentType=application/vnd.openxmlformats-officedocument.spreadsheetml.printerSettings">
        <DigestMethod Algorithm="http://www.w3.org/2001/04/xmlenc#sha256"/>
        <DigestValue>06dS5kTME1NCFW3igun2R6V398AJ70U7IgSVu5cKDSk=</DigestValue>
      </Reference>
      <Reference URI="/xl/printerSettings/printerSettings17.bin?ContentType=application/vnd.openxmlformats-officedocument.spreadsheetml.printerSettings">
        <DigestMethod Algorithm="http://www.w3.org/2001/04/xmlenc#sha256"/>
        <DigestValue>06dS5kTME1NCFW3igun2R6V398AJ70U7IgSVu5cKDSk=</DigestValue>
      </Reference>
      <Reference URI="/xl/printerSettings/printerSettings18.bin?ContentType=application/vnd.openxmlformats-officedocument.spreadsheetml.printerSettings">
        <DigestMethod Algorithm="http://www.w3.org/2001/04/xmlenc#sha256"/>
        <DigestValue>Qc15EyQwFxQhIpyzd33zTxcu6neUxMJHxVyXQfpv/Vo=</DigestValue>
      </Reference>
      <Reference URI="/xl/printerSettings/printerSettings19.bin?ContentType=application/vnd.openxmlformats-officedocument.spreadsheetml.printerSettings">
        <DigestMethod Algorithm="http://www.w3.org/2001/04/xmlenc#sha256"/>
        <DigestValue>VaRS4Ait3b3wNbQrwV9FtasTjpxkZm0yXxLvp0mJQro=</DigestValue>
      </Reference>
      <Reference URI="/xl/printerSettings/printerSettings2.bin?ContentType=application/vnd.openxmlformats-officedocument.spreadsheetml.printerSettings">
        <DigestMethod Algorithm="http://www.w3.org/2001/04/xmlenc#sha256"/>
        <DigestValue>Qc15EyQwFxQhIpyzd33zTxcu6neUxMJHxVyXQfpv/Vo=</DigestValue>
      </Reference>
      <Reference URI="/xl/printerSettings/printerSettings20.bin?ContentType=application/vnd.openxmlformats-officedocument.spreadsheetml.printerSettings">
        <DigestMethod Algorithm="http://www.w3.org/2001/04/xmlenc#sha256"/>
        <DigestValue>VaRS4Ait3b3wNbQrwV9FtasTjpxkZm0yXxLvp0mJQro=</DigestValue>
      </Reference>
      <Reference URI="/xl/printerSettings/printerSettings21.bin?ContentType=application/vnd.openxmlformats-officedocument.spreadsheetml.printerSettings">
        <DigestMethod Algorithm="http://www.w3.org/2001/04/xmlenc#sha256"/>
        <DigestValue>s+pGmwLUYXphSxnuXHLMQ0GvM5/2gq83i1xA/IITtVQ=</DigestValue>
      </Reference>
      <Reference URI="/xl/printerSettings/printerSettings22.bin?ContentType=application/vnd.openxmlformats-officedocument.spreadsheetml.printerSettings">
        <DigestMethod Algorithm="http://www.w3.org/2001/04/xmlenc#sha256"/>
        <DigestValue>Qc15EyQwFxQhIpyzd33zTxcu6neUxMJHxVyXQfpv/Vo=</DigestValue>
      </Reference>
      <Reference URI="/xl/printerSettings/printerSettings23.bin?ContentType=application/vnd.openxmlformats-officedocument.spreadsheetml.printerSettings">
        <DigestMethod Algorithm="http://www.w3.org/2001/04/xmlenc#sha256"/>
        <DigestValue>4F9Wnp9I/KY79/N2TqPtk5p0NOh2cbKsr7sbyywaslA=</DigestValue>
      </Reference>
      <Reference URI="/xl/printerSettings/printerSettings24.bin?ContentType=application/vnd.openxmlformats-officedocument.spreadsheetml.printerSettings">
        <DigestMethod Algorithm="http://www.w3.org/2001/04/xmlenc#sha256"/>
        <DigestValue>s+pGmwLUYXphSxnuXHLMQ0GvM5/2gq83i1xA/IITtVQ=</DigestValue>
      </Reference>
      <Reference URI="/xl/printerSettings/printerSettings3.bin?ContentType=application/vnd.openxmlformats-officedocument.spreadsheetml.printerSettings">
        <DigestMethod Algorithm="http://www.w3.org/2001/04/xmlenc#sha256"/>
        <DigestValue>s+pGmwLUYXphSxnuXHLMQ0GvM5/2gq83i1xA/IITtVQ=</DigestValue>
      </Reference>
      <Reference URI="/xl/printerSettings/printerSettings4.bin?ContentType=application/vnd.openxmlformats-officedocument.spreadsheetml.printerSettings">
        <DigestMethod Algorithm="http://www.w3.org/2001/04/xmlenc#sha256"/>
        <DigestValue>Qc15EyQwFxQhIpyzd33zTxcu6neUxMJHxVyXQfpv/Vo=</DigestValue>
      </Reference>
      <Reference URI="/xl/printerSettings/printerSettings5.bin?ContentType=application/vnd.openxmlformats-officedocument.spreadsheetml.printerSettings">
        <DigestMethod Algorithm="http://www.w3.org/2001/04/xmlenc#sha256"/>
        <DigestValue>pTFhUhWAEYt9qDkSwRAwNeWe72YWsriZivA5uGlTNVw=</DigestValue>
      </Reference>
      <Reference URI="/xl/printerSettings/printerSettings6.bin?ContentType=application/vnd.openxmlformats-officedocument.spreadsheetml.printerSettings">
        <DigestMethod Algorithm="http://www.w3.org/2001/04/xmlenc#sha256"/>
        <DigestValue>Qc15EyQwFxQhIpyzd33zTxcu6neUxMJHxVyXQfpv/Vo=</DigestValue>
      </Reference>
      <Reference URI="/xl/printerSettings/printerSettings7.bin?ContentType=application/vnd.openxmlformats-officedocument.spreadsheetml.printerSettings">
        <DigestMethod Algorithm="http://www.w3.org/2001/04/xmlenc#sha256"/>
        <DigestValue>Qc15EyQwFxQhIpyzd33zTxcu6neUxMJHxVyXQfpv/Vo=</DigestValue>
      </Reference>
      <Reference URI="/xl/printerSettings/printerSettings8.bin?ContentType=application/vnd.openxmlformats-officedocument.spreadsheetml.printerSettings">
        <DigestMethod Algorithm="http://www.w3.org/2001/04/xmlenc#sha256"/>
        <DigestValue>Qc15EyQwFxQhIpyzd33zTxcu6neUxMJHxVyXQfpv/Vo=</DigestValue>
      </Reference>
      <Reference URI="/xl/printerSettings/printerSettings9.bin?ContentType=application/vnd.openxmlformats-officedocument.spreadsheetml.printerSettings">
        <DigestMethod Algorithm="http://www.w3.org/2001/04/xmlenc#sha256"/>
        <DigestValue>Qc15EyQwFxQhIpyzd33zTxcu6neUxMJHxVyXQfpv/Vo=</DigestValue>
      </Reference>
      <Reference URI="/xl/sharedStrings.xml?ContentType=application/vnd.openxmlformats-officedocument.spreadsheetml.sharedStrings+xml">
        <DigestMethod Algorithm="http://www.w3.org/2001/04/xmlenc#sha256"/>
        <DigestValue>pGPyk9r7hpyKx70vsgPPmXxZ3jqRW/kaBGrVSeU1ni4=</DigestValue>
      </Reference>
      <Reference URI="/xl/styles.xml?ContentType=application/vnd.openxmlformats-officedocument.spreadsheetml.styles+xml">
        <DigestMethod Algorithm="http://www.w3.org/2001/04/xmlenc#sha256"/>
        <DigestValue>TCCg7/5FzivE9JNF+4aBiHqYPnQkfx4y1uKul4UjjrQ=</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SVDjku3DOeZyWNglw2WGm3uvUw/pnWUtoWhV6FJSaYI=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EMEqHNOryLqKOpwQw4cGEHAx0aj0zie9lBht+2dWJCA=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ki28AyP3Z3/d8lhdkCnrQYi7Rk4s2RAOMnL7rkCpU5s=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mIXTwRIRaBbf4NsL6Q7rq9+GtX3FPo4qHZXV1tAhw4k=</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KX7MzKznIbRq9AHxhJI9uYJcRow5iwGxoZHjJlt3A80=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glM76nqC5R5ZFvSwVlDRdcpn90AqVRROW3fg5kyKO2k=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Km1YrGFjSxgynqX6VHrUkTkSLsIuc/t3KtyigP8Q7Ck=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+ciT9FtfG5vYMcGuBgb1U2gsMfUckw3t+gDaIYnDo2Y=</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S2x5Q11GSYb6X0hCLG11eqE9NDI4dAlU/c7ZqXAasIA=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FI5FSNfGp/QCA/kVFKBvrwqceTKTWf1x9493isdNIIU=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MZUcdpl+kh6WecMhLUyotSea4cZZCatzMtJswFVwIBA=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eUzk1+357a3LPvNKQP/7pdDCWAYnq90ISMeQDTdULyg=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4e9apEIW43dydK8NnOgm8bUIWFcrZxpW+6PJs+RzC2A=</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CI9vodaOtafZWfl979b4UEkrOie59rOCP7PplIbyT30=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y34yTFHxeGmU0tN8RoCDdRQR8naSIYzlujqowoD+RCY=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zUFDC3EyOCfWXcgRvXcPiCdv/x5nFo6Xk8KGZYz8LyY=</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3fZrvKw1VLl2LOMRlsO+djeuRQ1XwMa5rLS5PlwErXM=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kNtx7epD40guFGxdEHx2zJ3xfNRbiFjLeFZa/Aay3dI=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Ko45lMDdrsFAf04uXaSZ1fxjpHPIYTt+rn/98PIvQ4k=</DigestValue>
      </Reference>
      <Reference URI="/xl/worksheets/sheet1.xml?ContentType=application/vnd.openxmlformats-officedocument.spreadsheetml.worksheet+xml">
        <DigestMethod Algorithm="http://www.w3.org/2001/04/xmlenc#sha256"/>
        <DigestValue>uGfXaRfeFQMR/yVNX9eC1I8tUm5nji4Wane+ckMnafM=</DigestValue>
      </Reference>
      <Reference URI="/xl/worksheets/sheet10.xml?ContentType=application/vnd.openxmlformats-officedocument.spreadsheetml.worksheet+xml">
        <DigestMethod Algorithm="http://www.w3.org/2001/04/xmlenc#sha256"/>
        <DigestValue>TqLrKfcxMcl0NtptawVmtON2dcNxUYisTRn6hjI/t50=</DigestValue>
      </Reference>
      <Reference URI="/xl/worksheets/sheet11.xml?ContentType=application/vnd.openxmlformats-officedocument.spreadsheetml.worksheet+xml">
        <DigestMethod Algorithm="http://www.w3.org/2001/04/xmlenc#sha256"/>
        <DigestValue>KUC46JBNmKHr01tNpi7pptXUwWyofv1xMyCcv2K85aI=</DigestValue>
      </Reference>
      <Reference URI="/xl/worksheets/sheet12.xml?ContentType=application/vnd.openxmlformats-officedocument.spreadsheetml.worksheet+xml">
        <DigestMethod Algorithm="http://www.w3.org/2001/04/xmlenc#sha256"/>
        <DigestValue>Qf3l38tH1fMZI8sYYtw8ymB5Vf37PNnGaiMm+bPTUM4=</DigestValue>
      </Reference>
      <Reference URI="/xl/worksheets/sheet13.xml?ContentType=application/vnd.openxmlformats-officedocument.spreadsheetml.worksheet+xml">
        <DigestMethod Algorithm="http://www.w3.org/2001/04/xmlenc#sha256"/>
        <DigestValue>FkNoR+8+Nm8rLxuTz/mw7ZzV3xhz7eGl1bKSr0mVMWg=</DigestValue>
      </Reference>
      <Reference URI="/xl/worksheets/sheet14.xml?ContentType=application/vnd.openxmlformats-officedocument.spreadsheetml.worksheet+xml">
        <DigestMethod Algorithm="http://www.w3.org/2001/04/xmlenc#sha256"/>
        <DigestValue>imU23SwL9Vdc2eI1JKvyp9zVg5O3GBjfd8V2B8MZETk=</DigestValue>
      </Reference>
      <Reference URI="/xl/worksheets/sheet15.xml?ContentType=application/vnd.openxmlformats-officedocument.spreadsheetml.worksheet+xml">
        <DigestMethod Algorithm="http://www.w3.org/2001/04/xmlenc#sha256"/>
        <DigestValue>AElMfw7MpsPYJDdI9Zt6ZwbM/aN2nUHEnqOst8xo2Ps=</DigestValue>
      </Reference>
      <Reference URI="/xl/worksheets/sheet16.xml?ContentType=application/vnd.openxmlformats-officedocument.spreadsheetml.worksheet+xml">
        <DigestMethod Algorithm="http://www.w3.org/2001/04/xmlenc#sha256"/>
        <DigestValue>CE0DXnebRka30TCa/UUiKsXp84HVsMIafIqlHKzcinQ=</DigestValue>
      </Reference>
      <Reference URI="/xl/worksheets/sheet17.xml?ContentType=application/vnd.openxmlformats-officedocument.spreadsheetml.worksheet+xml">
        <DigestMethod Algorithm="http://www.w3.org/2001/04/xmlenc#sha256"/>
        <DigestValue>ghEBoICneHU00mM6goNX0ILk6V6WEhYHvxzb1GNRIDc=</DigestValue>
      </Reference>
      <Reference URI="/xl/worksheets/sheet18.xml?ContentType=application/vnd.openxmlformats-officedocument.spreadsheetml.worksheet+xml">
        <DigestMethod Algorithm="http://www.w3.org/2001/04/xmlenc#sha256"/>
        <DigestValue>JSy6HqPfChGk34L6dSmD00Q3VWh6nPPlYc3P7/gVkJg=</DigestValue>
      </Reference>
      <Reference URI="/xl/worksheets/sheet19.xml?ContentType=application/vnd.openxmlformats-officedocument.spreadsheetml.worksheet+xml">
        <DigestMethod Algorithm="http://www.w3.org/2001/04/xmlenc#sha256"/>
        <DigestValue>fanBA6bDFZ08U0Xald9R1RMrPSWon2ZsmQRiuqVGrc8=</DigestValue>
      </Reference>
      <Reference URI="/xl/worksheets/sheet2.xml?ContentType=application/vnd.openxmlformats-officedocument.spreadsheetml.worksheet+xml">
        <DigestMethod Algorithm="http://www.w3.org/2001/04/xmlenc#sha256"/>
        <DigestValue>JEWPuVn6bdM/rNZ3lMI+pOn+B+mCUq89aYLkihkrgb0=</DigestValue>
      </Reference>
      <Reference URI="/xl/worksheets/sheet20.xml?ContentType=application/vnd.openxmlformats-officedocument.spreadsheetml.worksheet+xml">
        <DigestMethod Algorithm="http://www.w3.org/2001/04/xmlenc#sha256"/>
        <DigestValue>k9YEjH0yPTxV1vgl63DyNeFdIenOTMR6aeRvkhblbHQ=</DigestValue>
      </Reference>
      <Reference URI="/xl/worksheets/sheet21.xml?ContentType=application/vnd.openxmlformats-officedocument.spreadsheetml.worksheet+xml">
        <DigestMethod Algorithm="http://www.w3.org/2001/04/xmlenc#sha256"/>
        <DigestValue>8pX7IFQ+aYOUUfGbJQK1ieA824KLRH7OmAfrC75brRc=</DigestValue>
      </Reference>
      <Reference URI="/xl/worksheets/sheet22.xml?ContentType=application/vnd.openxmlformats-officedocument.spreadsheetml.worksheet+xml">
        <DigestMethod Algorithm="http://www.w3.org/2001/04/xmlenc#sha256"/>
        <DigestValue>lzj5iaiuBEEi0rPSAwHZ8uygFdPnvnAd6JDI/HP6SCg=</DigestValue>
      </Reference>
      <Reference URI="/xl/worksheets/sheet23.xml?ContentType=application/vnd.openxmlformats-officedocument.spreadsheetml.worksheet+xml">
        <DigestMethod Algorithm="http://www.w3.org/2001/04/xmlenc#sha256"/>
        <DigestValue>95yWjapN6MHXYN7l3mbFz6YRO7rR4FVXVxsOApB2QAk=</DigestValue>
      </Reference>
      <Reference URI="/xl/worksheets/sheet24.xml?ContentType=application/vnd.openxmlformats-officedocument.spreadsheetml.worksheet+xml">
        <DigestMethod Algorithm="http://www.w3.org/2001/04/xmlenc#sha256"/>
        <DigestValue>4ZCIgEwNOq3+Cw1eYQSaYaVkb8ca+nnmq9YSxCZz9tg=</DigestValue>
      </Reference>
      <Reference URI="/xl/worksheets/sheet3.xml?ContentType=application/vnd.openxmlformats-officedocument.spreadsheetml.worksheet+xml">
        <DigestMethod Algorithm="http://www.w3.org/2001/04/xmlenc#sha256"/>
        <DigestValue>yilOD4KCunBCeeuHgmOq8zqBD4nOru7wfhmqSFYbyfI=</DigestValue>
      </Reference>
      <Reference URI="/xl/worksheets/sheet4.xml?ContentType=application/vnd.openxmlformats-officedocument.spreadsheetml.worksheet+xml">
        <DigestMethod Algorithm="http://www.w3.org/2001/04/xmlenc#sha256"/>
        <DigestValue>SyaD17rPVxm6F8ZJGZp9XCHAaXD3cz61Ay/pWMyvXG4=</DigestValue>
      </Reference>
      <Reference URI="/xl/worksheets/sheet5.xml?ContentType=application/vnd.openxmlformats-officedocument.spreadsheetml.worksheet+xml">
        <DigestMethod Algorithm="http://www.w3.org/2001/04/xmlenc#sha256"/>
        <DigestValue>ok+TvpZUtbe03XCs2n7miF5H+vTsg+9G0rgsZ04LqaY=</DigestValue>
      </Reference>
      <Reference URI="/xl/worksheets/sheet6.xml?ContentType=application/vnd.openxmlformats-officedocument.spreadsheetml.worksheet+xml">
        <DigestMethod Algorithm="http://www.w3.org/2001/04/xmlenc#sha256"/>
        <DigestValue>PTmXJUur2YfetSXNLMex/AtQ4wyIXDKVcmfHGok0jBQ=</DigestValue>
      </Reference>
      <Reference URI="/xl/worksheets/sheet7.xml?ContentType=application/vnd.openxmlformats-officedocument.spreadsheetml.worksheet+xml">
        <DigestMethod Algorithm="http://www.w3.org/2001/04/xmlenc#sha256"/>
        <DigestValue>TP8pnrZpY/7zjcCBje9zSNnj3YLhlLHyrlpDvuAE/NQ=</DigestValue>
      </Reference>
      <Reference URI="/xl/worksheets/sheet8.xml?ContentType=application/vnd.openxmlformats-officedocument.spreadsheetml.worksheet+xml">
        <DigestMethod Algorithm="http://www.w3.org/2001/04/xmlenc#sha256"/>
        <DigestValue>jLA19H3vUJ1qB5YKdMTHWK7LzWA+URkmwVizhnYN0Ko=</DigestValue>
      </Reference>
      <Reference URI="/xl/worksheets/sheet9.xml?ContentType=application/vnd.openxmlformats-officedocument.spreadsheetml.worksheet+xml">
        <DigestMethod Algorithm="http://www.w3.org/2001/04/xmlenc#sha256"/>
        <DigestValue>v9nH5ISR8qj0zsGkIdyh3C0LvuJJCA5C1wTwezpRWns=</DigestValue>
      </Reference>
    </Manifest>
    <SignatureProperties>
      <SignatureProperty Id="idSignatureTime" Target="#idPackageSignature">
        <mdssi:SignatureTime xmlns:mdssi="http://schemas.openxmlformats.org/package/2006/digital-signature">
          <mdssi:Format>YYYY-MM-DDThh:mm:ssTZD</mdssi:Format>
          <mdssi:Value>2019-03-29T16:28:18Z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16.0.11328/16</OfficeVersion>
          <ApplicationVersion>16.0.11328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2019-03-29T16:28:18Z</xd:SigningTime>
          <xd:SigningCertificate>
            <xd:Cert>
              <xd:CertDigest>
                <DigestMethod Algorithm="http://www.w3.org/2001/04/xmlenc#sha256"/>
                <DigestValue>1CGwxpmmyR9IDgYUBiknvGBzb8YGXj5cF/7VXcafjvc=</DigestValue>
              </xd:CertDigest>
              <xd:IssuerSerial>
                <X509IssuerName>C=PY, O=DOCUMENTA S.A., CN=CA-DOCUMENTA S.A., SERIALNUMBER=RUC 80050172-1</X509IssuerName>
                <X509SerialNumber>5302782541383453237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2e0RPAOTHPVvJjBaEV8xp4VUScSSy+02DTSZQP+qRgs=</DigestValue>
    </Reference>
    <Reference Type="http://www.w3.org/2000/09/xmldsig#Object" URI="#idOfficeObject">
      <DigestMethod Algorithm="http://www.w3.org/2001/04/xmlenc#sha256"/>
      <DigestValue>jWQSuL3LbDXhsKWRAugOwh2KcZZV2ESTYOCGhsssTTQ=</DigestValue>
    </Reference>
    <Reference Type="http://uri.etsi.org/01903#SignedProperties" URI="#idSignedProperties">
      <Transforms>
        <Transform Algorithm="http://www.w3.org/TR/2001/REC-xml-c14n-20010315"/>
      </Transforms>
      <DigestMethod Algorithm="http://www.w3.org/2001/04/xmlenc#sha256"/>
      <DigestValue>F3S/dtqfVNH0tAU/poAhWaFXU/OpSYdCq5MGWwLTDB8=</DigestValue>
    </Reference>
  </SignedInfo>
  <SignatureValue>pLfcuUkES9CV48EMzK3B1rWfhEnEcgCiAZTCodPe0iRRsfvosteS00IJHSeY36F4H0ZzUpRw6R21
RvIXGO/LTH1EtpqH+i/qv4ro83eUauWFzksqQX7riaomRgSfOv7jRP7XI9Ls/QNJyeqO0a4J+48Q
PPe9vbhcTfrg50RF1Dn0SQK1T1Ju9YBB4XfTtKvpOt93q7hkp/A7SqeGaCfYRIzLoHBhdjCBUogS
xcZo3Xt+F6v9OCLJ4TyDV09gTV9BUT/MOeBn8DWcUm1O33hNl6ql7NhQMg4KMiEQpvBXXaPI2xKL
/NNza+7uU1lKAKKFNx5cx6W+GK27/rrzBTg2Bg==</SignatureValue>
  <KeyInfo>
    <X509Data>
      <X509Certificate>MIIIDTCCBfWgAwIBAgIIUihOVl+OcfkwDQYJKoZIhvcNAQELBQAwWzEXMBUGA1UEBRMOUlVDIDgwMDUwMTcyLTExGjAYBgNVBAMTEUNBLURPQ1VNRU5UQSBTLkEuMRcwFQYDVQQKEw5ET0NVTUVOVEEgUy5BLjELMAkGA1UEBhMCUFkwHhcNMTkwMzA1MTQyNjI1WhcNMjEwMzA0MTQzNjI1WjCBrDELMAkGA1UEBhMCUFkxGDAWBgNVBAQMD1NBTExVU1RSTyBNQVJJTjERMA8GA1UEBRMIQ0k0NDE3MDExGTAXBgNVBCoMEEFMQkVSVE8gQ0FZRVRBTk8xFzAVBgNVBAoMDlBFUlNPTkEgRklTSUNBMREwDwYDVQQLDAhGSVJNQSBGMjEpMCcGA1UEAwwgQUxCRVJUTyBDQVlFVEFOTyBTQUxMVVNUUk8gTUFSSU4wggEiMA0GCSqGSIb3DQEBAQUAA4IBDwAwggEKAoIBAQC3j8RB0WtWM3LjECVAJBunCJPSbcSC2ZkT2CxPJHLES30anf8RuLzmbj2EVC4x8u1n77ItKwdVbBPP7sI6q954goBpirOneRki9ooTrd6X4CAVdRpBCkO5cGRMAr0Qt69GUxA1j7pZJqQ4HuMu8m+QmURr7l8Q0cFTXckYwAuP/UjHOEEjZrtAlGgnacu4BpkYutFWD3lZJ2ODqEk8rqtWGcDtcqVHkq3o/ySuERhMg0QGPZEWIZqDqnr0syUDtBPRwFu6eA7a5KJRrv+lTngX9i+hWOHalH4cXZlql7iluTXtJ1wf3+tjgLv9W/jMpxYsSHyMmp+NNkIlTL4bV1M7AgMBAAGjggOBMIIDfTAMBgNVHRMBAf8EAjAAMA4GA1UdDwEB/wQEAwIF4DAqBgNVHSUBAf8EIDAeBggrBgEFBQcDAQYIKwYBBQUHAwIGCCsGAQUFBwMEMB0GA1UdDgQWBBQrFQ8RekwAU8ta2feF2U7fGElJw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mBgNVHREEHzAdgRthc2FsbHVzdHJvQHNhbGx1c3Ryb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2q4EHva9OO9DLeb5qDkXm45edsrWLeHYZevnOWSADoVSs7/E7KZ2Jadu3SPmR7CPoTSwMuH3s8224yBjMdwb/omTa1XA25AJtWVhQTvmVMjr7TrEPjf8vXL3C/cfFZOFWIjqli+qlWX4ZgcwrOR8sVu/fIfSuTCZtoQwovAO4Jm3W5l0f2YGxIbDPFHD6fcijzIs2ogWpgrm4s58Robbaj19sU2D+rwl0i961a5ql+wJ2fAqglT3QflxKN7bE/49uUhAWr0xHCHakywyr8QrkdXLEf5nx5jf+XBNBXSRTw6J9vIDjo2bXZyyDVF7tdZzcuS/w81cv1YNXisaHegyEBwbtW4dPgO4opdfxQoQ8C6dfYwgYM2JDEbQndHm9qFD0XedFT1QgMmPA2p69Y9UixVS2yTZ0nuem5AbgXrwbNKsNEN7yLuidHm8sIl9onoZX3j55N5hEhlvZzc2wKv1iTCnk32j6hrF/tkv8RBlOPFfTmjvD4rhlLixJW3fP7Er6rbdgg7OZL0lyYvCDKXqJRObl5kN2RubBSCJWQQVQHgcSYkU5H39z4xdNpSE1J/NLJ7QQSw2ak/0hUPtilQfWlnpBXQ9JnkYPX6zHgpK5GDQhj671Iw0Slbgdmsx2W2ENIxkvycf6CV+KzFiCdMc8EMmw8FLvZpgDQewcCiIeU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du/gieMuxHI6RjVxgVjgSd0YDRJUcMGtB1AOKD4yIMA=</DigestValue>
      </Reference>
      <Reference URI="/xl/calcChain.xml?ContentType=application/vnd.openxmlformats-officedocument.spreadsheetml.calcChain+xml">
        <DigestMethod Algorithm="http://www.w3.org/2001/04/xmlenc#sha256"/>
        <DigestValue>rHsVK0HQYOM9Am/tajN4EidLk+k74JtqMOahCoMpsak=</DigestValue>
      </Reference>
      <Reference URI="/xl/comments1.xml?ContentType=application/vnd.openxmlformats-officedocument.spreadsheetml.comments+xml">
        <DigestMethod Algorithm="http://www.w3.org/2001/04/xmlenc#sha256"/>
        <DigestValue>6XKRvxIMlcSElCwKXTEkiHnpfRBhRhhjJ8gIPTeO+G8=</DigestValue>
      </Reference>
      <Reference URI="/xl/comments2.xml?ContentType=application/vnd.openxmlformats-officedocument.spreadsheetml.comments+xml">
        <DigestMethod Algorithm="http://www.w3.org/2001/04/xmlenc#sha256"/>
        <DigestValue>wqy/Pa9y+6y6xijMUlNExo61QoqlrtYMZMIXlgvVpdU=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IkS7Ho4Zn+an2WE8Y+QVh+XnmBRaEwNXecU5Z5MlT6U=</DigestValue>
      </Reference>
      <Reference URI="/xl/drawings/drawing2.xml?ContentType=application/vnd.openxmlformats-officedocument.drawing+xml">
        <DigestMethod Algorithm="http://www.w3.org/2001/04/xmlenc#sha256"/>
        <DigestValue>gn0fL13Om/0Kza3jiylXMdX+Zt0AMYC1I2K01ybcrkE=</DigestValue>
      </Reference>
      <Reference URI="/xl/drawings/drawing3.xml?ContentType=application/vnd.openxmlformats-officedocument.drawing+xml">
        <DigestMethod Algorithm="http://www.w3.org/2001/04/xmlenc#sha256"/>
        <DigestValue>X0h3lWVii1kjVRuKQ4rEnr/4NSDyXywzESF3so7EMt0=</DigestValue>
      </Reference>
      <Reference URI="/xl/drawings/drawing4.xml?ContentType=application/vnd.openxmlformats-officedocument.drawing+xml">
        <DigestMethod Algorithm="http://www.w3.org/2001/04/xmlenc#sha256"/>
        <DigestValue>7NBnqpiRi4xQZiw5DcfLmI5mjkaWagIFK36eOAwwamk=</DigestValue>
      </Reference>
      <Reference URI="/xl/drawings/drawing5.xml?ContentType=application/vnd.openxmlformats-officedocument.drawing+xml">
        <DigestMethod Algorithm="http://www.w3.org/2001/04/xmlenc#sha256"/>
        <DigestValue>hZ0mrB6OGBN2xIIum/esiPohvNir+QsB1AG1u07VGhQ=</DigestValue>
      </Reference>
      <Reference URI="/xl/drawings/drawing6.xml?ContentType=application/vnd.openxmlformats-officedocument.drawing+xml">
        <DigestMethod Algorithm="http://www.w3.org/2001/04/xmlenc#sha256"/>
        <DigestValue>7Du/sfXqzv0BzOi4WpopZz5KtKSYCMFNbt8PLx+vFGg=</DigestValue>
      </Reference>
      <Reference URI="/xl/drawings/drawing7.xml?ContentType=application/vnd.openxmlformats-officedocument.drawing+xml">
        <DigestMethod Algorithm="http://www.w3.org/2001/04/xmlenc#sha256"/>
        <DigestValue>RhMtJuzp0jrDg/pARTQpb2FI5+Gjx36ZSKtP62DILm8=</DigestValue>
      </Reference>
      <Reference URI="/xl/drawings/drawing8.xml?ContentType=application/vnd.openxmlformats-officedocument.drawing+xml">
        <DigestMethod Algorithm="http://www.w3.org/2001/04/xmlenc#sha256"/>
        <DigestValue>PO911Ygwl7PGP5ZGixxxY5QOSF/Wt2GjvhvRd8NXB50=</DigestValue>
      </Reference>
      <Reference URI="/xl/drawings/vmlDrawing1.vml?ContentType=application/vnd.openxmlformats-officedocument.vmlDrawing">
        <DigestMethod Algorithm="http://www.w3.org/2001/04/xmlenc#sha256"/>
        <DigestValue>BDg9X2YlHcGgeN1b6V4YVLfzbeUIl1psNajg6kuXKcU=</DigestValue>
      </Reference>
      <Reference URI="/xl/drawings/vmlDrawing10.vml?ContentType=application/vnd.openxmlformats-officedocument.vmlDrawing">
        <DigestMethod Algorithm="http://www.w3.org/2001/04/xmlenc#sha256"/>
        <DigestValue>oorGChVFHp70EEqe8zMXMgfZA6eNSHTzUqDUT3Y6rKA=</DigestValue>
      </Reference>
      <Reference URI="/xl/drawings/vmlDrawing11.vml?ContentType=application/vnd.openxmlformats-officedocument.vmlDrawing">
        <DigestMethod Algorithm="http://www.w3.org/2001/04/xmlenc#sha256"/>
        <DigestValue>8W16ao+COn82fwzMo0ns2uWPHj8v0c/ImKghJQhws+s=</DigestValue>
      </Reference>
      <Reference URI="/xl/drawings/vmlDrawing12.vml?ContentType=application/vnd.openxmlformats-officedocument.vmlDrawing">
        <DigestMethod Algorithm="http://www.w3.org/2001/04/xmlenc#sha256"/>
        <DigestValue>6544BKsgEF7xQu2uGVDNlq7oBMHNg+Oe5N2RnJZVKrY=</DigestValue>
      </Reference>
      <Reference URI="/xl/drawings/vmlDrawing13.vml?ContentType=application/vnd.openxmlformats-officedocument.vmlDrawing">
        <DigestMethod Algorithm="http://www.w3.org/2001/04/xmlenc#sha256"/>
        <DigestValue>EkZqXhmUrAO8qyPtovBJzj9HsSIYLkVZtf5RbpaPn+0=</DigestValue>
      </Reference>
      <Reference URI="/xl/drawings/vmlDrawing14.vml?ContentType=application/vnd.openxmlformats-officedocument.vmlDrawing">
        <DigestMethod Algorithm="http://www.w3.org/2001/04/xmlenc#sha256"/>
        <DigestValue>Xb82TqMJHXdh/SYX0OCRtJdwRX8DFbL5G7IQScmFlBQ=</DigestValue>
      </Reference>
      <Reference URI="/xl/drawings/vmlDrawing15.vml?ContentType=application/vnd.openxmlformats-officedocument.vmlDrawing">
        <DigestMethod Algorithm="http://www.w3.org/2001/04/xmlenc#sha256"/>
        <DigestValue>lo1FGDRSDz2La2c2fOinNaNmyLW58gfS4D4beCqjQrQ=</DigestValue>
      </Reference>
      <Reference URI="/xl/drawings/vmlDrawing16.vml?ContentType=application/vnd.openxmlformats-officedocument.vmlDrawing">
        <DigestMethod Algorithm="http://www.w3.org/2001/04/xmlenc#sha256"/>
        <DigestValue>HfM5NP5QL4t2YI1yMPc8R2aIifhEtTl4hNeyz93/bws=</DigestValue>
      </Reference>
      <Reference URI="/xl/drawings/vmlDrawing17.vml?ContentType=application/vnd.openxmlformats-officedocument.vmlDrawing">
        <DigestMethod Algorithm="http://www.w3.org/2001/04/xmlenc#sha256"/>
        <DigestValue>vFw5q15xmE6a0yZcEHMxJHygYQoxulQbbbLjpK4BhLA=</DigestValue>
      </Reference>
      <Reference URI="/xl/drawings/vmlDrawing18.vml?ContentType=application/vnd.openxmlformats-officedocument.vmlDrawing">
        <DigestMethod Algorithm="http://www.w3.org/2001/04/xmlenc#sha256"/>
        <DigestValue>Jq/3EJ/zIl+hmYmcJdeigxifIz686AD2O9gHacSaH0Y=</DigestValue>
      </Reference>
      <Reference URI="/xl/drawings/vmlDrawing2.vml?ContentType=application/vnd.openxmlformats-officedocument.vmlDrawing">
        <DigestMethod Algorithm="http://www.w3.org/2001/04/xmlenc#sha256"/>
        <DigestValue>g7xoD8uaj7mAPvu0gmkjQp3xh0vlGYG/XnuSeM1R9Vc=</DigestValue>
      </Reference>
      <Reference URI="/xl/drawings/vmlDrawing3.vml?ContentType=application/vnd.openxmlformats-officedocument.vmlDrawing">
        <DigestMethod Algorithm="http://www.w3.org/2001/04/xmlenc#sha256"/>
        <DigestValue>1ryNswc6YQeC9F0NfQM57XumiK9rXrGbeBzsqOU0Z0I=</DigestValue>
      </Reference>
      <Reference URI="/xl/drawings/vmlDrawing4.vml?ContentType=application/vnd.openxmlformats-officedocument.vmlDrawing">
        <DigestMethod Algorithm="http://www.w3.org/2001/04/xmlenc#sha256"/>
        <DigestValue>pLk/TMzMQwQtsl9BW2O2xSPX55Qg0YP95dsSNE/jQhc=</DigestValue>
      </Reference>
      <Reference URI="/xl/drawings/vmlDrawing5.vml?ContentType=application/vnd.openxmlformats-officedocument.vmlDrawing">
        <DigestMethod Algorithm="http://www.w3.org/2001/04/xmlenc#sha256"/>
        <DigestValue>U83L6adceZ1Y8nvaf/9pgPqCcgnywD5byyxZB9hCLXM=</DigestValue>
      </Reference>
      <Reference URI="/xl/drawings/vmlDrawing6.vml?ContentType=application/vnd.openxmlformats-officedocument.vmlDrawing">
        <DigestMethod Algorithm="http://www.w3.org/2001/04/xmlenc#sha256"/>
        <DigestValue>fvcdtO3ZoNKCLuER+ec/AMaaG/clitem5DsdKfYQ+5Q=</DigestValue>
      </Reference>
      <Reference URI="/xl/drawings/vmlDrawing7.vml?ContentType=application/vnd.openxmlformats-officedocument.vmlDrawing">
        <DigestMethod Algorithm="http://www.w3.org/2001/04/xmlenc#sha256"/>
        <DigestValue>ie0cXAMqCLeem3j8T2DCoasFpLJz16NWb8JqPqq0yPM=</DigestValue>
      </Reference>
      <Reference URI="/xl/drawings/vmlDrawing8.vml?ContentType=application/vnd.openxmlformats-officedocument.vmlDrawing">
        <DigestMethod Algorithm="http://www.w3.org/2001/04/xmlenc#sha256"/>
        <DigestValue>JQXTd8HxpbA7BezJb6R8Wi7DRrMVI5Zobc+m+B/Q1Eo=</DigestValue>
      </Reference>
      <Reference URI="/xl/drawings/vmlDrawing9.vml?ContentType=application/vnd.openxmlformats-officedocument.vmlDrawing">
        <DigestMethod Algorithm="http://www.w3.org/2001/04/xmlenc#sha256"/>
        <DigestValue>Idf4SoyWK8DZpsOnhycdPIghsZ3Tl0BZ8vnXjewPNNQ=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7OMxtfIgfWarsnOKeMEmWpUDzFhPtcI2hc8XKkVeiCg=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qN7Ws+KT2fKk1kcnnFv4iPsDvL9sySZXc+OH97qMvXU=</DigestValue>
      </Reference>
      <Reference URI="/xl/externalLinks/externalLink1.xml?ContentType=application/vnd.openxmlformats-officedocument.spreadsheetml.externalLink+xml">
        <DigestMethod Algorithm="http://www.w3.org/2001/04/xmlenc#sha256"/>
        <DigestValue>0XbmwCaVn3/pHgiSZjAIhIMPy3OjqiCz9QoAtZmH0DU=</DigestValue>
      </Reference>
      <Reference URI="/xl/externalLinks/externalLink2.xml?ContentType=application/vnd.openxmlformats-officedocument.spreadsheetml.externalLink+xml">
        <DigestMethod Algorithm="http://www.w3.org/2001/04/xmlenc#sha256"/>
        <DigestValue>td1vwTdFKZ74JvnkZT3iVIvZ893cxglz5DKEjNQRy9A=</DigestValue>
      </Reference>
      <Reference URI="/xl/media/image1.png?ContentType=image/png">
        <DigestMethod Algorithm="http://www.w3.org/2001/04/xmlenc#sha256"/>
        <DigestValue>K2NW93tqc6EY2IgJTscfZeNC2EdRt9B2kLaU83bJs38=</DigestValue>
      </Reference>
      <Reference URI="/xl/media/image2.png?ContentType=image/png">
        <DigestMethod Algorithm="http://www.w3.org/2001/04/xmlenc#sha256"/>
        <DigestValue>qOZVhAJjyYziaOxoEY0J/UyvhVr/vpPN0nQhVAKv+tU=</DigestValue>
      </Reference>
      <Reference URI="/xl/printerSettings/printerSettings1.bin?ContentType=application/vnd.openxmlformats-officedocument.spreadsheetml.printerSettings">
        <DigestMethod Algorithm="http://www.w3.org/2001/04/xmlenc#sha256"/>
        <DigestValue>Qc15EyQwFxQhIpyzd33zTxcu6neUxMJHxVyXQfpv/Vo=</DigestValue>
      </Reference>
      <Reference URI="/xl/printerSettings/printerSettings10.bin?ContentType=application/vnd.openxmlformats-officedocument.spreadsheetml.printerSettings">
        <DigestMethod Algorithm="http://www.w3.org/2001/04/xmlenc#sha256"/>
        <DigestValue>Qc15EyQwFxQhIpyzd33zTxcu6neUxMJHxVyXQfpv/Vo=</DigestValue>
      </Reference>
      <Reference URI="/xl/printerSettings/printerSettings11.bin?ContentType=application/vnd.openxmlformats-officedocument.spreadsheetml.printerSettings">
        <DigestMethod Algorithm="http://www.w3.org/2001/04/xmlenc#sha256"/>
        <DigestValue>Qc15EyQwFxQhIpyzd33zTxcu6neUxMJHxVyXQfpv/Vo=</DigestValue>
      </Reference>
      <Reference URI="/xl/printerSettings/printerSettings12.bin?ContentType=application/vnd.openxmlformats-officedocument.spreadsheetml.printerSettings">
        <DigestMethod Algorithm="http://www.w3.org/2001/04/xmlenc#sha256"/>
        <DigestValue>Qc15EyQwFxQhIpyzd33zTxcu6neUxMJHxVyXQfpv/Vo=</DigestValue>
      </Reference>
      <Reference URI="/xl/printerSettings/printerSettings13.bin?ContentType=application/vnd.openxmlformats-officedocument.spreadsheetml.printerSettings">
        <DigestMethod Algorithm="http://www.w3.org/2001/04/xmlenc#sha256"/>
        <DigestValue>Qc15EyQwFxQhIpyzd33zTxcu6neUxMJHxVyXQfpv/Vo=</DigestValue>
      </Reference>
      <Reference URI="/xl/printerSettings/printerSettings14.bin?ContentType=application/vnd.openxmlformats-officedocument.spreadsheetml.printerSettings">
        <DigestMethod Algorithm="http://www.w3.org/2001/04/xmlenc#sha256"/>
        <DigestValue>VaRS4Ait3b3wNbQrwV9FtasTjpxkZm0yXxLvp0mJQro=</DigestValue>
      </Reference>
      <Reference URI="/xl/printerSettings/printerSettings15.bin?ContentType=application/vnd.openxmlformats-officedocument.spreadsheetml.printerSettings">
        <DigestMethod Algorithm="http://www.w3.org/2001/04/xmlenc#sha256"/>
        <DigestValue>cvLLD4BYbJrIWjixqY1K/cEPI0TEiKP85kL2SciOyQ4=</DigestValue>
      </Reference>
      <Reference URI="/xl/printerSettings/printerSettings16.bin?ContentType=application/vnd.openxmlformats-officedocument.spreadsheetml.printerSettings">
        <DigestMethod Algorithm="http://www.w3.org/2001/04/xmlenc#sha256"/>
        <DigestValue>06dS5kTME1NCFW3igun2R6V398AJ70U7IgSVu5cKDSk=</DigestValue>
      </Reference>
      <Reference URI="/xl/printerSettings/printerSettings17.bin?ContentType=application/vnd.openxmlformats-officedocument.spreadsheetml.printerSettings">
        <DigestMethod Algorithm="http://www.w3.org/2001/04/xmlenc#sha256"/>
        <DigestValue>06dS5kTME1NCFW3igun2R6V398AJ70U7IgSVu5cKDSk=</DigestValue>
      </Reference>
      <Reference URI="/xl/printerSettings/printerSettings18.bin?ContentType=application/vnd.openxmlformats-officedocument.spreadsheetml.printerSettings">
        <DigestMethod Algorithm="http://www.w3.org/2001/04/xmlenc#sha256"/>
        <DigestValue>Qc15EyQwFxQhIpyzd33zTxcu6neUxMJHxVyXQfpv/Vo=</DigestValue>
      </Reference>
      <Reference URI="/xl/printerSettings/printerSettings19.bin?ContentType=application/vnd.openxmlformats-officedocument.spreadsheetml.printerSettings">
        <DigestMethod Algorithm="http://www.w3.org/2001/04/xmlenc#sha256"/>
        <DigestValue>VaRS4Ait3b3wNbQrwV9FtasTjpxkZm0yXxLvp0mJQro=</DigestValue>
      </Reference>
      <Reference URI="/xl/printerSettings/printerSettings2.bin?ContentType=application/vnd.openxmlformats-officedocument.spreadsheetml.printerSettings">
        <DigestMethod Algorithm="http://www.w3.org/2001/04/xmlenc#sha256"/>
        <DigestValue>Qc15EyQwFxQhIpyzd33zTxcu6neUxMJHxVyXQfpv/Vo=</DigestValue>
      </Reference>
      <Reference URI="/xl/printerSettings/printerSettings20.bin?ContentType=application/vnd.openxmlformats-officedocument.spreadsheetml.printerSettings">
        <DigestMethod Algorithm="http://www.w3.org/2001/04/xmlenc#sha256"/>
        <DigestValue>VaRS4Ait3b3wNbQrwV9FtasTjpxkZm0yXxLvp0mJQro=</DigestValue>
      </Reference>
      <Reference URI="/xl/printerSettings/printerSettings21.bin?ContentType=application/vnd.openxmlformats-officedocument.spreadsheetml.printerSettings">
        <DigestMethod Algorithm="http://www.w3.org/2001/04/xmlenc#sha256"/>
        <DigestValue>s+pGmwLUYXphSxnuXHLMQ0GvM5/2gq83i1xA/IITtVQ=</DigestValue>
      </Reference>
      <Reference URI="/xl/printerSettings/printerSettings22.bin?ContentType=application/vnd.openxmlformats-officedocument.spreadsheetml.printerSettings">
        <DigestMethod Algorithm="http://www.w3.org/2001/04/xmlenc#sha256"/>
        <DigestValue>Qc15EyQwFxQhIpyzd33zTxcu6neUxMJHxVyXQfpv/Vo=</DigestValue>
      </Reference>
      <Reference URI="/xl/printerSettings/printerSettings23.bin?ContentType=application/vnd.openxmlformats-officedocument.spreadsheetml.printerSettings">
        <DigestMethod Algorithm="http://www.w3.org/2001/04/xmlenc#sha256"/>
        <DigestValue>4F9Wnp9I/KY79/N2TqPtk5p0NOh2cbKsr7sbyywaslA=</DigestValue>
      </Reference>
      <Reference URI="/xl/printerSettings/printerSettings24.bin?ContentType=application/vnd.openxmlformats-officedocument.spreadsheetml.printerSettings">
        <DigestMethod Algorithm="http://www.w3.org/2001/04/xmlenc#sha256"/>
        <DigestValue>s+pGmwLUYXphSxnuXHLMQ0GvM5/2gq83i1xA/IITtVQ=</DigestValue>
      </Reference>
      <Reference URI="/xl/printerSettings/printerSettings3.bin?ContentType=application/vnd.openxmlformats-officedocument.spreadsheetml.printerSettings">
        <DigestMethod Algorithm="http://www.w3.org/2001/04/xmlenc#sha256"/>
        <DigestValue>s+pGmwLUYXphSxnuXHLMQ0GvM5/2gq83i1xA/IITtVQ=</DigestValue>
      </Reference>
      <Reference URI="/xl/printerSettings/printerSettings4.bin?ContentType=application/vnd.openxmlformats-officedocument.spreadsheetml.printerSettings">
        <DigestMethod Algorithm="http://www.w3.org/2001/04/xmlenc#sha256"/>
        <DigestValue>Qc15EyQwFxQhIpyzd33zTxcu6neUxMJHxVyXQfpv/Vo=</DigestValue>
      </Reference>
      <Reference URI="/xl/printerSettings/printerSettings5.bin?ContentType=application/vnd.openxmlformats-officedocument.spreadsheetml.printerSettings">
        <DigestMethod Algorithm="http://www.w3.org/2001/04/xmlenc#sha256"/>
        <DigestValue>pTFhUhWAEYt9qDkSwRAwNeWe72YWsriZivA5uGlTNVw=</DigestValue>
      </Reference>
      <Reference URI="/xl/printerSettings/printerSettings6.bin?ContentType=application/vnd.openxmlformats-officedocument.spreadsheetml.printerSettings">
        <DigestMethod Algorithm="http://www.w3.org/2001/04/xmlenc#sha256"/>
        <DigestValue>Qc15EyQwFxQhIpyzd33zTxcu6neUxMJHxVyXQfpv/Vo=</DigestValue>
      </Reference>
      <Reference URI="/xl/printerSettings/printerSettings7.bin?ContentType=application/vnd.openxmlformats-officedocument.spreadsheetml.printerSettings">
        <DigestMethod Algorithm="http://www.w3.org/2001/04/xmlenc#sha256"/>
        <DigestValue>Qc15EyQwFxQhIpyzd33zTxcu6neUxMJHxVyXQfpv/Vo=</DigestValue>
      </Reference>
      <Reference URI="/xl/printerSettings/printerSettings8.bin?ContentType=application/vnd.openxmlformats-officedocument.spreadsheetml.printerSettings">
        <DigestMethod Algorithm="http://www.w3.org/2001/04/xmlenc#sha256"/>
        <DigestValue>Qc15EyQwFxQhIpyzd33zTxcu6neUxMJHxVyXQfpv/Vo=</DigestValue>
      </Reference>
      <Reference URI="/xl/printerSettings/printerSettings9.bin?ContentType=application/vnd.openxmlformats-officedocument.spreadsheetml.printerSettings">
        <DigestMethod Algorithm="http://www.w3.org/2001/04/xmlenc#sha256"/>
        <DigestValue>Qc15EyQwFxQhIpyzd33zTxcu6neUxMJHxVyXQfpv/Vo=</DigestValue>
      </Reference>
      <Reference URI="/xl/sharedStrings.xml?ContentType=application/vnd.openxmlformats-officedocument.spreadsheetml.sharedStrings+xml">
        <DigestMethod Algorithm="http://www.w3.org/2001/04/xmlenc#sha256"/>
        <DigestValue>pGPyk9r7hpyKx70vsgPPmXxZ3jqRW/kaBGrVSeU1ni4=</DigestValue>
      </Reference>
      <Reference URI="/xl/styles.xml?ContentType=application/vnd.openxmlformats-officedocument.spreadsheetml.styles+xml">
        <DigestMethod Algorithm="http://www.w3.org/2001/04/xmlenc#sha256"/>
        <DigestValue>TCCg7/5FzivE9JNF+4aBiHqYPnQkfx4y1uKul4UjjrQ=</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SVDjku3DOeZyWNglw2WGm3uvUw/pnWUtoWhV6FJSaYI=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EMEqHNOryLqKOpwQw4cGEHAx0aj0zie9lBht+2dWJCA=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ki28AyP3Z3/d8lhdkCnrQYi7Rk4s2RAOMnL7rkCpU5s=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mIXTwRIRaBbf4NsL6Q7rq9+GtX3FPo4qHZXV1tAhw4k=</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KX7MzKznIbRq9AHxhJI9uYJcRow5iwGxoZHjJlt3A80=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glM76nqC5R5ZFvSwVlDRdcpn90AqVRROW3fg5kyKO2k=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Km1YrGFjSxgynqX6VHrUkTkSLsIuc/t3KtyigP8Q7Ck=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+ciT9FtfG5vYMcGuBgb1U2gsMfUckw3t+gDaIYnDo2Y=</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S2x5Q11GSYb6X0hCLG11eqE9NDI4dAlU/c7ZqXAasIA=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FI5FSNfGp/QCA/kVFKBvrwqceTKTWf1x9493isdNIIU=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MZUcdpl+kh6WecMhLUyotSea4cZZCatzMtJswFVwIBA=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eUzk1+357a3LPvNKQP/7pdDCWAYnq90ISMeQDTdULyg=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4e9apEIW43dydK8NnOgm8bUIWFcrZxpW+6PJs+RzC2A=</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CI9vodaOtafZWfl979b4UEkrOie59rOCP7PplIbyT30=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y34yTFHxeGmU0tN8RoCDdRQR8naSIYzlujqowoD+RCY=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zUFDC3EyOCfWXcgRvXcPiCdv/x5nFo6Xk8KGZYz8LyY=</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3fZrvKw1VLl2LOMRlsO+djeuRQ1XwMa5rLS5PlwErXM=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kNtx7epD40guFGxdEHx2zJ3xfNRbiFjLeFZa/Aay3dI=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Ko45lMDdrsFAf04uXaSZ1fxjpHPIYTt+rn/98PIvQ4k=</DigestValue>
      </Reference>
      <Reference URI="/xl/worksheets/sheet1.xml?ContentType=application/vnd.openxmlformats-officedocument.spreadsheetml.worksheet+xml">
        <DigestMethod Algorithm="http://www.w3.org/2001/04/xmlenc#sha256"/>
        <DigestValue>uGfXaRfeFQMR/yVNX9eC1I8tUm5nji4Wane+ckMnafM=</DigestValue>
      </Reference>
      <Reference URI="/xl/worksheets/sheet10.xml?ContentType=application/vnd.openxmlformats-officedocument.spreadsheetml.worksheet+xml">
        <DigestMethod Algorithm="http://www.w3.org/2001/04/xmlenc#sha256"/>
        <DigestValue>TqLrKfcxMcl0NtptawVmtON2dcNxUYisTRn6hjI/t50=</DigestValue>
      </Reference>
      <Reference URI="/xl/worksheets/sheet11.xml?ContentType=application/vnd.openxmlformats-officedocument.spreadsheetml.worksheet+xml">
        <DigestMethod Algorithm="http://www.w3.org/2001/04/xmlenc#sha256"/>
        <DigestValue>KUC46JBNmKHr01tNpi7pptXUwWyofv1xMyCcv2K85aI=</DigestValue>
      </Reference>
      <Reference URI="/xl/worksheets/sheet12.xml?ContentType=application/vnd.openxmlformats-officedocument.spreadsheetml.worksheet+xml">
        <DigestMethod Algorithm="http://www.w3.org/2001/04/xmlenc#sha256"/>
        <DigestValue>Qf3l38tH1fMZI8sYYtw8ymB5Vf37PNnGaiMm+bPTUM4=</DigestValue>
      </Reference>
      <Reference URI="/xl/worksheets/sheet13.xml?ContentType=application/vnd.openxmlformats-officedocument.spreadsheetml.worksheet+xml">
        <DigestMethod Algorithm="http://www.w3.org/2001/04/xmlenc#sha256"/>
        <DigestValue>FkNoR+8+Nm8rLxuTz/mw7ZzV3xhz7eGl1bKSr0mVMWg=</DigestValue>
      </Reference>
      <Reference URI="/xl/worksheets/sheet14.xml?ContentType=application/vnd.openxmlformats-officedocument.spreadsheetml.worksheet+xml">
        <DigestMethod Algorithm="http://www.w3.org/2001/04/xmlenc#sha256"/>
        <DigestValue>imU23SwL9Vdc2eI1JKvyp9zVg5O3GBjfd8V2B8MZETk=</DigestValue>
      </Reference>
      <Reference URI="/xl/worksheets/sheet15.xml?ContentType=application/vnd.openxmlformats-officedocument.spreadsheetml.worksheet+xml">
        <DigestMethod Algorithm="http://www.w3.org/2001/04/xmlenc#sha256"/>
        <DigestValue>AElMfw7MpsPYJDdI9Zt6ZwbM/aN2nUHEnqOst8xo2Ps=</DigestValue>
      </Reference>
      <Reference URI="/xl/worksheets/sheet16.xml?ContentType=application/vnd.openxmlformats-officedocument.spreadsheetml.worksheet+xml">
        <DigestMethod Algorithm="http://www.w3.org/2001/04/xmlenc#sha256"/>
        <DigestValue>CE0DXnebRka30TCa/UUiKsXp84HVsMIafIqlHKzcinQ=</DigestValue>
      </Reference>
      <Reference URI="/xl/worksheets/sheet17.xml?ContentType=application/vnd.openxmlformats-officedocument.spreadsheetml.worksheet+xml">
        <DigestMethod Algorithm="http://www.w3.org/2001/04/xmlenc#sha256"/>
        <DigestValue>ghEBoICneHU00mM6goNX0ILk6V6WEhYHvxzb1GNRIDc=</DigestValue>
      </Reference>
      <Reference URI="/xl/worksheets/sheet18.xml?ContentType=application/vnd.openxmlformats-officedocument.spreadsheetml.worksheet+xml">
        <DigestMethod Algorithm="http://www.w3.org/2001/04/xmlenc#sha256"/>
        <DigestValue>JSy6HqPfChGk34L6dSmD00Q3VWh6nPPlYc3P7/gVkJg=</DigestValue>
      </Reference>
      <Reference URI="/xl/worksheets/sheet19.xml?ContentType=application/vnd.openxmlformats-officedocument.spreadsheetml.worksheet+xml">
        <DigestMethod Algorithm="http://www.w3.org/2001/04/xmlenc#sha256"/>
        <DigestValue>fanBA6bDFZ08U0Xald9R1RMrPSWon2ZsmQRiuqVGrc8=</DigestValue>
      </Reference>
      <Reference URI="/xl/worksheets/sheet2.xml?ContentType=application/vnd.openxmlformats-officedocument.spreadsheetml.worksheet+xml">
        <DigestMethod Algorithm="http://www.w3.org/2001/04/xmlenc#sha256"/>
        <DigestValue>JEWPuVn6bdM/rNZ3lMI+pOn+B+mCUq89aYLkihkrgb0=</DigestValue>
      </Reference>
      <Reference URI="/xl/worksheets/sheet20.xml?ContentType=application/vnd.openxmlformats-officedocument.spreadsheetml.worksheet+xml">
        <DigestMethod Algorithm="http://www.w3.org/2001/04/xmlenc#sha256"/>
        <DigestValue>k9YEjH0yPTxV1vgl63DyNeFdIenOTMR6aeRvkhblbHQ=</DigestValue>
      </Reference>
      <Reference URI="/xl/worksheets/sheet21.xml?ContentType=application/vnd.openxmlformats-officedocument.spreadsheetml.worksheet+xml">
        <DigestMethod Algorithm="http://www.w3.org/2001/04/xmlenc#sha256"/>
        <DigestValue>8pX7IFQ+aYOUUfGbJQK1ieA824KLRH7OmAfrC75brRc=</DigestValue>
      </Reference>
      <Reference URI="/xl/worksheets/sheet22.xml?ContentType=application/vnd.openxmlformats-officedocument.spreadsheetml.worksheet+xml">
        <DigestMethod Algorithm="http://www.w3.org/2001/04/xmlenc#sha256"/>
        <DigestValue>lzj5iaiuBEEi0rPSAwHZ8uygFdPnvnAd6JDI/HP6SCg=</DigestValue>
      </Reference>
      <Reference URI="/xl/worksheets/sheet23.xml?ContentType=application/vnd.openxmlformats-officedocument.spreadsheetml.worksheet+xml">
        <DigestMethod Algorithm="http://www.w3.org/2001/04/xmlenc#sha256"/>
        <DigestValue>95yWjapN6MHXYN7l3mbFz6YRO7rR4FVXVxsOApB2QAk=</DigestValue>
      </Reference>
      <Reference URI="/xl/worksheets/sheet24.xml?ContentType=application/vnd.openxmlformats-officedocument.spreadsheetml.worksheet+xml">
        <DigestMethod Algorithm="http://www.w3.org/2001/04/xmlenc#sha256"/>
        <DigestValue>4ZCIgEwNOq3+Cw1eYQSaYaVkb8ca+nnmq9YSxCZz9tg=</DigestValue>
      </Reference>
      <Reference URI="/xl/worksheets/sheet3.xml?ContentType=application/vnd.openxmlformats-officedocument.spreadsheetml.worksheet+xml">
        <DigestMethod Algorithm="http://www.w3.org/2001/04/xmlenc#sha256"/>
        <DigestValue>yilOD4KCunBCeeuHgmOq8zqBD4nOru7wfhmqSFYbyfI=</DigestValue>
      </Reference>
      <Reference URI="/xl/worksheets/sheet4.xml?ContentType=application/vnd.openxmlformats-officedocument.spreadsheetml.worksheet+xml">
        <DigestMethod Algorithm="http://www.w3.org/2001/04/xmlenc#sha256"/>
        <DigestValue>SyaD17rPVxm6F8ZJGZp9XCHAaXD3cz61Ay/pWMyvXG4=</DigestValue>
      </Reference>
      <Reference URI="/xl/worksheets/sheet5.xml?ContentType=application/vnd.openxmlformats-officedocument.spreadsheetml.worksheet+xml">
        <DigestMethod Algorithm="http://www.w3.org/2001/04/xmlenc#sha256"/>
        <DigestValue>ok+TvpZUtbe03XCs2n7miF5H+vTsg+9G0rgsZ04LqaY=</DigestValue>
      </Reference>
      <Reference URI="/xl/worksheets/sheet6.xml?ContentType=application/vnd.openxmlformats-officedocument.spreadsheetml.worksheet+xml">
        <DigestMethod Algorithm="http://www.w3.org/2001/04/xmlenc#sha256"/>
        <DigestValue>PTmXJUur2YfetSXNLMex/AtQ4wyIXDKVcmfHGok0jBQ=</DigestValue>
      </Reference>
      <Reference URI="/xl/worksheets/sheet7.xml?ContentType=application/vnd.openxmlformats-officedocument.spreadsheetml.worksheet+xml">
        <DigestMethod Algorithm="http://www.w3.org/2001/04/xmlenc#sha256"/>
        <DigestValue>TP8pnrZpY/7zjcCBje9zSNnj3YLhlLHyrlpDvuAE/NQ=</DigestValue>
      </Reference>
      <Reference URI="/xl/worksheets/sheet8.xml?ContentType=application/vnd.openxmlformats-officedocument.spreadsheetml.worksheet+xml">
        <DigestMethod Algorithm="http://www.w3.org/2001/04/xmlenc#sha256"/>
        <DigestValue>jLA19H3vUJ1qB5YKdMTHWK7LzWA+URkmwVizhnYN0Ko=</DigestValue>
      </Reference>
      <Reference URI="/xl/worksheets/sheet9.xml?ContentType=application/vnd.openxmlformats-officedocument.spreadsheetml.worksheet+xml">
        <DigestMethod Algorithm="http://www.w3.org/2001/04/xmlenc#sha256"/>
        <DigestValue>v9nH5ISR8qj0zsGkIdyh3C0LvuJJCA5C1wTwezpRWns=</DigestValue>
      </Reference>
    </Manifest>
    <SignatureProperties>
      <SignatureProperty Id="idSignatureTime" Target="#idPackageSignature">
        <mdssi:SignatureTime xmlns:mdssi="http://schemas.openxmlformats.org/package/2006/digital-signature">
          <mdssi:Format>YYYY-MM-DDThh:mm:ssTZD</mdssi:Format>
          <mdssi:Value>2019-03-29T16:30:12Z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16.0.11328/16</OfficeVersion>
          <ApplicationVersion>16.0.11328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2019-03-29T16:30:12Z</xd:SigningTime>
          <xd:SigningCertificate>
            <xd:Cert>
              <xd:CertDigest>
                <DigestMethod Algorithm="http://www.w3.org/2001/04/xmlenc#sha256"/>
                <DigestValue>W22soyd/zpua/xPWimqiiYk1c8HsijlVqz7k1Rbm0Fg=</DigestValue>
              </xd:CertDigest>
              <xd:IssuerSerial>
                <X509IssuerName>C=PY, O=DOCUMENTA S.A., CN=CA-DOCUMENTA S.A., SERIALNUMBER=RUC 80050172-1</X509IssuerName>
                <X509SerialNumber>5920067843055841785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24</vt:i4>
      </vt:variant>
      <vt:variant>
        <vt:lpstr>Rangos con nombre</vt:lpstr>
      </vt:variant>
      <vt:variant>
        <vt:i4>14</vt:i4>
      </vt:variant>
    </vt:vector>
  </HeadingPairs>
  <TitlesOfParts>
    <vt:vector size="38" baseType="lpstr">
      <vt:lpstr>PRESENTACION</vt:lpstr>
      <vt:lpstr>1</vt:lpstr>
      <vt:lpstr>2</vt:lpstr>
      <vt:lpstr>3</vt:lpstr>
      <vt:lpstr>4</vt:lpstr>
      <vt:lpstr>NE 1</vt:lpstr>
      <vt:lpstr>NE 2</vt:lpstr>
      <vt:lpstr>5</vt:lpstr>
      <vt:lpstr>6</vt:lpstr>
      <vt:lpstr>7</vt:lpstr>
      <vt:lpstr>8</vt:lpstr>
      <vt:lpstr>9</vt:lpstr>
      <vt:lpstr>10</vt:lpstr>
      <vt:lpstr>NE 13-15</vt:lpstr>
      <vt:lpstr>11</vt:lpstr>
      <vt:lpstr>12</vt:lpstr>
      <vt:lpstr>13</vt:lpstr>
      <vt:lpstr>14</vt:lpstr>
      <vt:lpstr>15</vt:lpstr>
      <vt:lpstr>16</vt:lpstr>
      <vt:lpstr>17</vt:lpstr>
      <vt:lpstr>18</vt:lpstr>
      <vt:lpstr>19</vt:lpstr>
      <vt:lpstr>20</vt:lpstr>
      <vt:lpstr>'1'!Área_de_impresión</vt:lpstr>
      <vt:lpstr>'10'!Área_de_impresión</vt:lpstr>
      <vt:lpstr>'11'!Área_de_impresión</vt:lpstr>
      <vt:lpstr>'18'!Área_de_impresión</vt:lpstr>
      <vt:lpstr>'2'!Área_de_impresión</vt:lpstr>
      <vt:lpstr>'20'!Área_de_impresión</vt:lpstr>
      <vt:lpstr>'3'!Área_de_impresión</vt:lpstr>
      <vt:lpstr>'4'!Área_de_impresión</vt:lpstr>
      <vt:lpstr>'5'!Área_de_impresión</vt:lpstr>
      <vt:lpstr>'6'!Área_de_impresión</vt:lpstr>
      <vt:lpstr>'7'!Área_de_impresión</vt:lpstr>
      <vt:lpstr>'8'!Área_de_impresión</vt:lpstr>
      <vt:lpstr>'9'!Área_de_impresión</vt:lpstr>
      <vt:lpstr>'NE 1'!Área_de_impresión</vt:lpstr>
    </vt:vector>
  </TitlesOfParts>
  <Company>Salstr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Sallustro</dc:creator>
  <cp:lastModifiedBy>user</cp:lastModifiedBy>
  <cp:lastPrinted>2019-03-20T18:07:19Z</cp:lastPrinted>
  <dcterms:created xsi:type="dcterms:W3CDTF">2010-11-04T08:18:59Z</dcterms:created>
  <dcterms:modified xsi:type="dcterms:W3CDTF">2019-03-26T20:30:50Z</dcterms:modified>
</cp:coreProperties>
</file>